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mc:AlternateContent xmlns:mc="http://schemas.openxmlformats.org/markup-compatibility/2006">
    <mc:Choice Requires="x15">
      <x15ac:absPath xmlns:x15ac="http://schemas.microsoft.com/office/spreadsheetml/2010/11/ac" url="\\p5mssrv57\HomeDirectory\veronika.hilasova\Dokumenty\Rekonstrukce kuchyně Chaplinnovo nám_realizace\VŘ\Dotaz_5.3\"/>
    </mc:Choice>
  </mc:AlternateContent>
  <xr:revisionPtr revIDLastSave="0" documentId="13_ncr:1_{E9473326-F99B-40CC-B36E-ED9AE203320F}" xr6:coauthVersionLast="36" xr6:coauthVersionMax="36" xr10:uidLastSave="{00000000-0000-0000-0000-000000000000}"/>
  <bookViews>
    <workbookView xWindow="0" yWindow="0" windowWidth="24285" windowHeight="11745" xr2:uid="{00000000-000D-0000-FFFF-FFFF00000000}"/>
  </bookViews>
  <sheets>
    <sheet name="Rekapitulace zakázky" sheetId="1" r:id="rId1"/>
    <sheet name="01 - Bourání" sheetId="2" r:id="rId2"/>
    <sheet name="02 - Rekonstrukce " sheetId="3" r:id="rId3"/>
    <sheet name="03 - ÚT" sheetId="4" r:id="rId4"/>
    <sheet name="04 - VZT" sheetId="5" r:id="rId5"/>
    <sheet name="06 - D.2.02 Soupis strojů..." sheetId="6" r:id="rId6"/>
    <sheet name="10 - Výtah" sheetId="7" r:id="rId7"/>
    <sheet name="11 -  Objednávkový a výde..." sheetId="8" r:id="rId8"/>
    <sheet name="13 - CHLADÍRENSKÁ TECHNOL..." sheetId="9" r:id="rId9"/>
    <sheet name="14 - Mycí stroj" sheetId="10" r:id="rId10"/>
    <sheet name="15 - VRN" sheetId="11" r:id="rId11"/>
    <sheet name="09 - Měření a regulace - ..." sheetId="12" r:id="rId12"/>
    <sheet name="16 - Nerez vany v kuchyních " sheetId="13" r:id="rId13"/>
    <sheet name="05 - VZT Strop" sheetId="14" r:id="rId14"/>
    <sheet name="07 - Rozvaděč" sheetId="15" r:id="rId15"/>
    <sheet name="08 - Elektroinstalace" sheetId="16" r:id="rId16"/>
    <sheet name="12 - ZTI" sheetId="17" r:id="rId17"/>
    <sheet name="Pokyny pro vyplnění" sheetId="18" r:id="rId18"/>
  </sheets>
  <definedNames>
    <definedName name="_xlnm._FilterDatabase" localSheetId="1" hidden="1">'01 - Bourání'!$C$94:$K$671</definedName>
    <definedName name="_xlnm._FilterDatabase" localSheetId="2" hidden="1">'02 - Rekonstrukce '!$C$104:$K$2103</definedName>
    <definedName name="_xlnm._FilterDatabase" localSheetId="3" hidden="1">'03 - ÚT'!$C$81:$K$117</definedName>
    <definedName name="_xlnm._FilterDatabase" localSheetId="4" hidden="1">'04 - VZT'!$C$84:$K$319</definedName>
    <definedName name="_xlnm._FilterDatabase" localSheetId="13" hidden="1">'05 - VZT Strop'!$C$78:$K$116</definedName>
    <definedName name="_xlnm._FilterDatabase" localSheetId="5" hidden="1">'06 - D.2.02 Soupis strojů...'!$C$79:$K$82</definedName>
    <definedName name="_xlnm._FilterDatabase" localSheetId="14" hidden="1">'07 - Rozvaděč'!$C$79:$K$161</definedName>
    <definedName name="_xlnm._FilterDatabase" localSheetId="15" hidden="1">'08 - Elektroinstalace'!$C$85:$K$234</definedName>
    <definedName name="_xlnm._FilterDatabase" localSheetId="11" hidden="1">'09 - Měření a regulace - ...'!$C$88:$K$184</definedName>
    <definedName name="_xlnm._FilterDatabase" localSheetId="6" hidden="1">'10 - Výtah'!$C$80:$K$85</definedName>
    <definedName name="_xlnm._FilterDatabase" localSheetId="7" hidden="1">'11 -  Objednávkový a výde...'!$C$80:$K$86</definedName>
    <definedName name="_xlnm._FilterDatabase" localSheetId="16" hidden="1">'12 - ZTI'!$C$86:$K$258</definedName>
    <definedName name="_xlnm._FilterDatabase" localSheetId="8" hidden="1">'13 - CHLADÍRENSKÁ TECHNOL...'!$C$82:$K$92</definedName>
    <definedName name="_xlnm._FilterDatabase" localSheetId="9" hidden="1">'14 - Mycí stroj'!$C$80:$K$86</definedName>
    <definedName name="_xlnm._FilterDatabase" localSheetId="10" hidden="1">'15 - VRN'!$C$85:$K$101</definedName>
    <definedName name="_xlnm._FilterDatabase" localSheetId="12" hidden="1">'16 - Nerez vany v kuchyních '!$C$80:$K$92</definedName>
    <definedName name="_xlnm.Print_Titles" localSheetId="1">'01 - Bourání'!$94:$94</definedName>
    <definedName name="_xlnm.Print_Titles" localSheetId="2">'02 - Rekonstrukce '!$104:$104</definedName>
    <definedName name="_xlnm.Print_Titles" localSheetId="3">'03 - ÚT'!$81:$81</definedName>
    <definedName name="_xlnm.Print_Titles" localSheetId="4">'04 - VZT'!$84:$84</definedName>
    <definedName name="_xlnm.Print_Titles" localSheetId="13">'05 - VZT Strop'!$78:$78</definedName>
    <definedName name="_xlnm.Print_Titles" localSheetId="5">'06 - D.2.02 Soupis strojů...'!$79:$79</definedName>
    <definedName name="_xlnm.Print_Titles" localSheetId="14">'07 - Rozvaděč'!$79:$79</definedName>
    <definedName name="_xlnm.Print_Titles" localSheetId="15">'08 - Elektroinstalace'!$85:$85</definedName>
    <definedName name="_xlnm.Print_Titles" localSheetId="11">'09 - Měření a regulace - ...'!$88:$88</definedName>
    <definedName name="_xlnm.Print_Titles" localSheetId="6">'10 - Výtah'!$80:$80</definedName>
    <definedName name="_xlnm.Print_Titles" localSheetId="7">'11 -  Objednávkový a výde...'!$80:$80</definedName>
    <definedName name="_xlnm.Print_Titles" localSheetId="16">'12 - ZTI'!$86:$86</definedName>
    <definedName name="_xlnm.Print_Titles" localSheetId="8">'13 - CHLADÍRENSKÁ TECHNOL...'!$82:$82</definedName>
    <definedName name="_xlnm.Print_Titles" localSheetId="9">'14 - Mycí stroj'!$80:$80</definedName>
    <definedName name="_xlnm.Print_Titles" localSheetId="10">'15 - VRN'!$85:$85</definedName>
    <definedName name="_xlnm.Print_Titles" localSheetId="12">'16 - Nerez vany v kuchyních '!$80:$80</definedName>
    <definedName name="_xlnm.Print_Titles" localSheetId="0">'Rekapitulace zakázky'!$52:$52</definedName>
    <definedName name="_xlnm.Print_Area" localSheetId="1">'01 - Bourání'!$C$4:$J$39,'01 - Bourání'!$C$45:$J$76,'01 - Bourání'!$C$82:$K$671</definedName>
    <definedName name="_xlnm.Print_Area" localSheetId="2">'02 - Rekonstrukce '!$C$4:$J$39,'02 - Rekonstrukce '!$C$45:$J$86,'02 - Rekonstrukce '!$C$92:$K$2103</definedName>
    <definedName name="_xlnm.Print_Area" localSheetId="3">'03 - ÚT'!$C$4:$J$39,'03 - ÚT'!$C$45:$J$63,'03 - ÚT'!$C$69:$K$117</definedName>
    <definedName name="_xlnm.Print_Area" localSheetId="4">'04 - VZT'!$C$4:$J$39,'04 - VZT'!$C$45:$J$66,'04 - VZT'!$C$72:$K$319</definedName>
    <definedName name="_xlnm.Print_Area" localSheetId="13">'05 - VZT Strop'!$C$4:$J$39,'05 - VZT Strop'!$C$45:$J$60,'05 - VZT Strop'!$C$66:$K$116</definedName>
    <definedName name="_xlnm.Print_Area" localSheetId="5">'06 - D.2.02 Soupis strojů...'!$C$4:$J$39,'06 - D.2.02 Soupis strojů...'!$C$45:$J$61,'06 - D.2.02 Soupis strojů...'!$C$67:$K$82</definedName>
    <definedName name="_xlnm.Print_Area" localSheetId="14">'07 - Rozvaděč'!$C$4:$J$39,'07 - Rozvaděč'!$C$45:$J$61,'07 - Rozvaděč'!$C$67:$K$161</definedName>
    <definedName name="_xlnm.Print_Area" localSheetId="15">'08 - Elektroinstalace'!$C$4:$J$39,'08 - Elektroinstalace'!$C$45:$J$67,'08 - Elektroinstalace'!$C$73:$K$234</definedName>
    <definedName name="_xlnm.Print_Area" localSheetId="11">'09 - Měření a regulace - ...'!$C$4:$J$39,'09 - Měření a regulace - ...'!$C$45:$J$70,'09 - Měření a regulace - ...'!$C$76:$K$184</definedName>
    <definedName name="_xlnm.Print_Area" localSheetId="6">'10 - Výtah'!$C$4:$J$39,'10 - Výtah'!$C$45:$J$62,'10 - Výtah'!$C$68:$K$85</definedName>
    <definedName name="_xlnm.Print_Area" localSheetId="7">'11 -  Objednávkový a výde...'!$C$4:$J$39,'11 -  Objednávkový a výde...'!$C$45:$J$62,'11 -  Objednávkový a výde...'!$C$68:$K$86</definedName>
    <definedName name="_xlnm.Print_Area" localSheetId="16">'12 - ZTI'!$C$4:$J$39,'12 - ZTI'!$C$45:$J$68,'12 - ZTI'!$C$74:$K$258</definedName>
    <definedName name="_xlnm.Print_Area" localSheetId="8">'13 - CHLADÍRENSKÁ TECHNOL...'!$C$4:$J$39,'13 - CHLADÍRENSKÁ TECHNOL...'!$C$45:$J$64,'13 - CHLADÍRENSKÁ TECHNOL...'!$C$70:$K$92</definedName>
    <definedName name="_xlnm.Print_Area" localSheetId="9">'14 - Mycí stroj'!$C$4:$J$39,'14 - Mycí stroj'!$C$45:$J$62,'14 - Mycí stroj'!$C$68:$K$86</definedName>
    <definedName name="_xlnm.Print_Area" localSheetId="10">'15 - VRN'!$C$4:$J$39,'15 - VRN'!$C$45:$J$67,'15 - VRN'!$C$73:$K$101</definedName>
    <definedName name="_xlnm.Print_Area" localSheetId="12">'16 - Nerez vany v kuchyních '!$C$4:$J$39,'16 - Nerez vany v kuchyních '!$C$45:$J$62,'16 - Nerez vany v kuchyních '!$C$68:$K$92</definedName>
    <definedName name="_xlnm.Print_Area" localSheetId="0">'Rekapitulace zakázky'!$D$4:$AO$36,'Rekapitulace zakázky'!$C$42:$AQ$71</definedName>
  </definedNames>
  <calcPr calcId="191029"/>
</workbook>
</file>

<file path=xl/calcChain.xml><?xml version="1.0" encoding="utf-8"?>
<calcChain xmlns="http://schemas.openxmlformats.org/spreadsheetml/2006/main">
  <c r="J37" i="17" l="1"/>
  <c r="J36" i="17"/>
  <c r="AY70" i="1" s="1"/>
  <c r="J35" i="17"/>
  <c r="AX70" i="1"/>
  <c r="BI258" i="17"/>
  <c r="BH258" i="17"/>
  <c r="BG258" i="17"/>
  <c r="BF258" i="17"/>
  <c r="T258" i="17"/>
  <c r="R258" i="17"/>
  <c r="P258" i="17"/>
  <c r="BI257" i="17"/>
  <c r="BH257" i="17"/>
  <c r="BG257" i="17"/>
  <c r="BF257" i="17"/>
  <c r="T257" i="17"/>
  <c r="R257" i="17"/>
  <c r="P257" i="17"/>
  <c r="BI254" i="17"/>
  <c r="BH254" i="17"/>
  <c r="BG254" i="17"/>
  <c r="BF254" i="17"/>
  <c r="T254" i="17"/>
  <c r="R254" i="17"/>
  <c r="P254" i="17"/>
  <c r="BI253" i="17"/>
  <c r="BH253" i="17"/>
  <c r="BG253" i="17"/>
  <c r="BF253" i="17"/>
  <c r="T253" i="17"/>
  <c r="R253" i="17"/>
  <c r="P253" i="17"/>
  <c r="BI251" i="17"/>
  <c r="BH251" i="17"/>
  <c r="BG251" i="17"/>
  <c r="BF251" i="17"/>
  <c r="T251" i="17"/>
  <c r="R251" i="17"/>
  <c r="P251" i="17"/>
  <c r="BI249" i="17"/>
  <c r="BH249" i="17"/>
  <c r="BG249" i="17"/>
  <c r="BF249" i="17"/>
  <c r="T249" i="17"/>
  <c r="R249" i="17"/>
  <c r="P249" i="17"/>
  <c r="BI246" i="17"/>
  <c r="BH246" i="17"/>
  <c r="BG246" i="17"/>
  <c r="BF246" i="17"/>
  <c r="T246" i="17"/>
  <c r="R246" i="17"/>
  <c r="P246" i="17"/>
  <c r="BI245" i="17"/>
  <c r="BH245" i="17"/>
  <c r="BG245" i="17"/>
  <c r="BF245" i="17"/>
  <c r="T245" i="17"/>
  <c r="R245" i="17"/>
  <c r="P245" i="17"/>
  <c r="BI244" i="17"/>
  <c r="BH244" i="17"/>
  <c r="BG244" i="17"/>
  <c r="BF244" i="17"/>
  <c r="T244" i="17"/>
  <c r="R244" i="17"/>
  <c r="P244" i="17"/>
  <c r="BI243" i="17"/>
  <c r="BH243" i="17"/>
  <c r="BG243" i="17"/>
  <c r="BF243" i="17"/>
  <c r="T243" i="17"/>
  <c r="R243" i="17"/>
  <c r="P243" i="17"/>
  <c r="BI242" i="17"/>
  <c r="BH242" i="17"/>
  <c r="BG242" i="17"/>
  <c r="BF242" i="17"/>
  <c r="T242" i="17"/>
  <c r="R242" i="17"/>
  <c r="P242" i="17"/>
  <c r="BI241" i="17"/>
  <c r="BH241" i="17"/>
  <c r="BG241" i="17"/>
  <c r="BF241" i="17"/>
  <c r="T241" i="17"/>
  <c r="R241" i="17"/>
  <c r="P241" i="17"/>
  <c r="BI240" i="17"/>
  <c r="BH240" i="17"/>
  <c r="BG240" i="17"/>
  <c r="BF240" i="17"/>
  <c r="T240" i="17"/>
  <c r="R240" i="17"/>
  <c r="P240" i="17"/>
  <c r="BI239" i="17"/>
  <c r="BH239" i="17"/>
  <c r="BG239" i="17"/>
  <c r="BF239" i="17"/>
  <c r="T239" i="17"/>
  <c r="R239" i="17"/>
  <c r="P239" i="17"/>
  <c r="BI238" i="17"/>
  <c r="BH238" i="17"/>
  <c r="BG238" i="17"/>
  <c r="BF238" i="17"/>
  <c r="T238" i="17"/>
  <c r="R238" i="17"/>
  <c r="P238" i="17"/>
  <c r="BI237" i="17"/>
  <c r="BH237" i="17"/>
  <c r="BG237" i="17"/>
  <c r="BF237" i="17"/>
  <c r="T237" i="17"/>
  <c r="R237" i="17"/>
  <c r="P237" i="17"/>
  <c r="BI236" i="17"/>
  <c r="BH236" i="17"/>
  <c r="BG236" i="17"/>
  <c r="BF236" i="17"/>
  <c r="T236" i="17"/>
  <c r="R236" i="17"/>
  <c r="P236" i="17"/>
  <c r="BI235" i="17"/>
  <c r="BH235" i="17"/>
  <c r="BG235" i="17"/>
  <c r="BF235" i="17"/>
  <c r="T235" i="17"/>
  <c r="R235" i="17"/>
  <c r="P235" i="17"/>
  <c r="BI234" i="17"/>
  <c r="BH234" i="17"/>
  <c r="BG234" i="17"/>
  <c r="BF234" i="17"/>
  <c r="T234" i="17"/>
  <c r="R234" i="17"/>
  <c r="P234" i="17"/>
  <c r="BI233" i="17"/>
  <c r="BH233" i="17"/>
  <c r="BG233" i="17"/>
  <c r="BF233" i="17"/>
  <c r="T233" i="17"/>
  <c r="R233" i="17"/>
  <c r="P233" i="17"/>
  <c r="BI232" i="17"/>
  <c r="BH232" i="17"/>
  <c r="BG232" i="17"/>
  <c r="BF232" i="17"/>
  <c r="T232" i="17"/>
  <c r="R232" i="17"/>
  <c r="P232" i="17"/>
  <c r="BI231" i="17"/>
  <c r="BH231" i="17"/>
  <c r="BG231" i="17"/>
  <c r="BF231" i="17"/>
  <c r="T231" i="17"/>
  <c r="R231" i="17"/>
  <c r="P231" i="17"/>
  <c r="BI230" i="17"/>
  <c r="BH230" i="17"/>
  <c r="BG230" i="17"/>
  <c r="BF230" i="17"/>
  <c r="T230" i="17"/>
  <c r="R230" i="17"/>
  <c r="P230" i="17"/>
  <c r="BI229" i="17"/>
  <c r="BH229" i="17"/>
  <c r="BG229" i="17"/>
  <c r="BF229" i="17"/>
  <c r="T229" i="17"/>
  <c r="R229" i="17"/>
  <c r="P229" i="17"/>
  <c r="BI228" i="17"/>
  <c r="BH228" i="17"/>
  <c r="BG228" i="17"/>
  <c r="BF228" i="17"/>
  <c r="T228" i="17"/>
  <c r="R228" i="17"/>
  <c r="P228" i="17"/>
  <c r="BI227" i="17"/>
  <c r="BH227" i="17"/>
  <c r="BG227" i="17"/>
  <c r="BF227" i="17"/>
  <c r="T227" i="17"/>
  <c r="R227" i="17"/>
  <c r="P227" i="17"/>
  <c r="BI226" i="17"/>
  <c r="BH226" i="17"/>
  <c r="BG226" i="17"/>
  <c r="BF226" i="17"/>
  <c r="T226" i="17"/>
  <c r="R226" i="17"/>
  <c r="P226" i="17"/>
  <c r="BI225" i="17"/>
  <c r="BH225" i="17"/>
  <c r="BG225" i="17"/>
  <c r="BF225" i="17"/>
  <c r="T225" i="17"/>
  <c r="R225" i="17"/>
  <c r="P225" i="17"/>
  <c r="BI224" i="17"/>
  <c r="BH224" i="17"/>
  <c r="BG224" i="17"/>
  <c r="BF224" i="17"/>
  <c r="T224" i="17"/>
  <c r="R224" i="17"/>
  <c r="P224" i="17"/>
  <c r="BI223" i="17"/>
  <c r="BH223" i="17"/>
  <c r="BG223" i="17"/>
  <c r="BF223" i="17"/>
  <c r="T223" i="17"/>
  <c r="R223" i="17"/>
  <c r="P223" i="17"/>
  <c r="BI222" i="17"/>
  <c r="BH222" i="17"/>
  <c r="BG222" i="17"/>
  <c r="BF222" i="17"/>
  <c r="T222" i="17"/>
  <c r="R222" i="17"/>
  <c r="P222" i="17"/>
  <c r="BI221" i="17"/>
  <c r="BH221" i="17"/>
  <c r="BG221" i="17"/>
  <c r="BF221" i="17"/>
  <c r="T221" i="17"/>
  <c r="R221" i="17"/>
  <c r="P221" i="17"/>
  <c r="BI220" i="17"/>
  <c r="BH220" i="17"/>
  <c r="BG220" i="17"/>
  <c r="BF220" i="17"/>
  <c r="T220" i="17"/>
  <c r="R220" i="17"/>
  <c r="P220" i="17"/>
  <c r="BI219" i="17"/>
  <c r="BH219" i="17"/>
  <c r="BG219" i="17"/>
  <c r="BF219" i="17"/>
  <c r="T219" i="17"/>
  <c r="R219" i="17"/>
  <c r="P219" i="17"/>
  <c r="BI218" i="17"/>
  <c r="BH218" i="17"/>
  <c r="BG218" i="17"/>
  <c r="BF218" i="17"/>
  <c r="T218" i="17"/>
  <c r="R218" i="17"/>
  <c r="P218" i="17"/>
  <c r="BI217" i="17"/>
  <c r="BH217" i="17"/>
  <c r="BG217" i="17"/>
  <c r="BF217" i="17"/>
  <c r="T217" i="17"/>
  <c r="R217" i="17"/>
  <c r="P217" i="17"/>
  <c r="BI216" i="17"/>
  <c r="BH216" i="17"/>
  <c r="BG216" i="17"/>
  <c r="BF216" i="17"/>
  <c r="T216" i="17"/>
  <c r="R216" i="17"/>
  <c r="P216" i="17"/>
  <c r="BI215" i="17"/>
  <c r="BH215" i="17"/>
  <c r="BG215" i="17"/>
  <c r="BF215" i="17"/>
  <c r="T215" i="17"/>
  <c r="R215" i="17"/>
  <c r="P215" i="17"/>
  <c r="BI212" i="17"/>
  <c r="BH212" i="17"/>
  <c r="BG212" i="17"/>
  <c r="BF212" i="17"/>
  <c r="T212" i="17"/>
  <c r="R212" i="17"/>
  <c r="P212" i="17"/>
  <c r="BI210" i="17"/>
  <c r="BH210" i="17"/>
  <c r="BG210" i="17"/>
  <c r="BF210" i="17"/>
  <c r="T210" i="17"/>
  <c r="R210" i="17"/>
  <c r="P210" i="17"/>
  <c r="BI209" i="17"/>
  <c r="BH209" i="17"/>
  <c r="BG209" i="17"/>
  <c r="BF209" i="17"/>
  <c r="T209" i="17"/>
  <c r="R209" i="17"/>
  <c r="P209" i="17"/>
  <c r="BI206" i="17"/>
  <c r="BH206" i="17"/>
  <c r="BG206" i="17"/>
  <c r="BF206" i="17"/>
  <c r="T206" i="17"/>
  <c r="R206" i="17"/>
  <c r="P206" i="17"/>
  <c r="BI204" i="17"/>
  <c r="BH204" i="17"/>
  <c r="BG204" i="17"/>
  <c r="BF204" i="17"/>
  <c r="T204" i="17"/>
  <c r="R204" i="17"/>
  <c r="P204" i="17"/>
  <c r="BI202" i="17"/>
  <c r="BH202" i="17"/>
  <c r="BG202" i="17"/>
  <c r="BF202" i="17"/>
  <c r="T202" i="17"/>
  <c r="R202" i="17"/>
  <c r="P202" i="17"/>
  <c r="BI200" i="17"/>
  <c r="BH200" i="17"/>
  <c r="BG200" i="17"/>
  <c r="BF200" i="17"/>
  <c r="T200" i="17"/>
  <c r="R200" i="17"/>
  <c r="P200" i="17"/>
  <c r="BI199" i="17"/>
  <c r="BH199" i="17"/>
  <c r="BG199" i="17"/>
  <c r="BF199" i="17"/>
  <c r="T199" i="17"/>
  <c r="R199" i="17"/>
  <c r="P199" i="17"/>
  <c r="BI196" i="17"/>
  <c r="BH196" i="17"/>
  <c r="BG196" i="17"/>
  <c r="BF196" i="17"/>
  <c r="T196" i="17"/>
  <c r="R196" i="17"/>
  <c r="P196" i="17"/>
  <c r="BI195" i="17"/>
  <c r="BH195" i="17"/>
  <c r="BG195" i="17"/>
  <c r="BF195" i="17"/>
  <c r="T195" i="17"/>
  <c r="R195" i="17"/>
  <c r="P195" i="17"/>
  <c r="BI192" i="17"/>
  <c r="BH192" i="17"/>
  <c r="BG192" i="17"/>
  <c r="BF192" i="17"/>
  <c r="T192" i="17"/>
  <c r="R192" i="17"/>
  <c r="P192" i="17"/>
  <c r="BI191" i="17"/>
  <c r="BH191" i="17"/>
  <c r="BG191" i="17"/>
  <c r="BF191" i="17"/>
  <c r="T191" i="17"/>
  <c r="R191" i="17"/>
  <c r="P191" i="17"/>
  <c r="BI190" i="17"/>
  <c r="BH190" i="17"/>
  <c r="BG190" i="17"/>
  <c r="BF190" i="17"/>
  <c r="T190" i="17"/>
  <c r="R190" i="17"/>
  <c r="P190" i="17"/>
  <c r="BI189" i="17"/>
  <c r="BH189" i="17"/>
  <c r="BG189" i="17"/>
  <c r="BF189" i="17"/>
  <c r="T189" i="17"/>
  <c r="R189" i="17"/>
  <c r="P189" i="17"/>
  <c r="BI188" i="17"/>
  <c r="BH188" i="17"/>
  <c r="BG188" i="17"/>
  <c r="BF188" i="17"/>
  <c r="T188" i="17"/>
  <c r="R188" i="17"/>
  <c r="P188" i="17"/>
  <c r="BI187" i="17"/>
  <c r="BH187" i="17"/>
  <c r="BG187" i="17"/>
  <c r="BF187" i="17"/>
  <c r="T187" i="17"/>
  <c r="R187" i="17"/>
  <c r="P187" i="17"/>
  <c r="BI186" i="17"/>
  <c r="BH186" i="17"/>
  <c r="BG186" i="17"/>
  <c r="BF186" i="17"/>
  <c r="T186" i="17"/>
  <c r="R186" i="17"/>
  <c r="P186" i="17"/>
  <c r="BI183" i="17"/>
  <c r="BH183" i="17"/>
  <c r="BG183" i="17"/>
  <c r="BF183" i="17"/>
  <c r="T183" i="17"/>
  <c r="R183" i="17"/>
  <c r="P183" i="17"/>
  <c r="BI182" i="17"/>
  <c r="BH182" i="17"/>
  <c r="BG182" i="17"/>
  <c r="BF182" i="17"/>
  <c r="T182" i="17"/>
  <c r="R182" i="17"/>
  <c r="P182" i="17"/>
  <c r="BI181" i="17"/>
  <c r="BH181" i="17"/>
  <c r="BG181" i="17"/>
  <c r="BF181" i="17"/>
  <c r="T181" i="17"/>
  <c r="R181" i="17"/>
  <c r="P181" i="17"/>
  <c r="BI180" i="17"/>
  <c r="BH180" i="17"/>
  <c r="BG180" i="17"/>
  <c r="BF180" i="17"/>
  <c r="T180" i="17"/>
  <c r="R180" i="17"/>
  <c r="P180" i="17"/>
  <c r="BI179" i="17"/>
  <c r="BH179" i="17"/>
  <c r="BG179" i="17"/>
  <c r="BF179" i="17"/>
  <c r="T179" i="17"/>
  <c r="R179" i="17"/>
  <c r="P179" i="17"/>
  <c r="BI177" i="17"/>
  <c r="BH177" i="17"/>
  <c r="BG177" i="17"/>
  <c r="BF177" i="17"/>
  <c r="T177" i="17"/>
  <c r="R177" i="17"/>
  <c r="P177" i="17"/>
  <c r="BI175" i="17"/>
  <c r="BH175" i="17"/>
  <c r="BG175" i="17"/>
  <c r="BF175" i="17"/>
  <c r="T175" i="17"/>
  <c r="R175" i="17"/>
  <c r="P175" i="17"/>
  <c r="BI173" i="17"/>
  <c r="BH173" i="17"/>
  <c r="BG173" i="17"/>
  <c r="BF173" i="17"/>
  <c r="T173" i="17"/>
  <c r="R173" i="17"/>
  <c r="P173" i="17"/>
  <c r="BI171" i="17"/>
  <c r="BH171" i="17"/>
  <c r="BG171" i="17"/>
  <c r="BF171" i="17"/>
  <c r="T171" i="17"/>
  <c r="R171" i="17"/>
  <c r="P171" i="17"/>
  <c r="BI168" i="17"/>
  <c r="BH168" i="17"/>
  <c r="BG168" i="17"/>
  <c r="BF168" i="17"/>
  <c r="T168" i="17"/>
  <c r="R168" i="17"/>
  <c r="P168" i="17"/>
  <c r="BI167" i="17"/>
  <c r="BH167" i="17"/>
  <c r="BG167" i="17"/>
  <c r="BF167" i="17"/>
  <c r="T167" i="17"/>
  <c r="R167" i="17"/>
  <c r="P167" i="17"/>
  <c r="BI166" i="17"/>
  <c r="BH166" i="17"/>
  <c r="BG166" i="17"/>
  <c r="BF166" i="17"/>
  <c r="T166" i="17"/>
  <c r="R166" i="17"/>
  <c r="P166" i="17"/>
  <c r="BI165" i="17"/>
  <c r="BH165" i="17"/>
  <c r="BG165" i="17"/>
  <c r="BF165" i="17"/>
  <c r="T165" i="17"/>
  <c r="R165" i="17"/>
  <c r="P165" i="17"/>
  <c r="BI164" i="17"/>
  <c r="BH164" i="17"/>
  <c r="BG164" i="17"/>
  <c r="BF164" i="17"/>
  <c r="T164" i="17"/>
  <c r="R164" i="17"/>
  <c r="P164" i="17"/>
  <c r="BI163" i="17"/>
  <c r="BH163" i="17"/>
  <c r="BG163" i="17"/>
  <c r="BF163" i="17"/>
  <c r="T163" i="17"/>
  <c r="R163" i="17"/>
  <c r="P163" i="17"/>
  <c r="BI162" i="17"/>
  <c r="BH162" i="17"/>
  <c r="BG162" i="17"/>
  <c r="BF162" i="17"/>
  <c r="T162" i="17"/>
  <c r="R162" i="17"/>
  <c r="P162" i="17"/>
  <c r="BI161" i="17"/>
  <c r="BH161" i="17"/>
  <c r="BG161" i="17"/>
  <c r="BF161" i="17"/>
  <c r="T161" i="17"/>
  <c r="R161" i="17"/>
  <c r="P161" i="17"/>
  <c r="BI160" i="17"/>
  <c r="BH160" i="17"/>
  <c r="BG160" i="17"/>
  <c r="BF160" i="17"/>
  <c r="T160" i="17"/>
  <c r="R160" i="17"/>
  <c r="P160" i="17"/>
  <c r="BI159" i="17"/>
  <c r="BH159" i="17"/>
  <c r="BG159" i="17"/>
  <c r="BF159" i="17"/>
  <c r="T159" i="17"/>
  <c r="R159" i="17"/>
  <c r="P159" i="17"/>
  <c r="BI158" i="17"/>
  <c r="BH158" i="17"/>
  <c r="BG158" i="17"/>
  <c r="BF158" i="17"/>
  <c r="T158" i="17"/>
  <c r="R158" i="17"/>
  <c r="P158" i="17"/>
  <c r="BI157" i="17"/>
  <c r="BH157" i="17"/>
  <c r="BG157" i="17"/>
  <c r="BF157" i="17"/>
  <c r="T157" i="17"/>
  <c r="R157" i="17"/>
  <c r="P157" i="17"/>
  <c r="BI155" i="17"/>
  <c r="BH155" i="17"/>
  <c r="BG155" i="17"/>
  <c r="BF155" i="17"/>
  <c r="T155" i="17"/>
  <c r="R155" i="17"/>
  <c r="P155" i="17"/>
  <c r="BI152" i="17"/>
  <c r="BH152" i="17"/>
  <c r="BG152" i="17"/>
  <c r="BF152" i="17"/>
  <c r="T152" i="17"/>
  <c r="R152" i="17"/>
  <c r="P152" i="17"/>
  <c r="BI150" i="17"/>
  <c r="BH150" i="17"/>
  <c r="BG150" i="17"/>
  <c r="BF150" i="17"/>
  <c r="T150" i="17"/>
  <c r="R150" i="17"/>
  <c r="P150" i="17"/>
  <c r="BI148" i="17"/>
  <c r="BH148" i="17"/>
  <c r="BG148" i="17"/>
  <c r="BF148" i="17"/>
  <c r="T148" i="17"/>
  <c r="R148" i="17"/>
  <c r="P148" i="17"/>
  <c r="BI146" i="17"/>
  <c r="BH146" i="17"/>
  <c r="BG146" i="17"/>
  <c r="BF146" i="17"/>
  <c r="T146" i="17"/>
  <c r="R146" i="17"/>
  <c r="P146" i="17"/>
  <c r="BI144" i="17"/>
  <c r="BH144" i="17"/>
  <c r="BG144" i="17"/>
  <c r="BF144" i="17"/>
  <c r="T144" i="17"/>
  <c r="R144" i="17"/>
  <c r="P144" i="17"/>
  <c r="BI142" i="17"/>
  <c r="BH142" i="17"/>
  <c r="BG142" i="17"/>
  <c r="BF142" i="17"/>
  <c r="T142" i="17"/>
  <c r="R142" i="17"/>
  <c r="P142" i="17"/>
  <c r="BI140" i="17"/>
  <c r="BH140" i="17"/>
  <c r="BG140" i="17"/>
  <c r="BF140" i="17"/>
  <c r="T140" i="17"/>
  <c r="R140" i="17"/>
  <c r="P140" i="17"/>
  <c r="BI138" i="17"/>
  <c r="BH138" i="17"/>
  <c r="BG138" i="17"/>
  <c r="BF138" i="17"/>
  <c r="T138" i="17"/>
  <c r="R138" i="17"/>
  <c r="P138" i="17"/>
  <c r="BI136" i="17"/>
  <c r="BH136" i="17"/>
  <c r="BG136" i="17"/>
  <c r="BF136" i="17"/>
  <c r="T136" i="17"/>
  <c r="R136" i="17"/>
  <c r="P136" i="17"/>
  <c r="BI135" i="17"/>
  <c r="BH135" i="17"/>
  <c r="BG135" i="17"/>
  <c r="BF135" i="17"/>
  <c r="T135" i="17"/>
  <c r="R135" i="17"/>
  <c r="P135" i="17"/>
  <c r="BI133" i="17"/>
  <c r="BH133" i="17"/>
  <c r="BG133" i="17"/>
  <c r="BF133" i="17"/>
  <c r="T133" i="17"/>
  <c r="R133" i="17"/>
  <c r="P133" i="17"/>
  <c r="BI131" i="17"/>
  <c r="BH131" i="17"/>
  <c r="BG131" i="17"/>
  <c r="BF131" i="17"/>
  <c r="T131" i="17"/>
  <c r="R131" i="17"/>
  <c r="P131" i="17"/>
  <c r="BI129" i="17"/>
  <c r="BH129" i="17"/>
  <c r="BG129" i="17"/>
  <c r="BF129" i="17"/>
  <c r="T129" i="17"/>
  <c r="R129" i="17"/>
  <c r="P129" i="17"/>
  <c r="BI127" i="17"/>
  <c r="BH127" i="17"/>
  <c r="BG127" i="17"/>
  <c r="BF127" i="17"/>
  <c r="T127" i="17"/>
  <c r="R127" i="17"/>
  <c r="P127" i="17"/>
  <c r="BI125" i="17"/>
  <c r="BH125" i="17"/>
  <c r="BG125" i="17"/>
  <c r="BF125" i="17"/>
  <c r="T125" i="17"/>
  <c r="R125" i="17"/>
  <c r="P125" i="17"/>
  <c r="BI123" i="17"/>
  <c r="BH123" i="17"/>
  <c r="BG123" i="17"/>
  <c r="BF123" i="17"/>
  <c r="T123" i="17"/>
  <c r="R123" i="17"/>
  <c r="P123" i="17"/>
  <c r="BI121" i="17"/>
  <c r="BH121" i="17"/>
  <c r="BG121" i="17"/>
  <c r="BF121" i="17"/>
  <c r="T121" i="17"/>
  <c r="R121" i="17"/>
  <c r="P121" i="17"/>
  <c r="BI119" i="17"/>
  <c r="BH119" i="17"/>
  <c r="BG119" i="17"/>
  <c r="BF119" i="17"/>
  <c r="T119" i="17"/>
  <c r="R119" i="17"/>
  <c r="P119" i="17"/>
  <c r="BI118" i="17"/>
  <c r="BH118" i="17"/>
  <c r="BG118" i="17"/>
  <c r="BF118" i="17"/>
  <c r="T118" i="17"/>
  <c r="R118" i="17"/>
  <c r="P118" i="17"/>
  <c r="BI117" i="17"/>
  <c r="BH117" i="17"/>
  <c r="BG117" i="17"/>
  <c r="BF117" i="17"/>
  <c r="T117" i="17"/>
  <c r="R117" i="17"/>
  <c r="P117" i="17"/>
  <c r="BI116" i="17"/>
  <c r="BH116" i="17"/>
  <c r="BG116" i="17"/>
  <c r="BF116" i="17"/>
  <c r="T116" i="17"/>
  <c r="R116" i="17"/>
  <c r="P116" i="17"/>
  <c r="BI114" i="17"/>
  <c r="BH114" i="17"/>
  <c r="BG114" i="17"/>
  <c r="BF114" i="17"/>
  <c r="T114" i="17"/>
  <c r="R114" i="17"/>
  <c r="P114" i="17"/>
  <c r="BI113" i="17"/>
  <c r="BH113" i="17"/>
  <c r="BG113" i="17"/>
  <c r="BF113" i="17"/>
  <c r="T113" i="17"/>
  <c r="R113" i="17"/>
  <c r="P113" i="17"/>
  <c r="BI112" i="17"/>
  <c r="BH112" i="17"/>
  <c r="BG112" i="17"/>
  <c r="BF112" i="17"/>
  <c r="T112" i="17"/>
  <c r="R112" i="17"/>
  <c r="P112" i="17"/>
  <c r="BI111" i="17"/>
  <c r="BH111" i="17"/>
  <c r="BG111" i="17"/>
  <c r="BF111" i="17"/>
  <c r="T111" i="17"/>
  <c r="R111" i="17"/>
  <c r="P111" i="17"/>
  <c r="BI110" i="17"/>
  <c r="BH110" i="17"/>
  <c r="BG110" i="17"/>
  <c r="BF110" i="17"/>
  <c r="T110" i="17"/>
  <c r="R110" i="17"/>
  <c r="P110" i="17"/>
  <c r="BI108" i="17"/>
  <c r="BH108" i="17"/>
  <c r="BG108" i="17"/>
  <c r="BF108" i="17"/>
  <c r="T108" i="17"/>
  <c r="R108" i="17"/>
  <c r="P108" i="17"/>
  <c r="BI106" i="17"/>
  <c r="BH106" i="17"/>
  <c r="BG106" i="17"/>
  <c r="BF106" i="17"/>
  <c r="T106" i="17"/>
  <c r="R106" i="17"/>
  <c r="P106" i="17"/>
  <c r="BI104" i="17"/>
  <c r="BH104" i="17"/>
  <c r="BG104" i="17"/>
  <c r="BF104" i="17"/>
  <c r="T104" i="17"/>
  <c r="R104" i="17"/>
  <c r="P104" i="17"/>
  <c r="BI103" i="17"/>
  <c r="BH103" i="17"/>
  <c r="BG103" i="17"/>
  <c r="BF103" i="17"/>
  <c r="T103" i="17"/>
  <c r="R103" i="17"/>
  <c r="P103" i="17"/>
  <c r="BI102" i="17"/>
  <c r="BH102" i="17"/>
  <c r="BG102" i="17"/>
  <c r="BF102" i="17"/>
  <c r="T102" i="17"/>
  <c r="R102" i="17"/>
  <c r="P102" i="17"/>
  <c r="BI101" i="17"/>
  <c r="BH101" i="17"/>
  <c r="BG101" i="17"/>
  <c r="BF101" i="17"/>
  <c r="T101" i="17"/>
  <c r="R101" i="17"/>
  <c r="P101" i="17"/>
  <c r="BI100" i="17"/>
  <c r="BH100" i="17"/>
  <c r="BG100" i="17"/>
  <c r="BF100" i="17"/>
  <c r="T100" i="17"/>
  <c r="R100" i="17"/>
  <c r="P100" i="17"/>
  <c r="BI99" i="17"/>
  <c r="BH99" i="17"/>
  <c r="BG99" i="17"/>
  <c r="BF99" i="17"/>
  <c r="T99" i="17"/>
  <c r="R99" i="17"/>
  <c r="P99" i="17"/>
  <c r="BI97" i="17"/>
  <c r="BH97" i="17"/>
  <c r="BG97" i="17"/>
  <c r="BF97" i="17"/>
  <c r="T97" i="17"/>
  <c r="R97" i="17"/>
  <c r="P97" i="17"/>
  <c r="BI96" i="17"/>
  <c r="BH96" i="17"/>
  <c r="BG96" i="17"/>
  <c r="BF96" i="17"/>
  <c r="T96" i="17"/>
  <c r="R96" i="17"/>
  <c r="P96" i="17"/>
  <c r="BI95" i="17"/>
  <c r="BH95" i="17"/>
  <c r="BG95" i="17"/>
  <c r="BF95" i="17"/>
  <c r="T95" i="17"/>
  <c r="R95" i="17"/>
  <c r="P95" i="17"/>
  <c r="BI93" i="17"/>
  <c r="BH93" i="17"/>
  <c r="BG93" i="17"/>
  <c r="BF93" i="17"/>
  <c r="T93" i="17"/>
  <c r="R93" i="17"/>
  <c r="P93" i="17"/>
  <c r="BI91" i="17"/>
  <c r="BH91" i="17"/>
  <c r="BG91" i="17"/>
  <c r="BF91" i="17"/>
  <c r="T91" i="17"/>
  <c r="R91" i="17"/>
  <c r="P91" i="17"/>
  <c r="BI89" i="17"/>
  <c r="BH89" i="17"/>
  <c r="BG89" i="17"/>
  <c r="BF89" i="17"/>
  <c r="T89" i="17"/>
  <c r="T88" i="17"/>
  <c r="R89" i="17"/>
  <c r="R88" i="17" s="1"/>
  <c r="P89" i="17"/>
  <c r="P88" i="17" s="1"/>
  <c r="F81" i="17"/>
  <c r="E79" i="17"/>
  <c r="F52" i="17"/>
  <c r="E50" i="17"/>
  <c r="J24" i="17"/>
  <c r="E24" i="17"/>
  <c r="J84" i="17" s="1"/>
  <c r="J23" i="17"/>
  <c r="J21" i="17"/>
  <c r="E21" i="17"/>
  <c r="J83" i="17" s="1"/>
  <c r="J20" i="17"/>
  <c r="J18" i="17"/>
  <c r="E18" i="17"/>
  <c r="F84" i="17"/>
  <c r="J17" i="17"/>
  <c r="J15" i="17"/>
  <c r="E15" i="17"/>
  <c r="F54" i="17" s="1"/>
  <c r="J14" i="17"/>
  <c r="J12" i="17"/>
  <c r="J81" i="17" s="1"/>
  <c r="E7" i="17"/>
  <c r="E77" i="17" s="1"/>
  <c r="J37" i="16"/>
  <c r="J36" i="16"/>
  <c r="AY69" i="1"/>
  <c r="J35" i="16"/>
  <c r="AX69" i="1"/>
  <c r="BI233" i="16"/>
  <c r="BH233" i="16"/>
  <c r="BG233" i="16"/>
  <c r="BF233" i="16"/>
  <c r="T233" i="16"/>
  <c r="R233" i="16"/>
  <c r="P233" i="16"/>
  <c r="BI232" i="16"/>
  <c r="BH232" i="16"/>
  <c r="BG232" i="16"/>
  <c r="BF232" i="16"/>
  <c r="T232" i="16"/>
  <c r="R232" i="16"/>
  <c r="P232" i="16"/>
  <c r="BI231" i="16"/>
  <c r="BH231" i="16"/>
  <c r="BG231" i="16"/>
  <c r="BF231" i="16"/>
  <c r="T231" i="16"/>
  <c r="R231" i="16"/>
  <c r="P231" i="16"/>
  <c r="BI229" i="16"/>
  <c r="BH229" i="16"/>
  <c r="BG229" i="16"/>
  <c r="BF229" i="16"/>
  <c r="T229" i="16"/>
  <c r="R229" i="16"/>
  <c r="P229" i="16"/>
  <c r="BI227" i="16"/>
  <c r="BH227" i="16"/>
  <c r="BG227" i="16"/>
  <c r="BF227" i="16"/>
  <c r="T227" i="16"/>
  <c r="R227" i="16"/>
  <c r="P227" i="16"/>
  <c r="BI225" i="16"/>
  <c r="BH225" i="16"/>
  <c r="BG225" i="16"/>
  <c r="BF225" i="16"/>
  <c r="T225" i="16"/>
  <c r="R225" i="16"/>
  <c r="P225" i="16"/>
  <c r="BI223" i="16"/>
  <c r="BH223" i="16"/>
  <c r="BG223" i="16"/>
  <c r="BF223" i="16"/>
  <c r="T223" i="16"/>
  <c r="R223" i="16"/>
  <c r="P223" i="16"/>
  <c r="BI222" i="16"/>
  <c r="BH222" i="16"/>
  <c r="BG222" i="16"/>
  <c r="BF222" i="16"/>
  <c r="T222" i="16"/>
  <c r="R222" i="16"/>
  <c r="P222" i="16"/>
  <c r="BI220" i="16"/>
  <c r="BH220" i="16"/>
  <c r="BG220" i="16"/>
  <c r="BF220" i="16"/>
  <c r="T220" i="16"/>
  <c r="R220" i="16"/>
  <c r="P220" i="16"/>
  <c r="BI219" i="16"/>
  <c r="BH219" i="16"/>
  <c r="BG219" i="16"/>
  <c r="BF219" i="16"/>
  <c r="T219" i="16"/>
  <c r="R219" i="16"/>
  <c r="P219" i="16"/>
  <c r="BI218" i="16"/>
  <c r="BH218" i="16"/>
  <c r="BG218" i="16"/>
  <c r="BF218" i="16"/>
  <c r="T218" i="16"/>
  <c r="R218" i="16"/>
  <c r="P218" i="16"/>
  <c r="BI217" i="16"/>
  <c r="BH217" i="16"/>
  <c r="BG217" i="16"/>
  <c r="BF217" i="16"/>
  <c r="T217" i="16"/>
  <c r="R217" i="16"/>
  <c r="P217" i="16"/>
  <c r="BI216" i="16"/>
  <c r="BH216" i="16"/>
  <c r="BG216" i="16"/>
  <c r="BF216" i="16"/>
  <c r="T216" i="16"/>
  <c r="R216" i="16"/>
  <c r="P216" i="16"/>
  <c r="BI215" i="16"/>
  <c r="BH215" i="16"/>
  <c r="BG215" i="16"/>
  <c r="BF215" i="16"/>
  <c r="T215" i="16"/>
  <c r="R215" i="16"/>
  <c r="P215" i="16"/>
  <c r="BI213" i="16"/>
  <c r="BH213" i="16"/>
  <c r="BG213" i="16"/>
  <c r="BF213" i="16"/>
  <c r="T213" i="16"/>
  <c r="R213" i="16"/>
  <c r="P213" i="16"/>
  <c r="BI212" i="16"/>
  <c r="BH212" i="16"/>
  <c r="BG212" i="16"/>
  <c r="BF212" i="16"/>
  <c r="T212" i="16"/>
  <c r="R212" i="16"/>
  <c r="P212" i="16"/>
  <c r="BI211" i="16"/>
  <c r="BH211" i="16"/>
  <c r="BG211" i="16"/>
  <c r="BF211" i="16"/>
  <c r="T211" i="16"/>
  <c r="R211" i="16"/>
  <c r="P211" i="16"/>
  <c r="BI210" i="16"/>
  <c r="BH210" i="16"/>
  <c r="BG210" i="16"/>
  <c r="BF210" i="16"/>
  <c r="T210" i="16"/>
  <c r="R210" i="16"/>
  <c r="P210" i="16"/>
  <c r="BI209" i="16"/>
  <c r="BH209" i="16"/>
  <c r="BG209" i="16"/>
  <c r="BF209" i="16"/>
  <c r="T209" i="16"/>
  <c r="R209" i="16"/>
  <c r="P209" i="16"/>
  <c r="BI207" i="16"/>
  <c r="BH207" i="16"/>
  <c r="BG207" i="16"/>
  <c r="BF207" i="16"/>
  <c r="T207" i="16"/>
  <c r="R207" i="16"/>
  <c r="P207" i="16"/>
  <c r="BI206" i="16"/>
  <c r="BH206" i="16"/>
  <c r="BG206" i="16"/>
  <c r="BF206" i="16"/>
  <c r="T206" i="16"/>
  <c r="R206" i="16"/>
  <c r="P206" i="16"/>
  <c r="BI205" i="16"/>
  <c r="BH205" i="16"/>
  <c r="BG205" i="16"/>
  <c r="BF205" i="16"/>
  <c r="T205" i="16"/>
  <c r="R205" i="16"/>
  <c r="P205" i="16"/>
  <c r="BI204" i="16"/>
  <c r="BH204" i="16"/>
  <c r="BG204" i="16"/>
  <c r="BF204" i="16"/>
  <c r="T204" i="16"/>
  <c r="R204" i="16"/>
  <c r="P204" i="16"/>
  <c r="BI203" i="16"/>
  <c r="BH203" i="16"/>
  <c r="BG203" i="16"/>
  <c r="BF203" i="16"/>
  <c r="T203" i="16"/>
  <c r="R203" i="16"/>
  <c r="P203" i="16"/>
  <c r="BI202" i="16"/>
  <c r="BH202" i="16"/>
  <c r="BG202" i="16"/>
  <c r="BF202" i="16"/>
  <c r="T202" i="16"/>
  <c r="R202" i="16"/>
  <c r="P202" i="16"/>
  <c r="BI201" i="16"/>
  <c r="BH201" i="16"/>
  <c r="BG201" i="16"/>
  <c r="BF201" i="16"/>
  <c r="T201" i="16"/>
  <c r="R201" i="16"/>
  <c r="P201" i="16"/>
  <c r="BI200" i="16"/>
  <c r="BH200" i="16"/>
  <c r="BG200" i="16"/>
  <c r="BF200" i="16"/>
  <c r="T200" i="16"/>
  <c r="R200" i="16"/>
  <c r="P200" i="16"/>
  <c r="BI199" i="16"/>
  <c r="BH199" i="16"/>
  <c r="BG199" i="16"/>
  <c r="BF199" i="16"/>
  <c r="T199" i="16"/>
  <c r="R199" i="16"/>
  <c r="P199" i="16"/>
  <c r="BI198" i="16"/>
  <c r="BH198" i="16"/>
  <c r="BG198" i="16"/>
  <c r="BF198" i="16"/>
  <c r="T198" i="16"/>
  <c r="R198" i="16"/>
  <c r="P198" i="16"/>
  <c r="BI197" i="16"/>
  <c r="BH197" i="16"/>
  <c r="BG197" i="16"/>
  <c r="BF197" i="16"/>
  <c r="T197" i="16"/>
  <c r="R197" i="16"/>
  <c r="P197" i="16"/>
  <c r="BI196" i="16"/>
  <c r="BH196" i="16"/>
  <c r="BG196" i="16"/>
  <c r="BF196" i="16"/>
  <c r="T196" i="16"/>
  <c r="R196" i="16"/>
  <c r="P196" i="16"/>
  <c r="BI195" i="16"/>
  <c r="BH195" i="16"/>
  <c r="BG195" i="16"/>
  <c r="BF195" i="16"/>
  <c r="T195" i="16"/>
  <c r="R195" i="16"/>
  <c r="P195" i="16"/>
  <c r="BI194" i="16"/>
  <c r="BH194" i="16"/>
  <c r="BG194" i="16"/>
  <c r="BF194" i="16"/>
  <c r="T194" i="16"/>
  <c r="R194" i="16"/>
  <c r="P194" i="16"/>
  <c r="BI193" i="16"/>
  <c r="BH193" i="16"/>
  <c r="BG193" i="16"/>
  <c r="BF193" i="16"/>
  <c r="T193" i="16"/>
  <c r="R193" i="16"/>
  <c r="P193" i="16"/>
  <c r="BI192" i="16"/>
  <c r="BH192" i="16"/>
  <c r="BG192" i="16"/>
  <c r="BF192" i="16"/>
  <c r="T192" i="16"/>
  <c r="R192" i="16"/>
  <c r="P192" i="16"/>
  <c r="BI191" i="16"/>
  <c r="BH191" i="16"/>
  <c r="BG191" i="16"/>
  <c r="BF191" i="16"/>
  <c r="T191" i="16"/>
  <c r="R191" i="16"/>
  <c r="P191" i="16"/>
  <c r="BI190" i="16"/>
  <c r="BH190" i="16"/>
  <c r="BG190" i="16"/>
  <c r="BF190" i="16"/>
  <c r="T190" i="16"/>
  <c r="R190" i="16"/>
  <c r="P190" i="16"/>
  <c r="BI189" i="16"/>
  <c r="BH189" i="16"/>
  <c r="BG189" i="16"/>
  <c r="BF189" i="16"/>
  <c r="T189" i="16"/>
  <c r="R189" i="16"/>
  <c r="P189" i="16"/>
  <c r="BI188" i="16"/>
  <c r="BH188" i="16"/>
  <c r="BG188" i="16"/>
  <c r="BF188" i="16"/>
  <c r="T188" i="16"/>
  <c r="R188" i="16"/>
  <c r="P188" i="16"/>
  <c r="BI187" i="16"/>
  <c r="BH187" i="16"/>
  <c r="BG187" i="16"/>
  <c r="BF187" i="16"/>
  <c r="T187" i="16"/>
  <c r="R187" i="16"/>
  <c r="P187" i="16"/>
  <c r="BI185" i="16"/>
  <c r="BH185" i="16"/>
  <c r="BG185" i="16"/>
  <c r="BF185" i="16"/>
  <c r="T185" i="16"/>
  <c r="R185" i="16"/>
  <c r="P185" i="16"/>
  <c r="BI184" i="16"/>
  <c r="BH184" i="16"/>
  <c r="BG184" i="16"/>
  <c r="BF184" i="16"/>
  <c r="T184" i="16"/>
  <c r="R184" i="16"/>
  <c r="P184" i="16"/>
  <c r="BI183" i="16"/>
  <c r="BH183" i="16"/>
  <c r="BG183" i="16"/>
  <c r="BF183" i="16"/>
  <c r="T183" i="16"/>
  <c r="R183" i="16"/>
  <c r="P183" i="16"/>
  <c r="BI182" i="16"/>
  <c r="BH182" i="16"/>
  <c r="BG182" i="16"/>
  <c r="BF182" i="16"/>
  <c r="T182" i="16"/>
  <c r="R182" i="16"/>
  <c r="P182" i="16"/>
  <c r="BI181" i="16"/>
  <c r="BH181" i="16"/>
  <c r="BG181" i="16"/>
  <c r="BF181" i="16"/>
  <c r="T181" i="16"/>
  <c r="R181" i="16"/>
  <c r="P181" i="16"/>
  <c r="BI180" i="16"/>
  <c r="BH180" i="16"/>
  <c r="BG180" i="16"/>
  <c r="BF180" i="16"/>
  <c r="T180" i="16"/>
  <c r="R180" i="16"/>
  <c r="P180" i="16"/>
  <c r="BI179" i="16"/>
  <c r="BH179" i="16"/>
  <c r="BG179" i="16"/>
  <c r="BF179" i="16"/>
  <c r="T179" i="16"/>
  <c r="R179" i="16"/>
  <c r="P179" i="16"/>
  <c r="BI178" i="16"/>
  <c r="BH178" i="16"/>
  <c r="BG178" i="16"/>
  <c r="BF178" i="16"/>
  <c r="T178" i="16"/>
  <c r="R178" i="16"/>
  <c r="P178" i="16"/>
  <c r="BI177" i="16"/>
  <c r="BH177" i="16"/>
  <c r="BG177" i="16"/>
  <c r="BF177" i="16"/>
  <c r="T177" i="16"/>
  <c r="R177" i="16"/>
  <c r="P177" i="16"/>
  <c r="BI176" i="16"/>
  <c r="BH176" i="16"/>
  <c r="BG176" i="16"/>
  <c r="BF176" i="16"/>
  <c r="T176" i="16"/>
  <c r="R176" i="16"/>
  <c r="P176" i="16"/>
  <c r="BI175" i="16"/>
  <c r="BH175" i="16"/>
  <c r="BG175" i="16"/>
  <c r="BF175" i="16"/>
  <c r="T175" i="16"/>
  <c r="R175" i="16"/>
  <c r="P175" i="16"/>
  <c r="BI174" i="16"/>
  <c r="BH174" i="16"/>
  <c r="BG174" i="16"/>
  <c r="BF174" i="16"/>
  <c r="T174" i="16"/>
  <c r="R174" i="16"/>
  <c r="P174" i="16"/>
  <c r="BI173" i="16"/>
  <c r="BH173" i="16"/>
  <c r="BG173" i="16"/>
  <c r="BF173" i="16"/>
  <c r="T173" i="16"/>
  <c r="R173" i="16"/>
  <c r="P173" i="16"/>
  <c r="BI172" i="16"/>
  <c r="BH172" i="16"/>
  <c r="BG172" i="16"/>
  <c r="BF172" i="16"/>
  <c r="T172" i="16"/>
  <c r="R172" i="16"/>
  <c r="P172" i="16"/>
  <c r="BI171" i="16"/>
  <c r="BH171" i="16"/>
  <c r="BG171" i="16"/>
  <c r="BF171" i="16"/>
  <c r="T171" i="16"/>
  <c r="R171" i="16"/>
  <c r="P171" i="16"/>
  <c r="BI170" i="16"/>
  <c r="BH170" i="16"/>
  <c r="BG170" i="16"/>
  <c r="BF170" i="16"/>
  <c r="T170" i="16"/>
  <c r="R170" i="16"/>
  <c r="P170" i="16"/>
  <c r="BI169" i="16"/>
  <c r="BH169" i="16"/>
  <c r="BG169" i="16"/>
  <c r="BF169" i="16"/>
  <c r="T169" i="16"/>
  <c r="R169" i="16"/>
  <c r="P169" i="16"/>
  <c r="BI168" i="16"/>
  <c r="BH168" i="16"/>
  <c r="BG168" i="16"/>
  <c r="BF168" i="16"/>
  <c r="T168" i="16"/>
  <c r="R168" i="16"/>
  <c r="P168" i="16"/>
  <c r="BI167" i="16"/>
  <c r="BH167" i="16"/>
  <c r="BG167" i="16"/>
  <c r="BF167" i="16"/>
  <c r="T167" i="16"/>
  <c r="R167" i="16"/>
  <c r="P167" i="16"/>
  <c r="BI166" i="16"/>
  <c r="BH166" i="16"/>
  <c r="BG166" i="16"/>
  <c r="BF166" i="16"/>
  <c r="T166" i="16"/>
  <c r="R166" i="16"/>
  <c r="P166" i="16"/>
  <c r="BI165" i="16"/>
  <c r="BH165" i="16"/>
  <c r="BG165" i="16"/>
  <c r="BF165" i="16"/>
  <c r="T165" i="16"/>
  <c r="R165" i="16"/>
  <c r="P165" i="16"/>
  <c r="BI164" i="16"/>
  <c r="BH164" i="16"/>
  <c r="BG164" i="16"/>
  <c r="BF164" i="16"/>
  <c r="T164" i="16"/>
  <c r="R164" i="16"/>
  <c r="P164" i="16"/>
  <c r="BI163" i="16"/>
  <c r="BH163" i="16"/>
  <c r="BG163" i="16"/>
  <c r="BF163" i="16"/>
  <c r="T163" i="16"/>
  <c r="R163" i="16"/>
  <c r="P163" i="16"/>
  <c r="BI162" i="16"/>
  <c r="BH162" i="16"/>
  <c r="BG162" i="16"/>
  <c r="BF162" i="16"/>
  <c r="T162" i="16"/>
  <c r="R162" i="16"/>
  <c r="P162" i="16"/>
  <c r="BI161" i="16"/>
  <c r="BH161" i="16"/>
  <c r="BG161" i="16"/>
  <c r="BF161" i="16"/>
  <c r="T161" i="16"/>
  <c r="R161" i="16"/>
  <c r="P161" i="16"/>
  <c r="BI160" i="16"/>
  <c r="BH160" i="16"/>
  <c r="BG160" i="16"/>
  <c r="BF160" i="16"/>
  <c r="T160" i="16"/>
  <c r="R160" i="16"/>
  <c r="P160" i="16"/>
  <c r="BI159" i="16"/>
  <c r="BH159" i="16"/>
  <c r="BG159" i="16"/>
  <c r="BF159" i="16"/>
  <c r="T159" i="16"/>
  <c r="R159" i="16"/>
  <c r="P159" i="16"/>
  <c r="BI158" i="16"/>
  <c r="BH158" i="16"/>
  <c r="BG158" i="16"/>
  <c r="BF158" i="16"/>
  <c r="T158" i="16"/>
  <c r="R158" i="16"/>
  <c r="P158" i="16"/>
  <c r="BI157" i="16"/>
  <c r="BH157" i="16"/>
  <c r="BG157" i="16"/>
  <c r="BF157" i="16"/>
  <c r="T157" i="16"/>
  <c r="R157" i="16"/>
  <c r="P157" i="16"/>
  <c r="BI156" i="16"/>
  <c r="BH156" i="16"/>
  <c r="BG156" i="16"/>
  <c r="BF156" i="16"/>
  <c r="T156" i="16"/>
  <c r="R156" i="16"/>
  <c r="P156" i="16"/>
  <c r="BI155" i="16"/>
  <c r="BH155" i="16"/>
  <c r="BG155" i="16"/>
  <c r="BF155" i="16"/>
  <c r="T155" i="16"/>
  <c r="R155" i="16"/>
  <c r="P155" i="16"/>
  <c r="BI154" i="16"/>
  <c r="BH154" i="16"/>
  <c r="BG154" i="16"/>
  <c r="BF154" i="16"/>
  <c r="T154" i="16"/>
  <c r="R154" i="16"/>
  <c r="P154" i="16"/>
  <c r="BI153" i="16"/>
  <c r="BH153" i="16"/>
  <c r="BG153" i="16"/>
  <c r="BF153" i="16"/>
  <c r="T153" i="16"/>
  <c r="R153" i="16"/>
  <c r="P153" i="16"/>
  <c r="BI152" i="16"/>
  <c r="BH152" i="16"/>
  <c r="BG152" i="16"/>
  <c r="BF152" i="16"/>
  <c r="T152" i="16"/>
  <c r="R152" i="16"/>
  <c r="P152" i="16"/>
  <c r="BI151" i="16"/>
  <c r="BH151" i="16"/>
  <c r="BG151" i="16"/>
  <c r="BF151" i="16"/>
  <c r="T151" i="16"/>
  <c r="R151" i="16"/>
  <c r="P151" i="16"/>
  <c r="BI150" i="16"/>
  <c r="BH150" i="16"/>
  <c r="BG150" i="16"/>
  <c r="BF150" i="16"/>
  <c r="T150" i="16"/>
  <c r="R150" i="16"/>
  <c r="P150" i="16"/>
  <c r="BI149" i="16"/>
  <c r="BH149" i="16"/>
  <c r="BG149" i="16"/>
  <c r="BF149" i="16"/>
  <c r="T149" i="16"/>
  <c r="R149" i="16"/>
  <c r="P149" i="16"/>
  <c r="BI148" i="16"/>
  <c r="BH148" i="16"/>
  <c r="BG148" i="16"/>
  <c r="BF148" i="16"/>
  <c r="T148" i="16"/>
  <c r="R148" i="16"/>
  <c r="P148" i="16"/>
  <c r="BI147" i="16"/>
  <c r="BH147" i="16"/>
  <c r="BG147" i="16"/>
  <c r="BF147" i="16"/>
  <c r="T147" i="16"/>
  <c r="R147" i="16"/>
  <c r="P147" i="16"/>
  <c r="BI146" i="16"/>
  <c r="BH146" i="16"/>
  <c r="BG146" i="16"/>
  <c r="BF146" i="16"/>
  <c r="T146" i="16"/>
  <c r="R146" i="16"/>
  <c r="P146" i="16"/>
  <c r="BI145" i="16"/>
  <c r="BH145" i="16"/>
  <c r="BG145" i="16"/>
  <c r="BF145" i="16"/>
  <c r="T145" i="16"/>
  <c r="R145" i="16"/>
  <c r="P145" i="16"/>
  <c r="BI144" i="16"/>
  <c r="BH144" i="16"/>
  <c r="BG144" i="16"/>
  <c r="BF144" i="16"/>
  <c r="T144" i="16"/>
  <c r="R144" i="16"/>
  <c r="P144" i="16"/>
  <c r="BI143" i="16"/>
  <c r="BH143" i="16"/>
  <c r="BG143" i="16"/>
  <c r="BF143" i="16"/>
  <c r="T143" i="16"/>
  <c r="R143" i="16"/>
  <c r="P143" i="16"/>
  <c r="BI142" i="16"/>
  <c r="BH142" i="16"/>
  <c r="BG142" i="16"/>
  <c r="BF142" i="16"/>
  <c r="T142" i="16"/>
  <c r="R142" i="16"/>
  <c r="P142" i="16"/>
  <c r="BI141" i="16"/>
  <c r="BH141" i="16"/>
  <c r="BG141" i="16"/>
  <c r="BF141" i="16"/>
  <c r="T141" i="16"/>
  <c r="R141" i="16"/>
  <c r="P141" i="16"/>
  <c r="BI140" i="16"/>
  <c r="BH140" i="16"/>
  <c r="BG140" i="16"/>
  <c r="BF140" i="16"/>
  <c r="T140" i="16"/>
  <c r="R140" i="16"/>
  <c r="P140" i="16"/>
  <c r="BI139" i="16"/>
  <c r="BH139" i="16"/>
  <c r="BG139" i="16"/>
  <c r="BF139" i="16"/>
  <c r="T139" i="16"/>
  <c r="R139" i="16"/>
  <c r="P139" i="16"/>
  <c r="BI138" i="16"/>
  <c r="BH138" i="16"/>
  <c r="BG138" i="16"/>
  <c r="BF138" i="16"/>
  <c r="T138" i="16"/>
  <c r="R138" i="16"/>
  <c r="P138" i="16"/>
  <c r="BI137" i="16"/>
  <c r="BH137" i="16"/>
  <c r="BG137" i="16"/>
  <c r="BF137" i="16"/>
  <c r="T137" i="16"/>
  <c r="R137" i="16"/>
  <c r="P137" i="16"/>
  <c r="BI136" i="16"/>
  <c r="BH136" i="16"/>
  <c r="BG136" i="16"/>
  <c r="BF136" i="16"/>
  <c r="T136" i="16"/>
  <c r="R136" i="16"/>
  <c r="P136" i="16"/>
  <c r="BI135" i="16"/>
  <c r="BH135" i="16"/>
  <c r="BG135" i="16"/>
  <c r="BF135" i="16"/>
  <c r="T135" i="16"/>
  <c r="R135" i="16"/>
  <c r="P135" i="16"/>
  <c r="BI134" i="16"/>
  <c r="BH134" i="16"/>
  <c r="BG134" i="16"/>
  <c r="BF134" i="16"/>
  <c r="T134" i="16"/>
  <c r="R134" i="16"/>
  <c r="P134" i="16"/>
  <c r="BI133" i="16"/>
  <c r="BH133" i="16"/>
  <c r="BG133" i="16"/>
  <c r="BF133" i="16"/>
  <c r="T133" i="16"/>
  <c r="R133" i="16"/>
  <c r="P133" i="16"/>
  <c r="BI132" i="16"/>
  <c r="BH132" i="16"/>
  <c r="BG132" i="16"/>
  <c r="BF132" i="16"/>
  <c r="T132" i="16"/>
  <c r="R132" i="16"/>
  <c r="P132" i="16"/>
  <c r="BI131" i="16"/>
  <c r="BH131" i="16"/>
  <c r="BG131" i="16"/>
  <c r="BF131" i="16"/>
  <c r="T131" i="16"/>
  <c r="R131" i="16"/>
  <c r="P131" i="16"/>
  <c r="BI130" i="16"/>
  <c r="BH130" i="16"/>
  <c r="BG130" i="16"/>
  <c r="BF130" i="16"/>
  <c r="T130" i="16"/>
  <c r="R130" i="16"/>
  <c r="P130" i="16"/>
  <c r="BI129" i="16"/>
  <c r="BH129" i="16"/>
  <c r="BG129" i="16"/>
  <c r="BF129" i="16"/>
  <c r="T129" i="16"/>
  <c r="R129" i="16"/>
  <c r="P129" i="16"/>
  <c r="BI128" i="16"/>
  <c r="BH128" i="16"/>
  <c r="BG128" i="16"/>
  <c r="BF128" i="16"/>
  <c r="T128" i="16"/>
  <c r="R128" i="16"/>
  <c r="P128" i="16"/>
  <c r="BI127" i="16"/>
  <c r="BH127" i="16"/>
  <c r="BG127" i="16"/>
  <c r="BF127" i="16"/>
  <c r="T127" i="16"/>
  <c r="R127" i="16"/>
  <c r="P127" i="16"/>
  <c r="BI126" i="16"/>
  <c r="BH126" i="16"/>
  <c r="BG126" i="16"/>
  <c r="BF126" i="16"/>
  <c r="T126" i="16"/>
  <c r="R126" i="16"/>
  <c r="P126" i="16"/>
  <c r="BI125" i="16"/>
  <c r="BH125" i="16"/>
  <c r="BG125" i="16"/>
  <c r="BF125" i="16"/>
  <c r="T125" i="16"/>
  <c r="R125" i="16"/>
  <c r="P125" i="16"/>
  <c r="BI124" i="16"/>
  <c r="BH124" i="16"/>
  <c r="BG124" i="16"/>
  <c r="BF124" i="16"/>
  <c r="T124" i="16"/>
  <c r="R124" i="16"/>
  <c r="P124" i="16"/>
  <c r="BI123" i="16"/>
  <c r="BH123" i="16"/>
  <c r="BG123" i="16"/>
  <c r="BF123" i="16"/>
  <c r="T123" i="16"/>
  <c r="R123" i="16"/>
  <c r="P123" i="16"/>
  <c r="BI122" i="16"/>
  <c r="BH122" i="16"/>
  <c r="BG122" i="16"/>
  <c r="BF122" i="16"/>
  <c r="T122" i="16"/>
  <c r="R122" i="16"/>
  <c r="P122" i="16"/>
  <c r="BI121" i="16"/>
  <c r="BH121" i="16"/>
  <c r="BG121" i="16"/>
  <c r="BF121" i="16"/>
  <c r="T121" i="16"/>
  <c r="R121" i="16"/>
  <c r="P121" i="16"/>
  <c r="BI120" i="16"/>
  <c r="BH120" i="16"/>
  <c r="BG120" i="16"/>
  <c r="BF120" i="16"/>
  <c r="T120" i="16"/>
  <c r="R120" i="16"/>
  <c r="P120" i="16"/>
  <c r="BI119" i="16"/>
  <c r="BH119" i="16"/>
  <c r="BG119" i="16"/>
  <c r="BF119" i="16"/>
  <c r="T119" i="16"/>
  <c r="R119" i="16"/>
  <c r="P119" i="16"/>
  <c r="BI118" i="16"/>
  <c r="BH118" i="16"/>
  <c r="BG118" i="16"/>
  <c r="BF118" i="16"/>
  <c r="T118" i="16"/>
  <c r="R118" i="16"/>
  <c r="P118" i="16"/>
  <c r="BI117" i="16"/>
  <c r="BH117" i="16"/>
  <c r="BG117" i="16"/>
  <c r="BF117" i="16"/>
  <c r="T117" i="16"/>
  <c r="R117" i="16"/>
  <c r="P117" i="16"/>
  <c r="BI116" i="16"/>
  <c r="BH116" i="16"/>
  <c r="BG116" i="16"/>
  <c r="BF116" i="16"/>
  <c r="T116" i="16"/>
  <c r="R116" i="16"/>
  <c r="P116" i="16"/>
  <c r="BI115" i="16"/>
  <c r="BH115" i="16"/>
  <c r="BG115" i="16"/>
  <c r="BF115" i="16"/>
  <c r="T115" i="16"/>
  <c r="R115" i="16"/>
  <c r="P115" i="16"/>
  <c r="BI114" i="16"/>
  <c r="BH114" i="16"/>
  <c r="BG114" i="16"/>
  <c r="BF114" i="16"/>
  <c r="T114" i="16"/>
  <c r="R114" i="16"/>
  <c r="P114" i="16"/>
  <c r="BI113" i="16"/>
  <c r="BH113" i="16"/>
  <c r="BG113" i="16"/>
  <c r="BF113" i="16"/>
  <c r="T113" i="16"/>
  <c r="R113" i="16"/>
  <c r="P113" i="16"/>
  <c r="BI112" i="16"/>
  <c r="BH112" i="16"/>
  <c r="BG112" i="16"/>
  <c r="BF112" i="16"/>
  <c r="T112" i="16"/>
  <c r="R112" i="16"/>
  <c r="P112" i="16"/>
  <c r="BI111" i="16"/>
  <c r="BH111" i="16"/>
  <c r="BG111" i="16"/>
  <c r="BF111" i="16"/>
  <c r="T111" i="16"/>
  <c r="R111" i="16"/>
  <c r="P111" i="16"/>
  <c r="BI110" i="16"/>
  <c r="BH110" i="16"/>
  <c r="BG110" i="16"/>
  <c r="BF110" i="16"/>
  <c r="T110" i="16"/>
  <c r="R110" i="16"/>
  <c r="P110" i="16"/>
  <c r="BI109" i="16"/>
  <c r="BH109" i="16"/>
  <c r="BG109" i="16"/>
  <c r="BF109" i="16"/>
  <c r="T109" i="16"/>
  <c r="R109" i="16"/>
  <c r="P109" i="16"/>
  <c r="BI108" i="16"/>
  <c r="BH108" i="16"/>
  <c r="BG108" i="16"/>
  <c r="BF108" i="16"/>
  <c r="T108" i="16"/>
  <c r="R108" i="16"/>
  <c r="P108" i="16"/>
  <c r="BI107" i="16"/>
  <c r="BH107" i="16"/>
  <c r="BG107" i="16"/>
  <c r="BF107" i="16"/>
  <c r="T107" i="16"/>
  <c r="R107" i="16"/>
  <c r="P107" i="16"/>
  <c r="BI106" i="16"/>
  <c r="BH106" i="16"/>
  <c r="BG106" i="16"/>
  <c r="BF106" i="16"/>
  <c r="T106" i="16"/>
  <c r="R106" i="16"/>
  <c r="P106" i="16"/>
  <c r="BI105" i="16"/>
  <c r="BH105" i="16"/>
  <c r="BG105" i="16"/>
  <c r="BF105" i="16"/>
  <c r="T105" i="16"/>
  <c r="R105" i="16"/>
  <c r="P105" i="16"/>
  <c r="BI104" i="16"/>
  <c r="BH104" i="16"/>
  <c r="BG104" i="16"/>
  <c r="BF104" i="16"/>
  <c r="T104" i="16"/>
  <c r="R104" i="16"/>
  <c r="P104" i="16"/>
  <c r="BI103" i="16"/>
  <c r="BH103" i="16"/>
  <c r="BG103" i="16"/>
  <c r="BF103" i="16"/>
  <c r="T103" i="16"/>
  <c r="R103" i="16"/>
  <c r="P103" i="16"/>
  <c r="BI102" i="16"/>
  <c r="BH102" i="16"/>
  <c r="BG102" i="16"/>
  <c r="BF102" i="16"/>
  <c r="T102" i="16"/>
  <c r="R102" i="16"/>
  <c r="P102" i="16"/>
  <c r="BI101" i="16"/>
  <c r="BH101" i="16"/>
  <c r="BG101" i="16"/>
  <c r="BF101" i="16"/>
  <c r="T101" i="16"/>
  <c r="R101" i="16"/>
  <c r="P101" i="16"/>
  <c r="BI100" i="16"/>
  <c r="BH100" i="16"/>
  <c r="BG100" i="16"/>
  <c r="BF100" i="16"/>
  <c r="T100" i="16"/>
  <c r="R100" i="16"/>
  <c r="P100" i="16"/>
  <c r="BI99" i="16"/>
  <c r="BH99" i="16"/>
  <c r="BG99" i="16"/>
  <c r="BF99" i="16"/>
  <c r="T99" i="16"/>
  <c r="R99" i="16"/>
  <c r="P99" i="16"/>
  <c r="BI98" i="16"/>
  <c r="BH98" i="16"/>
  <c r="BG98" i="16"/>
  <c r="BF98" i="16"/>
  <c r="T98" i="16"/>
  <c r="R98" i="16"/>
  <c r="P98" i="16"/>
  <c r="BI96" i="16"/>
  <c r="BH96" i="16"/>
  <c r="BG96" i="16"/>
  <c r="BF96" i="16"/>
  <c r="T96" i="16"/>
  <c r="R96" i="16"/>
  <c r="P96" i="16"/>
  <c r="BI95" i="16"/>
  <c r="BH95" i="16"/>
  <c r="BG95" i="16"/>
  <c r="BF95" i="16"/>
  <c r="T95" i="16"/>
  <c r="R95" i="16"/>
  <c r="P95" i="16"/>
  <c r="BI94" i="16"/>
  <c r="BH94" i="16"/>
  <c r="BG94" i="16"/>
  <c r="BF94" i="16"/>
  <c r="T94" i="16"/>
  <c r="R94" i="16"/>
  <c r="P94" i="16"/>
  <c r="BI92" i="16"/>
  <c r="BH92" i="16"/>
  <c r="BG92" i="16"/>
  <c r="BF92" i="16"/>
  <c r="T92" i="16"/>
  <c r="R92" i="16"/>
  <c r="P92" i="16"/>
  <c r="BI90" i="16"/>
  <c r="BH90" i="16"/>
  <c r="BG90" i="16"/>
  <c r="BF90" i="16"/>
  <c r="T90" i="16"/>
  <c r="R90" i="16"/>
  <c r="P90" i="16"/>
  <c r="BI88" i="16"/>
  <c r="BH88" i="16"/>
  <c r="BG88" i="16"/>
  <c r="BF88" i="16"/>
  <c r="T88" i="16"/>
  <c r="T87" i="16"/>
  <c r="R88" i="16"/>
  <c r="R87" i="16"/>
  <c r="P88" i="16"/>
  <c r="P87" i="16"/>
  <c r="F80" i="16"/>
  <c r="E78" i="16"/>
  <c r="F52" i="16"/>
  <c r="E50" i="16"/>
  <c r="J24" i="16"/>
  <c r="E24" i="16"/>
  <c r="J83" i="16" s="1"/>
  <c r="J23" i="16"/>
  <c r="J21" i="16"/>
  <c r="E21" i="16"/>
  <c r="J54" i="16" s="1"/>
  <c r="J20" i="16"/>
  <c r="J18" i="16"/>
  <c r="E18" i="16"/>
  <c r="F83" i="16" s="1"/>
  <c r="J17" i="16"/>
  <c r="J15" i="16"/>
  <c r="E15" i="16"/>
  <c r="F82" i="16" s="1"/>
  <c r="J14" i="16"/>
  <c r="J12" i="16"/>
  <c r="J52" i="16"/>
  <c r="E7" i="16"/>
  <c r="E48" i="16"/>
  <c r="J37" i="15"/>
  <c r="J36" i="15"/>
  <c r="AY68" i="1"/>
  <c r="J35" i="15"/>
  <c r="AX68" i="1"/>
  <c r="BI161" i="15"/>
  <c r="BH161" i="15"/>
  <c r="BG161" i="15"/>
  <c r="BF161" i="15"/>
  <c r="T161" i="15"/>
  <c r="R161" i="15"/>
  <c r="P161" i="15"/>
  <c r="BI160" i="15"/>
  <c r="BH160" i="15"/>
  <c r="BG160" i="15"/>
  <c r="BF160" i="15"/>
  <c r="T160" i="15"/>
  <c r="R160" i="15"/>
  <c r="P160" i="15"/>
  <c r="BI158" i="15"/>
  <c r="BH158" i="15"/>
  <c r="BG158" i="15"/>
  <c r="BF158" i="15"/>
  <c r="T158" i="15"/>
  <c r="R158" i="15"/>
  <c r="P158" i="15"/>
  <c r="BI157" i="15"/>
  <c r="BH157" i="15"/>
  <c r="BG157" i="15"/>
  <c r="BF157" i="15"/>
  <c r="T157" i="15"/>
  <c r="R157" i="15"/>
  <c r="P157" i="15"/>
  <c r="BI156" i="15"/>
  <c r="BH156" i="15"/>
  <c r="BG156" i="15"/>
  <c r="BF156" i="15"/>
  <c r="T156" i="15"/>
  <c r="R156" i="15"/>
  <c r="P156" i="15"/>
  <c r="BI155" i="15"/>
  <c r="BH155" i="15"/>
  <c r="BG155" i="15"/>
  <c r="BF155" i="15"/>
  <c r="T155" i="15"/>
  <c r="R155" i="15"/>
  <c r="P155" i="15"/>
  <c r="BI154" i="15"/>
  <c r="BH154" i="15"/>
  <c r="BG154" i="15"/>
  <c r="BF154" i="15"/>
  <c r="T154" i="15"/>
  <c r="R154" i="15"/>
  <c r="P154" i="15"/>
  <c r="BI153" i="15"/>
  <c r="BH153" i="15"/>
  <c r="BG153" i="15"/>
  <c r="BF153" i="15"/>
  <c r="T153" i="15"/>
  <c r="R153" i="15"/>
  <c r="P153" i="15"/>
  <c r="BI152" i="15"/>
  <c r="BH152" i="15"/>
  <c r="BG152" i="15"/>
  <c r="BF152" i="15"/>
  <c r="T152" i="15"/>
  <c r="R152" i="15"/>
  <c r="P152" i="15"/>
  <c r="BI151" i="15"/>
  <c r="BH151" i="15"/>
  <c r="BG151" i="15"/>
  <c r="BF151" i="15"/>
  <c r="T151" i="15"/>
  <c r="R151" i="15"/>
  <c r="P151" i="15"/>
  <c r="BI150" i="15"/>
  <c r="BH150" i="15"/>
  <c r="BG150" i="15"/>
  <c r="BF150" i="15"/>
  <c r="T150" i="15"/>
  <c r="R150" i="15"/>
  <c r="P150" i="15"/>
  <c r="BI149" i="15"/>
  <c r="BH149" i="15"/>
  <c r="BG149" i="15"/>
  <c r="BF149" i="15"/>
  <c r="T149" i="15"/>
  <c r="R149" i="15"/>
  <c r="P149" i="15"/>
  <c r="BI148" i="15"/>
  <c r="BH148" i="15"/>
  <c r="BG148" i="15"/>
  <c r="BF148" i="15"/>
  <c r="T148" i="15"/>
  <c r="R148" i="15"/>
  <c r="P148" i="15"/>
  <c r="BI147" i="15"/>
  <c r="BH147" i="15"/>
  <c r="BG147" i="15"/>
  <c r="BF147" i="15"/>
  <c r="T147" i="15"/>
  <c r="R147" i="15"/>
  <c r="P147" i="15"/>
  <c r="BI146" i="15"/>
  <c r="BH146" i="15"/>
  <c r="BG146" i="15"/>
  <c r="BF146" i="15"/>
  <c r="T146" i="15"/>
  <c r="R146" i="15"/>
  <c r="P146" i="15"/>
  <c r="BI145" i="15"/>
  <c r="BH145" i="15"/>
  <c r="BG145" i="15"/>
  <c r="BF145" i="15"/>
  <c r="T145" i="15"/>
  <c r="R145" i="15"/>
  <c r="P145" i="15"/>
  <c r="BI144" i="15"/>
  <c r="BH144" i="15"/>
  <c r="BG144" i="15"/>
  <c r="BF144" i="15"/>
  <c r="T144" i="15"/>
  <c r="R144" i="15"/>
  <c r="P144" i="15"/>
  <c r="BI143" i="15"/>
  <c r="BH143" i="15"/>
  <c r="BG143" i="15"/>
  <c r="BF143" i="15"/>
  <c r="T143" i="15"/>
  <c r="R143" i="15"/>
  <c r="P143" i="15"/>
  <c r="BI142" i="15"/>
  <c r="BH142" i="15"/>
  <c r="BG142" i="15"/>
  <c r="BF142" i="15"/>
  <c r="T142" i="15"/>
  <c r="R142" i="15"/>
  <c r="P142" i="15"/>
  <c r="BI141" i="15"/>
  <c r="BH141" i="15"/>
  <c r="BG141" i="15"/>
  <c r="BF141" i="15"/>
  <c r="T141" i="15"/>
  <c r="R141" i="15"/>
  <c r="P141" i="15"/>
  <c r="BI140" i="15"/>
  <c r="BH140" i="15"/>
  <c r="BG140" i="15"/>
  <c r="BF140" i="15"/>
  <c r="T140" i="15"/>
  <c r="R140" i="15"/>
  <c r="P140" i="15"/>
  <c r="BI139" i="15"/>
  <c r="BH139" i="15"/>
  <c r="BG139" i="15"/>
  <c r="BF139" i="15"/>
  <c r="T139" i="15"/>
  <c r="R139" i="15"/>
  <c r="P139" i="15"/>
  <c r="BI138" i="15"/>
  <c r="BH138" i="15"/>
  <c r="BG138" i="15"/>
  <c r="BF138" i="15"/>
  <c r="T138" i="15"/>
  <c r="R138" i="15"/>
  <c r="P138" i="15"/>
  <c r="BI137" i="15"/>
  <c r="BH137" i="15"/>
  <c r="BG137" i="15"/>
  <c r="BF137" i="15"/>
  <c r="T137" i="15"/>
  <c r="R137" i="15"/>
  <c r="P137" i="15"/>
  <c r="BI136" i="15"/>
  <c r="BH136" i="15"/>
  <c r="BG136" i="15"/>
  <c r="BF136" i="15"/>
  <c r="T136" i="15"/>
  <c r="R136" i="15"/>
  <c r="P136" i="15"/>
  <c r="BI135" i="15"/>
  <c r="BH135" i="15"/>
  <c r="BG135" i="15"/>
  <c r="BF135" i="15"/>
  <c r="T135" i="15"/>
  <c r="R135" i="15"/>
  <c r="P135" i="15"/>
  <c r="BI134" i="15"/>
  <c r="BH134" i="15"/>
  <c r="BG134" i="15"/>
  <c r="BF134" i="15"/>
  <c r="T134" i="15"/>
  <c r="R134" i="15"/>
  <c r="P134" i="15"/>
  <c r="BI133" i="15"/>
  <c r="BH133" i="15"/>
  <c r="BG133" i="15"/>
  <c r="BF133" i="15"/>
  <c r="T133" i="15"/>
  <c r="R133" i="15"/>
  <c r="P133" i="15"/>
  <c r="BI132" i="15"/>
  <c r="BH132" i="15"/>
  <c r="BG132" i="15"/>
  <c r="BF132" i="15"/>
  <c r="T132" i="15"/>
  <c r="R132" i="15"/>
  <c r="P132" i="15"/>
  <c r="BI131" i="15"/>
  <c r="BH131" i="15"/>
  <c r="BG131" i="15"/>
  <c r="BF131" i="15"/>
  <c r="T131" i="15"/>
  <c r="R131" i="15"/>
  <c r="P131" i="15"/>
  <c r="BI130" i="15"/>
  <c r="BH130" i="15"/>
  <c r="BG130" i="15"/>
  <c r="BF130" i="15"/>
  <c r="T130" i="15"/>
  <c r="R130" i="15"/>
  <c r="P130" i="15"/>
  <c r="BI129" i="15"/>
  <c r="BH129" i="15"/>
  <c r="BG129" i="15"/>
  <c r="BF129" i="15"/>
  <c r="T129" i="15"/>
  <c r="R129" i="15"/>
  <c r="P129" i="15"/>
  <c r="BI128" i="15"/>
  <c r="BH128" i="15"/>
  <c r="BG128" i="15"/>
  <c r="BF128" i="15"/>
  <c r="T128" i="15"/>
  <c r="R128" i="15"/>
  <c r="P128" i="15"/>
  <c r="BI127" i="15"/>
  <c r="BH127" i="15"/>
  <c r="BG127" i="15"/>
  <c r="BF127" i="15"/>
  <c r="T127" i="15"/>
  <c r="R127" i="15"/>
  <c r="P127" i="15"/>
  <c r="BI126" i="15"/>
  <c r="BH126" i="15"/>
  <c r="BG126" i="15"/>
  <c r="BF126" i="15"/>
  <c r="T126" i="15"/>
  <c r="R126" i="15"/>
  <c r="P126" i="15"/>
  <c r="BI125" i="15"/>
  <c r="BH125" i="15"/>
  <c r="BG125" i="15"/>
  <c r="BF125" i="15"/>
  <c r="T125" i="15"/>
  <c r="R125" i="15"/>
  <c r="P125" i="15"/>
  <c r="BI124" i="15"/>
  <c r="BH124" i="15"/>
  <c r="BG124" i="15"/>
  <c r="BF124" i="15"/>
  <c r="T124" i="15"/>
  <c r="R124" i="15"/>
  <c r="P124" i="15"/>
  <c r="BI123" i="15"/>
  <c r="BH123" i="15"/>
  <c r="BG123" i="15"/>
  <c r="BF123" i="15"/>
  <c r="T123" i="15"/>
  <c r="R123" i="15"/>
  <c r="P123" i="15"/>
  <c r="BI122" i="15"/>
  <c r="BH122" i="15"/>
  <c r="BG122" i="15"/>
  <c r="BF122" i="15"/>
  <c r="T122" i="15"/>
  <c r="R122" i="15"/>
  <c r="P122" i="15"/>
  <c r="BI121" i="15"/>
  <c r="BH121" i="15"/>
  <c r="BG121" i="15"/>
  <c r="BF121" i="15"/>
  <c r="T121" i="15"/>
  <c r="R121" i="15"/>
  <c r="P121" i="15"/>
  <c r="BI120" i="15"/>
  <c r="BH120" i="15"/>
  <c r="BG120" i="15"/>
  <c r="BF120" i="15"/>
  <c r="T120" i="15"/>
  <c r="R120" i="15"/>
  <c r="P120" i="15"/>
  <c r="BI119" i="15"/>
  <c r="BH119" i="15"/>
  <c r="BG119" i="15"/>
  <c r="BF119" i="15"/>
  <c r="T119" i="15"/>
  <c r="R119" i="15"/>
  <c r="P119" i="15"/>
  <c r="BI118" i="15"/>
  <c r="BH118" i="15"/>
  <c r="BG118" i="15"/>
  <c r="BF118" i="15"/>
  <c r="T118" i="15"/>
  <c r="R118" i="15"/>
  <c r="P118" i="15"/>
  <c r="BI117" i="15"/>
  <c r="BH117" i="15"/>
  <c r="BG117" i="15"/>
  <c r="BF117" i="15"/>
  <c r="T117" i="15"/>
  <c r="R117" i="15"/>
  <c r="P117" i="15"/>
  <c r="BI116" i="15"/>
  <c r="BH116" i="15"/>
  <c r="BG116" i="15"/>
  <c r="BF116" i="15"/>
  <c r="T116" i="15"/>
  <c r="R116" i="15"/>
  <c r="P116" i="15"/>
  <c r="BI115" i="15"/>
  <c r="BH115" i="15"/>
  <c r="BG115" i="15"/>
  <c r="BF115" i="15"/>
  <c r="T115" i="15"/>
  <c r="R115" i="15"/>
  <c r="P115" i="15"/>
  <c r="BI114" i="15"/>
  <c r="BH114" i="15"/>
  <c r="BG114" i="15"/>
  <c r="BF114" i="15"/>
  <c r="T114" i="15"/>
  <c r="R114" i="15"/>
  <c r="P114" i="15"/>
  <c r="BI113" i="15"/>
  <c r="BH113" i="15"/>
  <c r="BG113" i="15"/>
  <c r="BF113" i="15"/>
  <c r="T113" i="15"/>
  <c r="R113" i="15"/>
  <c r="P113" i="15"/>
  <c r="BI112" i="15"/>
  <c r="BH112" i="15"/>
  <c r="BG112" i="15"/>
  <c r="BF112" i="15"/>
  <c r="T112" i="15"/>
  <c r="R112" i="15"/>
  <c r="P112" i="15"/>
  <c r="BI111" i="15"/>
  <c r="BH111" i="15"/>
  <c r="BG111" i="15"/>
  <c r="BF111" i="15"/>
  <c r="T111" i="15"/>
  <c r="R111" i="15"/>
  <c r="P111" i="15"/>
  <c r="BI110" i="15"/>
  <c r="BH110" i="15"/>
  <c r="BG110" i="15"/>
  <c r="BF110" i="15"/>
  <c r="T110" i="15"/>
  <c r="R110" i="15"/>
  <c r="P110" i="15"/>
  <c r="BI109" i="15"/>
  <c r="BH109" i="15"/>
  <c r="BG109" i="15"/>
  <c r="BF109" i="15"/>
  <c r="T109" i="15"/>
  <c r="R109" i="15"/>
  <c r="P109" i="15"/>
  <c r="BI108" i="15"/>
  <c r="BH108" i="15"/>
  <c r="BG108" i="15"/>
  <c r="BF108" i="15"/>
  <c r="T108" i="15"/>
  <c r="R108" i="15"/>
  <c r="P108" i="15"/>
  <c r="BI107" i="15"/>
  <c r="BH107" i="15"/>
  <c r="BG107" i="15"/>
  <c r="BF107" i="15"/>
  <c r="T107" i="15"/>
  <c r="R107" i="15"/>
  <c r="P107" i="15"/>
  <c r="BI106" i="15"/>
  <c r="BH106" i="15"/>
  <c r="BG106" i="15"/>
  <c r="BF106" i="15"/>
  <c r="T106" i="15"/>
  <c r="R106" i="15"/>
  <c r="P106" i="15"/>
  <c r="BI105" i="15"/>
  <c r="BH105" i="15"/>
  <c r="BG105" i="15"/>
  <c r="BF105" i="15"/>
  <c r="T105" i="15"/>
  <c r="R105" i="15"/>
  <c r="P105" i="15"/>
  <c r="BI104" i="15"/>
  <c r="BH104" i="15"/>
  <c r="BG104" i="15"/>
  <c r="BF104" i="15"/>
  <c r="T104" i="15"/>
  <c r="R104" i="15"/>
  <c r="P104" i="15"/>
  <c r="BI103" i="15"/>
  <c r="BH103" i="15"/>
  <c r="BG103" i="15"/>
  <c r="BF103" i="15"/>
  <c r="T103" i="15"/>
  <c r="R103" i="15"/>
  <c r="P103" i="15"/>
  <c r="BI102" i="15"/>
  <c r="BH102" i="15"/>
  <c r="BG102" i="15"/>
  <c r="BF102" i="15"/>
  <c r="T102" i="15"/>
  <c r="R102" i="15"/>
  <c r="P102" i="15"/>
  <c r="BI101" i="15"/>
  <c r="BH101" i="15"/>
  <c r="BG101" i="15"/>
  <c r="BF101" i="15"/>
  <c r="T101" i="15"/>
  <c r="R101" i="15"/>
  <c r="P101" i="15"/>
  <c r="BI100" i="15"/>
  <c r="BH100" i="15"/>
  <c r="BG100" i="15"/>
  <c r="BF100" i="15"/>
  <c r="T100" i="15"/>
  <c r="R100" i="15"/>
  <c r="P100" i="15"/>
  <c r="BI99" i="15"/>
  <c r="BH99" i="15"/>
  <c r="BG99" i="15"/>
  <c r="BF99" i="15"/>
  <c r="T99" i="15"/>
  <c r="R99" i="15"/>
  <c r="P99" i="15"/>
  <c r="BI98" i="15"/>
  <c r="BH98" i="15"/>
  <c r="BG98" i="15"/>
  <c r="BF98" i="15"/>
  <c r="T98" i="15"/>
  <c r="R98" i="15"/>
  <c r="P98" i="15"/>
  <c r="BI97" i="15"/>
  <c r="BH97" i="15"/>
  <c r="BG97" i="15"/>
  <c r="BF97" i="15"/>
  <c r="T97" i="15"/>
  <c r="R97" i="15"/>
  <c r="P97" i="15"/>
  <c r="BI96" i="15"/>
  <c r="BH96" i="15"/>
  <c r="BG96" i="15"/>
  <c r="BF96" i="15"/>
  <c r="T96" i="15"/>
  <c r="R96" i="15"/>
  <c r="P96" i="15"/>
  <c r="BI95" i="15"/>
  <c r="BH95" i="15"/>
  <c r="BG95" i="15"/>
  <c r="BF95" i="15"/>
  <c r="T95" i="15"/>
  <c r="R95" i="15"/>
  <c r="P95" i="15"/>
  <c r="BI94" i="15"/>
  <c r="BH94" i="15"/>
  <c r="BG94" i="15"/>
  <c r="BF94" i="15"/>
  <c r="T94" i="15"/>
  <c r="R94" i="15"/>
  <c r="P94" i="15"/>
  <c r="BI93" i="15"/>
  <c r="BH93" i="15"/>
  <c r="BG93" i="15"/>
  <c r="BF93" i="15"/>
  <c r="T93" i="15"/>
  <c r="R93" i="15"/>
  <c r="P93" i="15"/>
  <c r="BI92" i="15"/>
  <c r="BH92" i="15"/>
  <c r="BG92" i="15"/>
  <c r="BF92" i="15"/>
  <c r="T92" i="15"/>
  <c r="R92" i="15"/>
  <c r="P92" i="15"/>
  <c r="BI91" i="15"/>
  <c r="BH91" i="15"/>
  <c r="BG91" i="15"/>
  <c r="BF91" i="15"/>
  <c r="T91" i="15"/>
  <c r="R91" i="15"/>
  <c r="P91" i="15"/>
  <c r="BI89" i="15"/>
  <c r="BH89" i="15"/>
  <c r="BG89" i="15"/>
  <c r="BF89" i="15"/>
  <c r="T89" i="15"/>
  <c r="R89" i="15"/>
  <c r="P89" i="15"/>
  <c r="BI88" i="15"/>
  <c r="BH88" i="15"/>
  <c r="BG88" i="15"/>
  <c r="BF88" i="15"/>
  <c r="T88" i="15"/>
  <c r="R88" i="15"/>
  <c r="P88" i="15"/>
  <c r="BI87" i="15"/>
  <c r="BH87" i="15"/>
  <c r="BG87" i="15"/>
  <c r="BF87" i="15"/>
  <c r="T87" i="15"/>
  <c r="R87" i="15"/>
  <c r="P87" i="15"/>
  <c r="BI86" i="15"/>
  <c r="BH86" i="15"/>
  <c r="BG86" i="15"/>
  <c r="BF86" i="15"/>
  <c r="T86" i="15"/>
  <c r="R86" i="15"/>
  <c r="P86" i="15"/>
  <c r="BI85" i="15"/>
  <c r="BH85" i="15"/>
  <c r="BG85" i="15"/>
  <c r="BF85" i="15"/>
  <c r="T85" i="15"/>
  <c r="R85" i="15"/>
  <c r="P85" i="15"/>
  <c r="BI84" i="15"/>
  <c r="BH84" i="15"/>
  <c r="BG84" i="15"/>
  <c r="BF84" i="15"/>
  <c r="T84" i="15"/>
  <c r="R84" i="15"/>
  <c r="P84" i="15"/>
  <c r="BI83" i="15"/>
  <c r="BH83" i="15"/>
  <c r="BG83" i="15"/>
  <c r="BF83" i="15"/>
  <c r="T83" i="15"/>
  <c r="R83" i="15"/>
  <c r="P83" i="15"/>
  <c r="BI82" i="15"/>
  <c r="BH82" i="15"/>
  <c r="BG82" i="15"/>
  <c r="BF82" i="15"/>
  <c r="T82" i="15"/>
  <c r="R82" i="15"/>
  <c r="P82" i="15"/>
  <c r="F74" i="15"/>
  <c r="E72" i="15"/>
  <c r="F52" i="15"/>
  <c r="E50" i="15"/>
  <c r="J24" i="15"/>
  <c r="E24" i="15"/>
  <c r="J77" i="15" s="1"/>
  <c r="J23" i="15"/>
  <c r="J21" i="15"/>
  <c r="E21" i="15"/>
  <c r="J76" i="15"/>
  <c r="J20" i="15"/>
  <c r="J18" i="15"/>
  <c r="E18" i="15"/>
  <c r="F55" i="15" s="1"/>
  <c r="J17" i="15"/>
  <c r="J15" i="15"/>
  <c r="E15" i="15"/>
  <c r="F76" i="15" s="1"/>
  <c r="J14" i="15"/>
  <c r="J12" i="15"/>
  <c r="J74" i="15" s="1"/>
  <c r="E7" i="15"/>
  <c r="E48" i="15" s="1"/>
  <c r="J37" i="14"/>
  <c r="J36" i="14"/>
  <c r="AY67" i="1" s="1"/>
  <c r="J35" i="14"/>
  <c r="AX67" i="1"/>
  <c r="BI116" i="14"/>
  <c r="BH116" i="14"/>
  <c r="BG116" i="14"/>
  <c r="BF116" i="14"/>
  <c r="T116" i="14"/>
  <c r="R116" i="14"/>
  <c r="P116" i="14"/>
  <c r="BI115" i="14"/>
  <c r="BH115" i="14"/>
  <c r="BG115" i="14"/>
  <c r="BF115" i="14"/>
  <c r="T115" i="14"/>
  <c r="R115" i="14"/>
  <c r="P115" i="14"/>
  <c r="BI114" i="14"/>
  <c r="BH114" i="14"/>
  <c r="BG114" i="14"/>
  <c r="BF114" i="14"/>
  <c r="T114" i="14"/>
  <c r="R114" i="14"/>
  <c r="P114" i="14"/>
  <c r="BI113" i="14"/>
  <c r="BH113" i="14"/>
  <c r="BG113" i="14"/>
  <c r="BF113" i="14"/>
  <c r="T113" i="14"/>
  <c r="R113" i="14"/>
  <c r="P113" i="14"/>
  <c r="BI112" i="14"/>
  <c r="BH112" i="14"/>
  <c r="BG112" i="14"/>
  <c r="BF112" i="14"/>
  <c r="T112" i="14"/>
  <c r="R112" i="14"/>
  <c r="P112" i="14"/>
  <c r="BI111" i="14"/>
  <c r="BH111" i="14"/>
  <c r="BG111" i="14"/>
  <c r="BF111" i="14"/>
  <c r="T111" i="14"/>
  <c r="R111" i="14"/>
  <c r="P111" i="14"/>
  <c r="BI110" i="14"/>
  <c r="BH110" i="14"/>
  <c r="BG110" i="14"/>
  <c r="BF110" i="14"/>
  <c r="T110" i="14"/>
  <c r="R110" i="14"/>
  <c r="P110" i="14"/>
  <c r="BI109" i="14"/>
  <c r="BH109" i="14"/>
  <c r="BG109" i="14"/>
  <c r="BF109" i="14"/>
  <c r="T109" i="14"/>
  <c r="R109" i="14"/>
  <c r="P109" i="14"/>
  <c r="BI108" i="14"/>
  <c r="BH108" i="14"/>
  <c r="BG108" i="14"/>
  <c r="BF108" i="14"/>
  <c r="T108" i="14"/>
  <c r="R108" i="14"/>
  <c r="P108" i="14"/>
  <c r="BI107" i="14"/>
  <c r="BH107" i="14"/>
  <c r="BG107" i="14"/>
  <c r="BF107" i="14"/>
  <c r="T107" i="14"/>
  <c r="R107" i="14"/>
  <c r="P107" i="14"/>
  <c r="BI106" i="14"/>
  <c r="BH106" i="14"/>
  <c r="BG106" i="14"/>
  <c r="BF106" i="14"/>
  <c r="T106" i="14"/>
  <c r="R106" i="14"/>
  <c r="P106" i="14"/>
  <c r="BI105" i="14"/>
  <c r="BH105" i="14"/>
  <c r="BG105" i="14"/>
  <c r="BF105" i="14"/>
  <c r="T105" i="14"/>
  <c r="R105" i="14"/>
  <c r="P105" i="14"/>
  <c r="BI104" i="14"/>
  <c r="BH104" i="14"/>
  <c r="BG104" i="14"/>
  <c r="BF104" i="14"/>
  <c r="T104" i="14"/>
  <c r="R104" i="14"/>
  <c r="P104" i="14"/>
  <c r="BI103" i="14"/>
  <c r="BH103" i="14"/>
  <c r="BG103" i="14"/>
  <c r="BF103" i="14"/>
  <c r="T103" i="14"/>
  <c r="R103" i="14"/>
  <c r="P103" i="14"/>
  <c r="BI102" i="14"/>
  <c r="BH102" i="14"/>
  <c r="BG102" i="14"/>
  <c r="BF102" i="14"/>
  <c r="T102" i="14"/>
  <c r="R102" i="14"/>
  <c r="P102" i="14"/>
  <c r="BI101" i="14"/>
  <c r="BH101" i="14"/>
  <c r="BG101" i="14"/>
  <c r="BF101" i="14"/>
  <c r="T101" i="14"/>
  <c r="R101" i="14"/>
  <c r="P101" i="14"/>
  <c r="BI100" i="14"/>
  <c r="BH100" i="14"/>
  <c r="BG100" i="14"/>
  <c r="BF100" i="14"/>
  <c r="T100" i="14"/>
  <c r="R100" i="14"/>
  <c r="P100" i="14"/>
  <c r="BI99" i="14"/>
  <c r="BH99" i="14"/>
  <c r="BG99" i="14"/>
  <c r="BF99" i="14"/>
  <c r="T99" i="14"/>
  <c r="R99" i="14"/>
  <c r="P99" i="14"/>
  <c r="BI98" i="14"/>
  <c r="BH98" i="14"/>
  <c r="BG98" i="14"/>
  <c r="BF98" i="14"/>
  <c r="T98" i="14"/>
  <c r="R98" i="14"/>
  <c r="P98" i="14"/>
  <c r="BI97" i="14"/>
  <c r="BH97" i="14"/>
  <c r="BG97" i="14"/>
  <c r="BF97" i="14"/>
  <c r="T97" i="14"/>
  <c r="R97" i="14"/>
  <c r="P97" i="14"/>
  <c r="BI96" i="14"/>
  <c r="BH96" i="14"/>
  <c r="BG96" i="14"/>
  <c r="BF96" i="14"/>
  <c r="T96" i="14"/>
  <c r="R96" i="14"/>
  <c r="P96" i="14"/>
  <c r="BI95" i="14"/>
  <c r="BH95" i="14"/>
  <c r="BG95" i="14"/>
  <c r="BF95" i="14"/>
  <c r="T95" i="14"/>
  <c r="R95" i="14"/>
  <c r="P95" i="14"/>
  <c r="BI94" i="14"/>
  <c r="BH94" i="14"/>
  <c r="BG94" i="14"/>
  <c r="BF94" i="14"/>
  <c r="T94" i="14"/>
  <c r="R94" i="14"/>
  <c r="P94" i="14"/>
  <c r="BI93" i="14"/>
  <c r="BH93" i="14"/>
  <c r="BG93" i="14"/>
  <c r="BF93" i="14"/>
  <c r="T93" i="14"/>
  <c r="R93" i="14"/>
  <c r="P93" i="14"/>
  <c r="BI92" i="14"/>
  <c r="BH92" i="14"/>
  <c r="BG92" i="14"/>
  <c r="BF92" i="14"/>
  <c r="T92" i="14"/>
  <c r="R92" i="14"/>
  <c r="P92" i="14"/>
  <c r="BI91" i="14"/>
  <c r="BH91" i="14"/>
  <c r="BG91" i="14"/>
  <c r="BF91" i="14"/>
  <c r="T91" i="14"/>
  <c r="R91" i="14"/>
  <c r="P91" i="14"/>
  <c r="BI90" i="14"/>
  <c r="BH90" i="14"/>
  <c r="BG90" i="14"/>
  <c r="BF90" i="14"/>
  <c r="T90" i="14"/>
  <c r="R90" i="14"/>
  <c r="P90" i="14"/>
  <c r="BI89" i="14"/>
  <c r="BH89" i="14"/>
  <c r="BG89" i="14"/>
  <c r="BF89" i="14"/>
  <c r="T89" i="14"/>
  <c r="R89" i="14"/>
  <c r="P89" i="14"/>
  <c r="BI88" i="14"/>
  <c r="BH88" i="14"/>
  <c r="BG88" i="14"/>
  <c r="BF88" i="14"/>
  <c r="T88" i="14"/>
  <c r="R88" i="14"/>
  <c r="P88" i="14"/>
  <c r="BI87" i="14"/>
  <c r="BH87" i="14"/>
  <c r="BG87" i="14"/>
  <c r="BF87" i="14"/>
  <c r="T87" i="14"/>
  <c r="R87" i="14"/>
  <c r="P87" i="14"/>
  <c r="BI86" i="14"/>
  <c r="BH86" i="14"/>
  <c r="BG86" i="14"/>
  <c r="BF86" i="14"/>
  <c r="T86" i="14"/>
  <c r="R86" i="14"/>
  <c r="P86" i="14"/>
  <c r="BI85" i="14"/>
  <c r="BH85" i="14"/>
  <c r="BG85" i="14"/>
  <c r="BF85" i="14"/>
  <c r="T85" i="14"/>
  <c r="R85" i="14"/>
  <c r="P85" i="14"/>
  <c r="BI84" i="14"/>
  <c r="BH84" i="14"/>
  <c r="BG84" i="14"/>
  <c r="BF84" i="14"/>
  <c r="T84" i="14"/>
  <c r="R84" i="14"/>
  <c r="P84" i="14"/>
  <c r="BI83" i="14"/>
  <c r="BH83" i="14"/>
  <c r="BG83" i="14"/>
  <c r="BF83" i="14"/>
  <c r="T83" i="14"/>
  <c r="R83" i="14"/>
  <c r="P83" i="14"/>
  <c r="BI82" i="14"/>
  <c r="BH82" i="14"/>
  <c r="BG82" i="14"/>
  <c r="BF82" i="14"/>
  <c r="T82" i="14"/>
  <c r="R82" i="14"/>
  <c r="P82" i="14"/>
  <c r="BI81" i="14"/>
  <c r="BH81" i="14"/>
  <c r="BG81" i="14"/>
  <c r="BF81" i="14"/>
  <c r="T81" i="14"/>
  <c r="R81" i="14"/>
  <c r="P81" i="14"/>
  <c r="BI80" i="14"/>
  <c r="BH80" i="14"/>
  <c r="BG80" i="14"/>
  <c r="BF80" i="14"/>
  <c r="T80" i="14"/>
  <c r="R80" i="14"/>
  <c r="P80" i="14"/>
  <c r="F73" i="14"/>
  <c r="E71" i="14"/>
  <c r="F52" i="14"/>
  <c r="E50" i="14"/>
  <c r="J24" i="14"/>
  <c r="E24" i="14"/>
  <c r="J55" i="14" s="1"/>
  <c r="J23" i="14"/>
  <c r="J21" i="14"/>
  <c r="E21" i="14"/>
  <c r="J75" i="14"/>
  <c r="J20" i="14"/>
  <c r="J18" i="14"/>
  <c r="E18" i="14"/>
  <c r="F76" i="14" s="1"/>
  <c r="J17" i="14"/>
  <c r="J15" i="14"/>
  <c r="E15" i="14"/>
  <c r="F54" i="14" s="1"/>
  <c r="J14" i="14"/>
  <c r="J12" i="14"/>
  <c r="J52" i="14" s="1"/>
  <c r="E7" i="14"/>
  <c r="E48" i="14" s="1"/>
  <c r="J37" i="13"/>
  <c r="J36" i="13"/>
  <c r="AY66" i="1"/>
  <c r="J35" i="13"/>
  <c r="AX66" i="1"/>
  <c r="BI92" i="13"/>
  <c r="BH92" i="13"/>
  <c r="BG92" i="13"/>
  <c r="BF92" i="13"/>
  <c r="T92" i="13"/>
  <c r="R92" i="13"/>
  <c r="P92" i="13"/>
  <c r="BI91" i="13"/>
  <c r="BH91" i="13"/>
  <c r="BG91" i="13"/>
  <c r="BF91" i="13"/>
  <c r="T91" i="13"/>
  <c r="R91" i="13"/>
  <c r="P91" i="13"/>
  <c r="BI90" i="13"/>
  <c r="BH90" i="13"/>
  <c r="BG90" i="13"/>
  <c r="BF90" i="13"/>
  <c r="T90" i="13"/>
  <c r="R90" i="13"/>
  <c r="P90" i="13"/>
  <c r="BI89" i="13"/>
  <c r="BH89" i="13"/>
  <c r="BG89" i="13"/>
  <c r="BF89" i="13"/>
  <c r="T89" i="13"/>
  <c r="R89" i="13"/>
  <c r="P89" i="13"/>
  <c r="BI88" i="13"/>
  <c r="BH88" i="13"/>
  <c r="BG88" i="13"/>
  <c r="BF88" i="13"/>
  <c r="T88" i="13"/>
  <c r="R88" i="13"/>
  <c r="P88" i="13"/>
  <c r="BI87" i="13"/>
  <c r="BH87" i="13"/>
  <c r="BG87" i="13"/>
  <c r="BF87" i="13"/>
  <c r="T87" i="13"/>
  <c r="R87" i="13"/>
  <c r="P87" i="13"/>
  <c r="BI86" i="13"/>
  <c r="BH86" i="13"/>
  <c r="BG86" i="13"/>
  <c r="BF86" i="13"/>
  <c r="T86" i="13"/>
  <c r="R86" i="13"/>
  <c r="P86" i="13"/>
  <c r="BI84" i="13"/>
  <c r="BH84" i="13"/>
  <c r="BG84" i="13"/>
  <c r="BF84" i="13"/>
  <c r="T84" i="13"/>
  <c r="R84" i="13"/>
  <c r="P84" i="13"/>
  <c r="BI83" i="13"/>
  <c r="BH83" i="13"/>
  <c r="BG83" i="13"/>
  <c r="BF83" i="13"/>
  <c r="T83" i="13"/>
  <c r="R83" i="13"/>
  <c r="P83" i="13"/>
  <c r="F75" i="13"/>
  <c r="E73" i="13"/>
  <c r="F52" i="13"/>
  <c r="E50" i="13"/>
  <c r="J24" i="13"/>
  <c r="E24" i="13"/>
  <c r="J55" i="13" s="1"/>
  <c r="J23" i="13"/>
  <c r="J21" i="13"/>
  <c r="E21" i="13"/>
  <c r="J77" i="13" s="1"/>
  <c r="J20" i="13"/>
  <c r="J18" i="13"/>
  <c r="E18" i="13"/>
  <c r="F78" i="13"/>
  <c r="J17" i="13"/>
  <c r="J15" i="13"/>
  <c r="E15" i="13"/>
  <c r="F54" i="13" s="1"/>
  <c r="J14" i="13"/>
  <c r="J12" i="13"/>
  <c r="J75" i="13"/>
  <c r="E7" i="13"/>
  <c r="E71" i="13" s="1"/>
  <c r="J37" i="12"/>
  <c r="J36" i="12"/>
  <c r="AY65" i="1"/>
  <c r="J35" i="12"/>
  <c r="AX65" i="1" s="1"/>
  <c r="BI184" i="12"/>
  <c r="BH184" i="12"/>
  <c r="BG184" i="12"/>
  <c r="BF184" i="12"/>
  <c r="T184" i="12"/>
  <c r="R184" i="12"/>
  <c r="P184" i="12"/>
  <c r="BI183" i="12"/>
  <c r="BH183" i="12"/>
  <c r="BG183" i="12"/>
  <c r="BF183" i="12"/>
  <c r="T183" i="12"/>
  <c r="R183" i="12"/>
  <c r="P183" i="12"/>
  <c r="BI182" i="12"/>
  <c r="BH182" i="12"/>
  <c r="BG182" i="12"/>
  <c r="BF182" i="12"/>
  <c r="T182" i="12"/>
  <c r="R182" i="12"/>
  <c r="P182" i="12"/>
  <c r="BI181" i="12"/>
  <c r="BH181" i="12"/>
  <c r="BG181" i="12"/>
  <c r="BF181" i="12"/>
  <c r="T181" i="12"/>
  <c r="R181" i="12"/>
  <c r="P181" i="12"/>
  <c r="BI179" i="12"/>
  <c r="BH179" i="12"/>
  <c r="BG179" i="12"/>
  <c r="BF179" i="12"/>
  <c r="T179" i="12"/>
  <c r="R179" i="12"/>
  <c r="P179" i="12"/>
  <c r="BI178" i="12"/>
  <c r="BH178" i="12"/>
  <c r="BG178" i="12"/>
  <c r="BF178" i="12"/>
  <c r="T178" i="12"/>
  <c r="R178" i="12"/>
  <c r="P178" i="12"/>
  <c r="BI177" i="12"/>
  <c r="BH177" i="12"/>
  <c r="BG177" i="12"/>
  <c r="BF177" i="12"/>
  <c r="T177" i="12"/>
  <c r="R177" i="12"/>
  <c r="P177" i="12"/>
  <c r="BI175" i="12"/>
  <c r="BH175" i="12"/>
  <c r="BG175" i="12"/>
  <c r="BF175" i="12"/>
  <c r="T175" i="12"/>
  <c r="R175" i="12"/>
  <c r="P175" i="12"/>
  <c r="BI174" i="12"/>
  <c r="BH174" i="12"/>
  <c r="BG174" i="12"/>
  <c r="BF174" i="12"/>
  <c r="T174" i="12"/>
  <c r="R174" i="12"/>
  <c r="P174" i="12"/>
  <c r="BI172" i="12"/>
  <c r="BH172" i="12"/>
  <c r="BG172" i="12"/>
  <c r="BF172" i="12"/>
  <c r="T172" i="12"/>
  <c r="R172" i="12"/>
  <c r="P172" i="12"/>
  <c r="BI171" i="12"/>
  <c r="BH171" i="12"/>
  <c r="BG171" i="12"/>
  <c r="BF171" i="12"/>
  <c r="T171" i="12"/>
  <c r="R171" i="12"/>
  <c r="P171" i="12"/>
  <c r="BI170" i="12"/>
  <c r="BH170" i="12"/>
  <c r="BG170" i="12"/>
  <c r="BF170" i="12"/>
  <c r="T170" i="12"/>
  <c r="R170" i="12"/>
  <c r="P170" i="12"/>
  <c r="BI169" i="12"/>
  <c r="BH169" i="12"/>
  <c r="BG169" i="12"/>
  <c r="BF169" i="12"/>
  <c r="T169" i="12"/>
  <c r="R169" i="12"/>
  <c r="P169" i="12"/>
  <c r="BI168" i="12"/>
  <c r="BH168" i="12"/>
  <c r="BG168" i="12"/>
  <c r="BF168" i="12"/>
  <c r="T168" i="12"/>
  <c r="R168" i="12"/>
  <c r="P168" i="12"/>
  <c r="BI167" i="12"/>
  <c r="BH167" i="12"/>
  <c r="BG167" i="12"/>
  <c r="BF167" i="12"/>
  <c r="T167" i="12"/>
  <c r="R167" i="12"/>
  <c r="P167" i="12"/>
  <c r="BI166" i="12"/>
  <c r="BH166" i="12"/>
  <c r="BG166" i="12"/>
  <c r="BF166" i="12"/>
  <c r="T166" i="12"/>
  <c r="R166" i="12"/>
  <c r="P166" i="12"/>
  <c r="BI165" i="12"/>
  <c r="BH165" i="12"/>
  <c r="BG165" i="12"/>
  <c r="BF165" i="12"/>
  <c r="T165" i="12"/>
  <c r="R165" i="12"/>
  <c r="P165" i="12"/>
  <c r="BI164" i="12"/>
  <c r="BH164" i="12"/>
  <c r="BG164" i="12"/>
  <c r="BF164" i="12"/>
  <c r="T164" i="12"/>
  <c r="R164" i="12"/>
  <c r="P164" i="12"/>
  <c r="BI163" i="12"/>
  <c r="BH163" i="12"/>
  <c r="BG163" i="12"/>
  <c r="BF163" i="12"/>
  <c r="T163" i="12"/>
  <c r="R163" i="12"/>
  <c r="P163" i="12"/>
  <c r="BI162" i="12"/>
  <c r="BH162" i="12"/>
  <c r="BG162" i="12"/>
  <c r="BF162" i="12"/>
  <c r="T162" i="12"/>
  <c r="R162" i="12"/>
  <c r="P162" i="12"/>
  <c r="BI160" i="12"/>
  <c r="BH160" i="12"/>
  <c r="BG160" i="12"/>
  <c r="BF160" i="12"/>
  <c r="T160" i="12"/>
  <c r="R160" i="12"/>
  <c r="P160" i="12"/>
  <c r="BI159" i="12"/>
  <c r="BH159" i="12"/>
  <c r="BG159" i="12"/>
  <c r="BF159" i="12"/>
  <c r="T159" i="12"/>
  <c r="R159" i="12"/>
  <c r="P159" i="12"/>
  <c r="BI158" i="12"/>
  <c r="BH158" i="12"/>
  <c r="BG158" i="12"/>
  <c r="BF158" i="12"/>
  <c r="T158" i="12"/>
  <c r="R158" i="12"/>
  <c r="P158" i="12"/>
  <c r="BI157" i="12"/>
  <c r="BH157" i="12"/>
  <c r="BG157" i="12"/>
  <c r="BF157" i="12"/>
  <c r="T157" i="12"/>
  <c r="R157" i="12"/>
  <c r="P157" i="12"/>
  <c r="BI156" i="12"/>
  <c r="BH156" i="12"/>
  <c r="BG156" i="12"/>
  <c r="BF156" i="12"/>
  <c r="T156" i="12"/>
  <c r="R156" i="12"/>
  <c r="P156" i="12"/>
  <c r="BI155" i="12"/>
  <c r="BH155" i="12"/>
  <c r="BG155" i="12"/>
  <c r="BF155" i="12"/>
  <c r="T155" i="12"/>
  <c r="R155" i="12"/>
  <c r="P155" i="12"/>
  <c r="BI154" i="12"/>
  <c r="BH154" i="12"/>
  <c r="BG154" i="12"/>
  <c r="BF154" i="12"/>
  <c r="T154" i="12"/>
  <c r="R154" i="12"/>
  <c r="P154" i="12"/>
  <c r="BI153" i="12"/>
  <c r="BH153" i="12"/>
  <c r="BG153" i="12"/>
  <c r="BF153" i="12"/>
  <c r="T153" i="12"/>
  <c r="R153" i="12"/>
  <c r="P153" i="12"/>
  <c r="BI152" i="12"/>
  <c r="BH152" i="12"/>
  <c r="BG152" i="12"/>
  <c r="BF152" i="12"/>
  <c r="T152" i="12"/>
  <c r="R152" i="12"/>
  <c r="P152" i="12"/>
  <c r="BI151" i="12"/>
  <c r="BH151" i="12"/>
  <c r="BG151" i="12"/>
  <c r="BF151" i="12"/>
  <c r="T151" i="12"/>
  <c r="R151" i="12"/>
  <c r="P151" i="12"/>
  <c r="BI150" i="12"/>
  <c r="BH150" i="12"/>
  <c r="BG150" i="12"/>
  <c r="BF150" i="12"/>
  <c r="T150" i="12"/>
  <c r="R150" i="12"/>
  <c r="P150" i="12"/>
  <c r="BI147" i="12"/>
  <c r="BH147" i="12"/>
  <c r="BG147" i="12"/>
  <c r="BF147" i="12"/>
  <c r="T147" i="12"/>
  <c r="R147" i="12"/>
  <c r="P147" i="12"/>
  <c r="BI145" i="12"/>
  <c r="BH145" i="12"/>
  <c r="BG145" i="12"/>
  <c r="BF145" i="12"/>
  <c r="T145" i="12"/>
  <c r="R145" i="12"/>
  <c r="P145" i="12"/>
  <c r="BI143" i="12"/>
  <c r="BH143" i="12"/>
  <c r="BG143" i="12"/>
  <c r="BF143" i="12"/>
  <c r="T143" i="12"/>
  <c r="R143" i="12"/>
  <c r="P143" i="12"/>
  <c r="BI141" i="12"/>
  <c r="BH141" i="12"/>
  <c r="BG141" i="12"/>
  <c r="BF141" i="12"/>
  <c r="T141" i="12"/>
  <c r="R141" i="12"/>
  <c r="P141" i="12"/>
  <c r="BI139" i="12"/>
  <c r="BH139" i="12"/>
  <c r="BG139" i="12"/>
  <c r="BF139" i="12"/>
  <c r="T139" i="12"/>
  <c r="R139" i="12"/>
  <c r="P139" i="12"/>
  <c r="BI137" i="12"/>
  <c r="BH137" i="12"/>
  <c r="BG137" i="12"/>
  <c r="BF137" i="12"/>
  <c r="T137" i="12"/>
  <c r="R137" i="12"/>
  <c r="P137" i="12"/>
  <c r="BI135" i="12"/>
  <c r="BH135" i="12"/>
  <c r="BG135" i="12"/>
  <c r="BF135" i="12"/>
  <c r="T135" i="12"/>
  <c r="R135" i="12"/>
  <c r="P135" i="12"/>
  <c r="BI133" i="12"/>
  <c r="BH133" i="12"/>
  <c r="BG133" i="12"/>
  <c r="BF133" i="12"/>
  <c r="T133" i="12"/>
  <c r="R133" i="12"/>
  <c r="P133" i="12"/>
  <c r="BI130" i="12"/>
  <c r="BH130" i="12"/>
  <c r="BG130" i="12"/>
  <c r="BF130" i="12"/>
  <c r="T130" i="12"/>
  <c r="R130" i="12"/>
  <c r="P130" i="12"/>
  <c r="BI128" i="12"/>
  <c r="BH128" i="12"/>
  <c r="BG128" i="12"/>
  <c r="BF128" i="12"/>
  <c r="T128" i="12"/>
  <c r="R128" i="12"/>
  <c r="P128" i="12"/>
  <c r="BI126" i="12"/>
  <c r="BH126" i="12"/>
  <c r="BG126" i="12"/>
  <c r="BF126" i="12"/>
  <c r="T126" i="12"/>
  <c r="R126" i="12"/>
  <c r="P126" i="12"/>
  <c r="BI124" i="12"/>
  <c r="BH124" i="12"/>
  <c r="BG124" i="12"/>
  <c r="BF124" i="12"/>
  <c r="T124" i="12"/>
  <c r="R124" i="12"/>
  <c r="P124" i="12"/>
  <c r="BI122" i="12"/>
  <c r="BH122" i="12"/>
  <c r="BG122" i="12"/>
  <c r="BF122" i="12"/>
  <c r="T122" i="12"/>
  <c r="R122" i="12"/>
  <c r="P122" i="12"/>
  <c r="BI120" i="12"/>
  <c r="BH120" i="12"/>
  <c r="BG120" i="12"/>
  <c r="BF120" i="12"/>
  <c r="T120" i="12"/>
  <c r="R120" i="12"/>
  <c r="P120" i="12"/>
  <c r="BI118" i="12"/>
  <c r="BH118" i="12"/>
  <c r="BG118" i="12"/>
  <c r="BF118" i="12"/>
  <c r="T118" i="12"/>
  <c r="R118" i="12"/>
  <c r="P118" i="12"/>
  <c r="BI116" i="12"/>
  <c r="BH116" i="12"/>
  <c r="BG116" i="12"/>
  <c r="BF116" i="12"/>
  <c r="T116" i="12"/>
  <c r="R116" i="12"/>
  <c r="P116" i="12"/>
  <c r="BI114" i="12"/>
  <c r="BH114" i="12"/>
  <c r="BG114" i="12"/>
  <c r="BF114" i="12"/>
  <c r="T114" i="12"/>
  <c r="R114" i="12"/>
  <c r="P114" i="12"/>
  <c r="BI113" i="12"/>
  <c r="BH113" i="12"/>
  <c r="BG113" i="12"/>
  <c r="BF113" i="12"/>
  <c r="T113" i="12"/>
  <c r="R113" i="12"/>
  <c r="P113" i="12"/>
  <c r="BI112" i="12"/>
  <c r="BH112" i="12"/>
  <c r="BG112" i="12"/>
  <c r="BF112" i="12"/>
  <c r="T112" i="12"/>
  <c r="R112" i="12"/>
  <c r="P112" i="12"/>
  <c r="BI110" i="12"/>
  <c r="BH110" i="12"/>
  <c r="BG110" i="12"/>
  <c r="BF110" i="12"/>
  <c r="T110" i="12"/>
  <c r="R110" i="12"/>
  <c r="P110" i="12"/>
  <c r="BI109" i="12"/>
  <c r="BH109" i="12"/>
  <c r="BG109" i="12"/>
  <c r="BF109" i="12"/>
  <c r="T109" i="12"/>
  <c r="R109" i="12"/>
  <c r="P109" i="12"/>
  <c r="BI108" i="12"/>
  <c r="BH108" i="12"/>
  <c r="BG108" i="12"/>
  <c r="BF108" i="12"/>
  <c r="T108" i="12"/>
  <c r="R108" i="12"/>
  <c r="P108" i="12"/>
  <c r="BI107" i="12"/>
  <c r="BH107" i="12"/>
  <c r="BG107" i="12"/>
  <c r="BF107" i="12"/>
  <c r="T107" i="12"/>
  <c r="R107" i="12"/>
  <c r="P107" i="12"/>
  <c r="BI106" i="12"/>
  <c r="BH106" i="12"/>
  <c r="BG106" i="12"/>
  <c r="BF106" i="12"/>
  <c r="T106" i="12"/>
  <c r="R106" i="12"/>
  <c r="P106" i="12"/>
  <c r="BI105" i="12"/>
  <c r="BH105" i="12"/>
  <c r="BG105" i="12"/>
  <c r="BF105" i="12"/>
  <c r="T105" i="12"/>
  <c r="R105" i="12"/>
  <c r="P105" i="12"/>
  <c r="BI103" i="12"/>
  <c r="BH103" i="12"/>
  <c r="BG103" i="12"/>
  <c r="BF103" i="12"/>
  <c r="T103" i="12"/>
  <c r="R103" i="12"/>
  <c r="P103" i="12"/>
  <c r="BI102" i="12"/>
  <c r="BH102" i="12"/>
  <c r="BG102" i="12"/>
  <c r="BF102" i="12"/>
  <c r="T102" i="12"/>
  <c r="R102" i="12"/>
  <c r="P102" i="12"/>
  <c r="BI101" i="12"/>
  <c r="BH101" i="12"/>
  <c r="BG101" i="12"/>
  <c r="BF101" i="12"/>
  <c r="T101" i="12"/>
  <c r="R101" i="12"/>
  <c r="P101" i="12"/>
  <c r="BI99" i="12"/>
  <c r="BH99" i="12"/>
  <c r="BG99" i="12"/>
  <c r="BF99" i="12"/>
  <c r="T99" i="12"/>
  <c r="R99" i="12"/>
  <c r="P99" i="12"/>
  <c r="BI98" i="12"/>
  <c r="BH98" i="12"/>
  <c r="BG98" i="12"/>
  <c r="BF98" i="12"/>
  <c r="T98" i="12"/>
  <c r="R98" i="12"/>
  <c r="P98" i="12"/>
  <c r="BI97" i="12"/>
  <c r="BH97" i="12"/>
  <c r="BG97" i="12"/>
  <c r="BF97" i="12"/>
  <c r="T97" i="12"/>
  <c r="R97" i="12"/>
  <c r="P97" i="12"/>
  <c r="BI96" i="12"/>
  <c r="BH96" i="12"/>
  <c r="BG96" i="12"/>
  <c r="BF96" i="12"/>
  <c r="T96" i="12"/>
  <c r="R96" i="12"/>
  <c r="P96" i="12"/>
  <c r="BI95" i="12"/>
  <c r="BH95" i="12"/>
  <c r="BG95" i="12"/>
  <c r="BF95" i="12"/>
  <c r="T95" i="12"/>
  <c r="R95" i="12"/>
  <c r="P95" i="12"/>
  <c r="BI94" i="12"/>
  <c r="BH94" i="12"/>
  <c r="BG94" i="12"/>
  <c r="BF94" i="12"/>
  <c r="T94" i="12"/>
  <c r="R94" i="12"/>
  <c r="P94" i="12"/>
  <c r="BI92" i="12"/>
  <c r="BH92" i="12"/>
  <c r="BG92" i="12"/>
  <c r="BF92" i="12"/>
  <c r="T92" i="12"/>
  <c r="R92" i="12"/>
  <c r="P92" i="12"/>
  <c r="F83" i="12"/>
  <c r="E81" i="12"/>
  <c r="F52" i="12"/>
  <c r="E50" i="12"/>
  <c r="J24" i="12"/>
  <c r="E24" i="12"/>
  <c r="J86" i="12" s="1"/>
  <c r="J23" i="12"/>
  <c r="J21" i="12"/>
  <c r="E21" i="12"/>
  <c r="J54" i="12"/>
  <c r="J20" i="12"/>
  <c r="J18" i="12"/>
  <c r="E18" i="12"/>
  <c r="F86" i="12" s="1"/>
  <c r="J17" i="12"/>
  <c r="J15" i="12"/>
  <c r="E15" i="12"/>
  <c r="F54" i="12" s="1"/>
  <c r="J14" i="12"/>
  <c r="J12" i="12"/>
  <c r="J83" i="12" s="1"/>
  <c r="E7" i="12"/>
  <c r="E79" i="12" s="1"/>
  <c r="J37" i="11"/>
  <c r="J36" i="11"/>
  <c r="AY64" i="1" s="1"/>
  <c r="J35" i="11"/>
  <c r="AX64" i="1" s="1"/>
  <c r="BI100" i="11"/>
  <c r="BH100" i="11"/>
  <c r="BG100" i="11"/>
  <c r="BF100" i="11"/>
  <c r="T100" i="11"/>
  <c r="R100" i="11"/>
  <c r="P100" i="11"/>
  <c r="BI99" i="11"/>
  <c r="BH99" i="11"/>
  <c r="BG99" i="11"/>
  <c r="BF99" i="11"/>
  <c r="T99" i="11"/>
  <c r="R99" i="11"/>
  <c r="P99" i="11"/>
  <c r="BI97" i="11"/>
  <c r="BH97" i="11"/>
  <c r="BG97" i="11"/>
  <c r="BF97" i="11"/>
  <c r="T97" i="11"/>
  <c r="T96" i="11"/>
  <c r="R97" i="11"/>
  <c r="R96" i="11" s="1"/>
  <c r="P97" i="11"/>
  <c r="P96" i="11" s="1"/>
  <c r="BI95" i="11"/>
  <c r="BH95" i="11"/>
  <c r="BG95" i="11"/>
  <c r="BF95" i="11"/>
  <c r="T95" i="11"/>
  <c r="T94" i="11"/>
  <c r="R95" i="11"/>
  <c r="R94" i="11" s="1"/>
  <c r="P95" i="11"/>
  <c r="P94" i="11" s="1"/>
  <c r="BI93" i="11"/>
  <c r="BH93" i="11"/>
  <c r="BG93" i="11"/>
  <c r="BF93" i="11"/>
  <c r="T93" i="11"/>
  <c r="T92" i="11" s="1"/>
  <c r="R93" i="11"/>
  <c r="R92" i="11"/>
  <c r="P93" i="11"/>
  <c r="P92" i="11" s="1"/>
  <c r="BI91" i="11"/>
  <c r="BH91" i="11"/>
  <c r="BG91" i="11"/>
  <c r="BF91" i="11"/>
  <c r="T91" i="11"/>
  <c r="T90" i="11" s="1"/>
  <c r="R91" i="11"/>
  <c r="R90" i="11" s="1"/>
  <c r="P91" i="11"/>
  <c r="P90" i="11"/>
  <c r="BI89" i="11"/>
  <c r="BH89" i="11"/>
  <c r="BG89" i="11"/>
  <c r="BF89" i="11"/>
  <c r="T89" i="11"/>
  <c r="T88" i="11" s="1"/>
  <c r="R89" i="11"/>
  <c r="R88" i="11" s="1"/>
  <c r="P89" i="11"/>
  <c r="P88" i="11" s="1"/>
  <c r="F80" i="11"/>
  <c r="E78" i="11"/>
  <c r="F52" i="11"/>
  <c r="E50" i="11"/>
  <c r="J24" i="11"/>
  <c r="E24" i="11"/>
  <c r="J55" i="11"/>
  <c r="J23" i="11"/>
  <c r="J21" i="11"/>
  <c r="E21" i="11"/>
  <c r="J82" i="11" s="1"/>
  <c r="J20" i="11"/>
  <c r="J18" i="11"/>
  <c r="E18" i="11"/>
  <c r="F83" i="11" s="1"/>
  <c r="J17" i="11"/>
  <c r="J15" i="11"/>
  <c r="E15" i="11"/>
  <c r="F54" i="11"/>
  <c r="J14" i="11"/>
  <c r="J12" i="11"/>
  <c r="J80" i="11"/>
  <c r="E7" i="11"/>
  <c r="E76" i="11" s="1"/>
  <c r="J37" i="10"/>
  <c r="J36" i="10"/>
  <c r="AY63" i="1" s="1"/>
  <c r="J35" i="10"/>
  <c r="AX63" i="1"/>
  <c r="BI84" i="10"/>
  <c r="BH84" i="10"/>
  <c r="F36" i="10" s="1"/>
  <c r="BC63" i="1" s="1"/>
  <c r="BG84" i="10"/>
  <c r="BF84" i="10"/>
  <c r="T84" i="10"/>
  <c r="T83" i="10" s="1"/>
  <c r="T82" i="10" s="1"/>
  <c r="T81" i="10" s="1"/>
  <c r="R84" i="10"/>
  <c r="R83" i="10" s="1"/>
  <c r="R82" i="10" s="1"/>
  <c r="R81" i="10" s="1"/>
  <c r="P84" i="10"/>
  <c r="P83" i="10"/>
  <c r="P82" i="10" s="1"/>
  <c r="P81" i="10" s="1"/>
  <c r="AU63" i="1" s="1"/>
  <c r="F75" i="10"/>
  <c r="E73" i="10"/>
  <c r="F52" i="10"/>
  <c r="E50" i="10"/>
  <c r="J24" i="10"/>
  <c r="E24" i="10"/>
  <c r="J78" i="10" s="1"/>
  <c r="J23" i="10"/>
  <c r="J21" i="10"/>
  <c r="E21" i="10"/>
  <c r="J54" i="10" s="1"/>
  <c r="J20" i="10"/>
  <c r="J18" i="10"/>
  <c r="E18" i="10"/>
  <c r="F78" i="10" s="1"/>
  <c r="J17" i="10"/>
  <c r="J15" i="10"/>
  <c r="E15" i="10"/>
  <c r="F77" i="10" s="1"/>
  <c r="J14" i="10"/>
  <c r="J12" i="10"/>
  <c r="J52" i="10" s="1"/>
  <c r="E7" i="10"/>
  <c r="E71" i="10"/>
  <c r="J37" i="9"/>
  <c r="J36" i="9"/>
  <c r="AY62" i="1"/>
  <c r="J35" i="9"/>
  <c r="AX62" i="1" s="1"/>
  <c r="BI92" i="9"/>
  <c r="BH92" i="9"/>
  <c r="BG92" i="9"/>
  <c r="BF92" i="9"/>
  <c r="T92" i="9"/>
  <c r="T91" i="9" s="1"/>
  <c r="R92" i="9"/>
  <c r="R91" i="9"/>
  <c r="P92" i="9"/>
  <c r="P91" i="9"/>
  <c r="BI90" i="9"/>
  <c r="BH90" i="9"/>
  <c r="BG90" i="9"/>
  <c r="BF90" i="9"/>
  <c r="T90" i="9"/>
  <c r="T89" i="9"/>
  <c r="R90" i="9"/>
  <c r="R89" i="9" s="1"/>
  <c r="P90" i="9"/>
  <c r="P89" i="9"/>
  <c r="BI88" i="9"/>
  <c r="BH88" i="9"/>
  <c r="BG88" i="9"/>
  <c r="BF88" i="9"/>
  <c r="T88" i="9"/>
  <c r="T87" i="9" s="1"/>
  <c r="R88" i="9"/>
  <c r="R87" i="9"/>
  <c r="R83" i="9" s="1"/>
  <c r="P88" i="9"/>
  <c r="P87" i="9" s="1"/>
  <c r="BI85" i="9"/>
  <c r="BH85" i="9"/>
  <c r="BG85" i="9"/>
  <c r="BF85" i="9"/>
  <c r="T85" i="9"/>
  <c r="T84" i="9" s="1"/>
  <c r="R85" i="9"/>
  <c r="R84" i="9"/>
  <c r="P85" i="9"/>
  <c r="P84" i="9" s="1"/>
  <c r="P83" i="9" s="1"/>
  <c r="AU62" i="1" s="1"/>
  <c r="F77" i="9"/>
  <c r="E75" i="9"/>
  <c r="F52" i="9"/>
  <c r="E50" i="9"/>
  <c r="J24" i="9"/>
  <c r="E24" i="9"/>
  <c r="J80" i="9"/>
  <c r="J23" i="9"/>
  <c r="J21" i="9"/>
  <c r="E21" i="9"/>
  <c r="J54" i="9" s="1"/>
  <c r="J20" i="9"/>
  <c r="J18" i="9"/>
  <c r="E18" i="9"/>
  <c r="F80" i="9"/>
  <c r="J17" i="9"/>
  <c r="J15" i="9"/>
  <c r="E15" i="9"/>
  <c r="F54" i="9"/>
  <c r="J14" i="9"/>
  <c r="J12" i="9"/>
  <c r="J77" i="9" s="1"/>
  <c r="E7" i="9"/>
  <c r="E73" i="9"/>
  <c r="J37" i="8"/>
  <c r="J36" i="8"/>
  <c r="AY61" i="1"/>
  <c r="J35" i="8"/>
  <c r="AX61" i="1" s="1"/>
  <c r="BI86" i="8"/>
  <c r="BH86" i="8"/>
  <c r="BG86" i="8"/>
  <c r="BF86" i="8"/>
  <c r="T86" i="8"/>
  <c r="R86" i="8"/>
  <c r="P86" i="8"/>
  <c r="BI85" i="8"/>
  <c r="BH85" i="8"/>
  <c r="BG85" i="8"/>
  <c r="BF85" i="8"/>
  <c r="T85" i="8"/>
  <c r="R85" i="8"/>
  <c r="P85" i="8"/>
  <c r="BI84" i="8"/>
  <c r="BH84" i="8"/>
  <c r="BG84" i="8"/>
  <c r="BF84" i="8"/>
  <c r="T84" i="8"/>
  <c r="R84" i="8"/>
  <c r="P84" i="8"/>
  <c r="F75" i="8"/>
  <c r="E73" i="8"/>
  <c r="F52" i="8"/>
  <c r="E50" i="8"/>
  <c r="J24" i="8"/>
  <c r="E24" i="8"/>
  <c r="J78" i="8" s="1"/>
  <c r="J23" i="8"/>
  <c r="J21" i="8"/>
  <c r="E21" i="8"/>
  <c r="J77" i="8" s="1"/>
  <c r="J20" i="8"/>
  <c r="J18" i="8"/>
  <c r="E18" i="8"/>
  <c r="F55" i="8" s="1"/>
  <c r="J17" i="8"/>
  <c r="J15" i="8"/>
  <c r="E15" i="8"/>
  <c r="F54" i="8" s="1"/>
  <c r="J14" i="8"/>
  <c r="J12" i="8"/>
  <c r="J52" i="8" s="1"/>
  <c r="E7" i="8"/>
  <c r="E48" i="8" s="1"/>
  <c r="J37" i="7"/>
  <c r="J36" i="7"/>
  <c r="AY60" i="1" s="1"/>
  <c r="J35" i="7"/>
  <c r="AX60" i="1"/>
  <c r="BI85" i="7"/>
  <c r="BH85" i="7"/>
  <c r="BG85" i="7"/>
  <c r="BF85" i="7"/>
  <c r="T85" i="7"/>
  <c r="R85" i="7"/>
  <c r="P85" i="7"/>
  <c r="BI84" i="7"/>
  <c r="BH84" i="7"/>
  <c r="BG84" i="7"/>
  <c r="BF84" i="7"/>
  <c r="T84" i="7"/>
  <c r="R84" i="7"/>
  <c r="P84" i="7"/>
  <c r="F75" i="7"/>
  <c r="E73" i="7"/>
  <c r="F52" i="7"/>
  <c r="E50" i="7"/>
  <c r="J24" i="7"/>
  <c r="E24" i="7"/>
  <c r="J78" i="7" s="1"/>
  <c r="J23" i="7"/>
  <c r="J21" i="7"/>
  <c r="E21" i="7"/>
  <c r="J54" i="7"/>
  <c r="J20" i="7"/>
  <c r="J18" i="7"/>
  <c r="E18" i="7"/>
  <c r="F55" i="7"/>
  <c r="J17" i="7"/>
  <c r="J15" i="7"/>
  <c r="E15" i="7"/>
  <c r="F77" i="7" s="1"/>
  <c r="J14" i="7"/>
  <c r="J12" i="7"/>
  <c r="J75" i="7" s="1"/>
  <c r="E7" i="7"/>
  <c r="E71" i="7" s="1"/>
  <c r="J37" i="6"/>
  <c r="J36" i="6"/>
  <c r="AY59" i="1"/>
  <c r="J35" i="6"/>
  <c r="AX59" i="1"/>
  <c r="BI82" i="6"/>
  <c r="F37" i="6" s="1"/>
  <c r="BD59" i="1" s="1"/>
  <c r="BH82" i="6"/>
  <c r="BG82" i="6"/>
  <c r="BF82" i="6"/>
  <c r="T82" i="6"/>
  <c r="T81" i="6"/>
  <c r="T80" i="6" s="1"/>
  <c r="R82" i="6"/>
  <c r="R81" i="6"/>
  <c r="R80" i="6"/>
  <c r="P82" i="6"/>
  <c r="P81" i="6"/>
  <c r="P80" i="6"/>
  <c r="AU59" i="1" s="1"/>
  <c r="F74" i="6"/>
  <c r="E72" i="6"/>
  <c r="F52" i="6"/>
  <c r="E50" i="6"/>
  <c r="J24" i="6"/>
  <c r="E24" i="6"/>
  <c r="J55" i="6" s="1"/>
  <c r="J23" i="6"/>
  <c r="J21" i="6"/>
  <c r="E21" i="6"/>
  <c r="J76" i="6"/>
  <c r="J20" i="6"/>
  <c r="J18" i="6"/>
  <c r="E18" i="6"/>
  <c r="F55" i="6" s="1"/>
  <c r="J17" i="6"/>
  <c r="J15" i="6"/>
  <c r="E15" i="6"/>
  <c r="F76" i="6" s="1"/>
  <c r="J14" i="6"/>
  <c r="J12" i="6"/>
  <c r="J52" i="6" s="1"/>
  <c r="E7" i="6"/>
  <c r="E70" i="6" s="1"/>
  <c r="J37" i="5"/>
  <c r="J36" i="5"/>
  <c r="AY58" i="1" s="1"/>
  <c r="J35" i="5"/>
  <c r="AX58" i="1" s="1"/>
  <c r="BI318" i="5"/>
  <c r="BH318" i="5"/>
  <c r="BG318" i="5"/>
  <c r="BF318" i="5"/>
  <c r="T318" i="5"/>
  <c r="R318" i="5"/>
  <c r="P318" i="5"/>
  <c r="BI316" i="5"/>
  <c r="BH316" i="5"/>
  <c r="BG316" i="5"/>
  <c r="BF316" i="5"/>
  <c r="T316" i="5"/>
  <c r="R316" i="5"/>
  <c r="P316" i="5"/>
  <c r="BI314" i="5"/>
  <c r="BH314" i="5"/>
  <c r="BG314" i="5"/>
  <c r="BF314" i="5"/>
  <c r="T314" i="5"/>
  <c r="R314" i="5"/>
  <c r="P314" i="5"/>
  <c r="BI312" i="5"/>
  <c r="BH312" i="5"/>
  <c r="BG312" i="5"/>
  <c r="BF312" i="5"/>
  <c r="T312" i="5"/>
  <c r="R312" i="5"/>
  <c r="P312" i="5"/>
  <c r="BI310" i="5"/>
  <c r="BH310" i="5"/>
  <c r="BG310" i="5"/>
  <c r="BF310" i="5"/>
  <c r="T310" i="5"/>
  <c r="R310" i="5"/>
  <c r="P310" i="5"/>
  <c r="BI308" i="5"/>
  <c r="BH308" i="5"/>
  <c r="BG308" i="5"/>
  <c r="BF308" i="5"/>
  <c r="T308" i="5"/>
  <c r="R308" i="5"/>
  <c r="P308" i="5"/>
  <c r="BI306" i="5"/>
  <c r="BH306" i="5"/>
  <c r="BG306" i="5"/>
  <c r="BF306" i="5"/>
  <c r="T306" i="5"/>
  <c r="R306" i="5"/>
  <c r="P306" i="5"/>
  <c r="BI303" i="5"/>
  <c r="BH303" i="5"/>
  <c r="BG303" i="5"/>
  <c r="BF303" i="5"/>
  <c r="T303" i="5"/>
  <c r="R303" i="5"/>
  <c r="P303" i="5"/>
  <c r="BI301" i="5"/>
  <c r="BH301" i="5"/>
  <c r="BG301" i="5"/>
  <c r="BF301" i="5"/>
  <c r="T301" i="5"/>
  <c r="R301" i="5"/>
  <c r="P301" i="5"/>
  <c r="BI299" i="5"/>
  <c r="BH299" i="5"/>
  <c r="BG299" i="5"/>
  <c r="BF299" i="5"/>
  <c r="T299" i="5"/>
  <c r="R299" i="5"/>
  <c r="P299" i="5"/>
  <c r="BI297" i="5"/>
  <c r="BH297" i="5"/>
  <c r="BG297" i="5"/>
  <c r="BF297" i="5"/>
  <c r="T297" i="5"/>
  <c r="R297" i="5"/>
  <c r="P297" i="5"/>
  <c r="BI295" i="5"/>
  <c r="BH295" i="5"/>
  <c r="BG295" i="5"/>
  <c r="BF295" i="5"/>
  <c r="T295" i="5"/>
  <c r="R295" i="5"/>
  <c r="P295" i="5"/>
  <c r="BI293" i="5"/>
  <c r="BH293" i="5"/>
  <c r="BG293" i="5"/>
  <c r="BF293" i="5"/>
  <c r="T293" i="5"/>
  <c r="R293" i="5"/>
  <c r="P293" i="5"/>
  <c r="BI291" i="5"/>
  <c r="BH291" i="5"/>
  <c r="BG291" i="5"/>
  <c r="BF291" i="5"/>
  <c r="T291" i="5"/>
  <c r="R291" i="5"/>
  <c r="P291" i="5"/>
  <c r="BI289" i="5"/>
  <c r="BH289" i="5"/>
  <c r="BG289" i="5"/>
  <c r="BF289" i="5"/>
  <c r="T289" i="5"/>
  <c r="R289" i="5"/>
  <c r="P289" i="5"/>
  <c r="BI287" i="5"/>
  <c r="BH287" i="5"/>
  <c r="BG287" i="5"/>
  <c r="BF287" i="5"/>
  <c r="T287" i="5"/>
  <c r="R287" i="5"/>
  <c r="P287" i="5"/>
  <c r="BI285" i="5"/>
  <c r="BH285" i="5"/>
  <c r="BG285" i="5"/>
  <c r="BF285" i="5"/>
  <c r="T285" i="5"/>
  <c r="R285" i="5"/>
  <c r="P285" i="5"/>
  <c r="BI283" i="5"/>
  <c r="BH283" i="5"/>
  <c r="BG283" i="5"/>
  <c r="BF283" i="5"/>
  <c r="T283" i="5"/>
  <c r="R283" i="5"/>
  <c r="P283" i="5"/>
  <c r="BI281" i="5"/>
  <c r="BH281" i="5"/>
  <c r="BG281" i="5"/>
  <c r="BF281" i="5"/>
  <c r="T281" i="5"/>
  <c r="R281" i="5"/>
  <c r="P281" i="5"/>
  <c r="BI280" i="5"/>
  <c r="BH280" i="5"/>
  <c r="BG280" i="5"/>
  <c r="BF280" i="5"/>
  <c r="T280" i="5"/>
  <c r="R280" i="5"/>
  <c r="P280" i="5"/>
  <c r="BI279" i="5"/>
  <c r="BH279" i="5"/>
  <c r="BG279" i="5"/>
  <c r="BF279" i="5"/>
  <c r="T279" i="5"/>
  <c r="R279" i="5"/>
  <c r="P279" i="5"/>
  <c r="BI278" i="5"/>
  <c r="BH278" i="5"/>
  <c r="BG278" i="5"/>
  <c r="BF278" i="5"/>
  <c r="T278" i="5"/>
  <c r="R278" i="5"/>
  <c r="P278" i="5"/>
  <c r="BI276" i="5"/>
  <c r="BH276" i="5"/>
  <c r="BG276" i="5"/>
  <c r="BF276" i="5"/>
  <c r="T276" i="5"/>
  <c r="R276" i="5"/>
  <c r="P276" i="5"/>
  <c r="BI274" i="5"/>
  <c r="BH274" i="5"/>
  <c r="BG274" i="5"/>
  <c r="BF274" i="5"/>
  <c r="T274" i="5"/>
  <c r="R274" i="5"/>
  <c r="P274" i="5"/>
  <c r="BI272" i="5"/>
  <c r="BH272" i="5"/>
  <c r="BG272" i="5"/>
  <c r="BF272" i="5"/>
  <c r="T272" i="5"/>
  <c r="R272" i="5"/>
  <c r="P272" i="5"/>
  <c r="BI270" i="5"/>
  <c r="BH270" i="5"/>
  <c r="BG270" i="5"/>
  <c r="BF270" i="5"/>
  <c r="T270" i="5"/>
  <c r="R270" i="5"/>
  <c r="P270" i="5"/>
  <c r="BI268" i="5"/>
  <c r="BH268" i="5"/>
  <c r="BG268" i="5"/>
  <c r="BF268" i="5"/>
  <c r="T268" i="5"/>
  <c r="R268" i="5"/>
  <c r="P268" i="5"/>
  <c r="BI266" i="5"/>
  <c r="BH266" i="5"/>
  <c r="BG266" i="5"/>
  <c r="BF266" i="5"/>
  <c r="T266" i="5"/>
  <c r="R266" i="5"/>
  <c r="P266" i="5"/>
  <c r="BI264" i="5"/>
  <c r="BH264" i="5"/>
  <c r="BG264" i="5"/>
  <c r="BF264" i="5"/>
  <c r="T264" i="5"/>
  <c r="R264" i="5"/>
  <c r="P264" i="5"/>
  <c r="BI262" i="5"/>
  <c r="BH262" i="5"/>
  <c r="BG262" i="5"/>
  <c r="BF262" i="5"/>
  <c r="T262" i="5"/>
  <c r="R262" i="5"/>
  <c r="P262" i="5"/>
  <c r="BI260" i="5"/>
  <c r="BH260" i="5"/>
  <c r="BG260" i="5"/>
  <c r="BF260" i="5"/>
  <c r="T260" i="5"/>
  <c r="R260" i="5"/>
  <c r="P260" i="5"/>
  <c r="BI258" i="5"/>
  <c r="BH258" i="5"/>
  <c r="BG258" i="5"/>
  <c r="BF258" i="5"/>
  <c r="T258" i="5"/>
  <c r="R258" i="5"/>
  <c r="P258" i="5"/>
  <c r="BI256" i="5"/>
  <c r="BH256" i="5"/>
  <c r="BG256" i="5"/>
  <c r="BF256" i="5"/>
  <c r="T256" i="5"/>
  <c r="R256" i="5"/>
  <c r="P256" i="5"/>
  <c r="BI254" i="5"/>
  <c r="BH254" i="5"/>
  <c r="BG254" i="5"/>
  <c r="BF254" i="5"/>
  <c r="T254" i="5"/>
  <c r="R254" i="5"/>
  <c r="P254" i="5"/>
  <c r="BI252" i="5"/>
  <c r="BH252" i="5"/>
  <c r="BG252" i="5"/>
  <c r="BF252" i="5"/>
  <c r="T252" i="5"/>
  <c r="R252" i="5"/>
  <c r="P252" i="5"/>
  <c r="BI250" i="5"/>
  <c r="BH250" i="5"/>
  <c r="BG250" i="5"/>
  <c r="BF250" i="5"/>
  <c r="T250" i="5"/>
  <c r="R250" i="5"/>
  <c r="P250" i="5"/>
  <c r="BI248" i="5"/>
  <c r="BH248" i="5"/>
  <c r="BG248" i="5"/>
  <c r="BF248" i="5"/>
  <c r="T248" i="5"/>
  <c r="R248" i="5"/>
  <c r="P248" i="5"/>
  <c r="BI246" i="5"/>
  <c r="BH246" i="5"/>
  <c r="BG246" i="5"/>
  <c r="BF246" i="5"/>
  <c r="T246" i="5"/>
  <c r="R246" i="5"/>
  <c r="P246" i="5"/>
  <c r="BI244" i="5"/>
  <c r="BH244" i="5"/>
  <c r="BG244" i="5"/>
  <c r="BF244" i="5"/>
  <c r="T244" i="5"/>
  <c r="R244" i="5"/>
  <c r="P244" i="5"/>
  <c r="BI242" i="5"/>
  <c r="BH242" i="5"/>
  <c r="BG242" i="5"/>
  <c r="BF242" i="5"/>
  <c r="T242" i="5"/>
  <c r="R242" i="5"/>
  <c r="P242" i="5"/>
  <c r="BI240" i="5"/>
  <c r="BH240" i="5"/>
  <c r="BG240" i="5"/>
  <c r="BF240" i="5"/>
  <c r="T240" i="5"/>
  <c r="R240" i="5"/>
  <c r="P240" i="5"/>
  <c r="BI238" i="5"/>
  <c r="BH238" i="5"/>
  <c r="BG238" i="5"/>
  <c r="BF238" i="5"/>
  <c r="T238" i="5"/>
  <c r="R238" i="5"/>
  <c r="P238" i="5"/>
  <c r="BI236" i="5"/>
  <c r="BH236" i="5"/>
  <c r="BG236" i="5"/>
  <c r="BF236" i="5"/>
  <c r="T236" i="5"/>
  <c r="R236" i="5"/>
  <c r="P236" i="5"/>
  <c r="BI234" i="5"/>
  <c r="BH234" i="5"/>
  <c r="BG234" i="5"/>
  <c r="BF234" i="5"/>
  <c r="T234" i="5"/>
  <c r="R234" i="5"/>
  <c r="P234" i="5"/>
  <c r="BI232" i="5"/>
  <c r="BH232" i="5"/>
  <c r="BG232" i="5"/>
  <c r="BF232" i="5"/>
  <c r="T232" i="5"/>
  <c r="R232" i="5"/>
  <c r="P232" i="5"/>
  <c r="BI230" i="5"/>
  <c r="BH230" i="5"/>
  <c r="BG230" i="5"/>
  <c r="BF230" i="5"/>
  <c r="T230" i="5"/>
  <c r="R230" i="5"/>
  <c r="P230" i="5"/>
  <c r="BI228" i="5"/>
  <c r="BH228" i="5"/>
  <c r="BG228" i="5"/>
  <c r="BF228" i="5"/>
  <c r="T228" i="5"/>
  <c r="R228" i="5"/>
  <c r="P228" i="5"/>
  <c r="BI226" i="5"/>
  <c r="BH226" i="5"/>
  <c r="BG226" i="5"/>
  <c r="BF226" i="5"/>
  <c r="T226" i="5"/>
  <c r="R226" i="5"/>
  <c r="P226" i="5"/>
  <c r="BI224" i="5"/>
  <c r="BH224" i="5"/>
  <c r="BG224" i="5"/>
  <c r="BF224" i="5"/>
  <c r="T224" i="5"/>
  <c r="R224" i="5"/>
  <c r="P224" i="5"/>
  <c r="BI222" i="5"/>
  <c r="BH222" i="5"/>
  <c r="BG222" i="5"/>
  <c r="BF222" i="5"/>
  <c r="T222" i="5"/>
  <c r="R222" i="5"/>
  <c r="P222" i="5"/>
  <c r="BI221" i="5"/>
  <c r="BH221" i="5"/>
  <c r="BG221" i="5"/>
  <c r="BF221" i="5"/>
  <c r="T221" i="5"/>
  <c r="R221" i="5"/>
  <c r="P221" i="5"/>
  <c r="BI220" i="5"/>
  <c r="BH220" i="5"/>
  <c r="BG220" i="5"/>
  <c r="BF220" i="5"/>
  <c r="T220" i="5"/>
  <c r="R220" i="5"/>
  <c r="P220" i="5"/>
  <c r="BI219" i="5"/>
  <c r="BH219" i="5"/>
  <c r="BG219" i="5"/>
  <c r="BF219" i="5"/>
  <c r="T219" i="5"/>
  <c r="R219" i="5"/>
  <c r="P219" i="5"/>
  <c r="BI218" i="5"/>
  <c r="BH218" i="5"/>
  <c r="BG218" i="5"/>
  <c r="BF218" i="5"/>
  <c r="T218" i="5"/>
  <c r="R218" i="5"/>
  <c r="P218" i="5"/>
  <c r="BI217" i="5"/>
  <c r="BH217" i="5"/>
  <c r="BG217" i="5"/>
  <c r="BF217" i="5"/>
  <c r="T217" i="5"/>
  <c r="R217" i="5"/>
  <c r="P217" i="5"/>
  <c r="BI216" i="5"/>
  <c r="BH216" i="5"/>
  <c r="BG216" i="5"/>
  <c r="BF216" i="5"/>
  <c r="T216" i="5"/>
  <c r="R216" i="5"/>
  <c r="P216" i="5"/>
  <c r="BI214" i="5"/>
  <c r="BH214" i="5"/>
  <c r="BG214" i="5"/>
  <c r="BF214" i="5"/>
  <c r="T214" i="5"/>
  <c r="R214" i="5"/>
  <c r="P214" i="5"/>
  <c r="BI212" i="5"/>
  <c r="BH212" i="5"/>
  <c r="BG212" i="5"/>
  <c r="BF212" i="5"/>
  <c r="T212" i="5"/>
  <c r="R212" i="5"/>
  <c r="P212" i="5"/>
  <c r="BI210" i="5"/>
  <c r="BH210" i="5"/>
  <c r="BG210" i="5"/>
  <c r="BF210" i="5"/>
  <c r="T210" i="5"/>
  <c r="R210" i="5"/>
  <c r="P210" i="5"/>
  <c r="BI208" i="5"/>
  <c r="BH208" i="5"/>
  <c r="BG208" i="5"/>
  <c r="BF208" i="5"/>
  <c r="T208" i="5"/>
  <c r="R208" i="5"/>
  <c r="P208" i="5"/>
  <c r="BI206" i="5"/>
  <c r="BH206" i="5"/>
  <c r="BG206" i="5"/>
  <c r="BF206" i="5"/>
  <c r="T206" i="5"/>
  <c r="R206" i="5"/>
  <c r="P206" i="5"/>
  <c r="BI204" i="5"/>
  <c r="BH204" i="5"/>
  <c r="BG204" i="5"/>
  <c r="BF204" i="5"/>
  <c r="T204" i="5"/>
  <c r="R204" i="5"/>
  <c r="P204" i="5"/>
  <c r="BI202" i="5"/>
  <c r="BH202" i="5"/>
  <c r="BG202" i="5"/>
  <c r="BF202" i="5"/>
  <c r="T202" i="5"/>
  <c r="R202" i="5"/>
  <c r="P202" i="5"/>
  <c r="BI200" i="5"/>
  <c r="BH200" i="5"/>
  <c r="BG200" i="5"/>
  <c r="BF200" i="5"/>
  <c r="T200" i="5"/>
  <c r="R200" i="5"/>
  <c r="P200" i="5"/>
  <c r="BI198" i="5"/>
  <c r="BH198" i="5"/>
  <c r="BG198" i="5"/>
  <c r="BF198" i="5"/>
  <c r="T198" i="5"/>
  <c r="R198" i="5"/>
  <c r="P198" i="5"/>
  <c r="BI196" i="5"/>
  <c r="BH196" i="5"/>
  <c r="BG196" i="5"/>
  <c r="BF196" i="5"/>
  <c r="T196" i="5"/>
  <c r="R196" i="5"/>
  <c r="P196" i="5"/>
  <c r="BI194" i="5"/>
  <c r="BH194" i="5"/>
  <c r="BG194" i="5"/>
  <c r="BF194" i="5"/>
  <c r="T194" i="5"/>
  <c r="R194" i="5"/>
  <c r="P194" i="5"/>
  <c r="BI192" i="5"/>
  <c r="BH192" i="5"/>
  <c r="BG192" i="5"/>
  <c r="BF192" i="5"/>
  <c r="T192" i="5"/>
  <c r="R192" i="5"/>
  <c r="P192" i="5"/>
  <c r="BI190" i="5"/>
  <c r="BH190" i="5"/>
  <c r="BG190" i="5"/>
  <c r="BF190" i="5"/>
  <c r="T190" i="5"/>
  <c r="R190" i="5"/>
  <c r="P190" i="5"/>
  <c r="BI188" i="5"/>
  <c r="BH188" i="5"/>
  <c r="BG188" i="5"/>
  <c r="BF188" i="5"/>
  <c r="T188" i="5"/>
  <c r="R188" i="5"/>
  <c r="P188" i="5"/>
  <c r="BI186" i="5"/>
  <c r="BH186" i="5"/>
  <c r="BG186" i="5"/>
  <c r="BF186" i="5"/>
  <c r="T186" i="5"/>
  <c r="R186" i="5"/>
  <c r="P186" i="5"/>
  <c r="BI184" i="5"/>
  <c r="BH184" i="5"/>
  <c r="BG184" i="5"/>
  <c r="BF184" i="5"/>
  <c r="T184" i="5"/>
  <c r="R184" i="5"/>
  <c r="P184" i="5"/>
  <c r="BI182" i="5"/>
  <c r="BH182" i="5"/>
  <c r="BG182" i="5"/>
  <c r="BF182" i="5"/>
  <c r="T182" i="5"/>
  <c r="R182" i="5"/>
  <c r="P182" i="5"/>
  <c r="BI180" i="5"/>
  <c r="BH180" i="5"/>
  <c r="BG180" i="5"/>
  <c r="BF180" i="5"/>
  <c r="T180" i="5"/>
  <c r="R180" i="5"/>
  <c r="P180" i="5"/>
  <c r="BI178" i="5"/>
  <c r="BH178" i="5"/>
  <c r="BG178" i="5"/>
  <c r="BF178" i="5"/>
  <c r="T178" i="5"/>
  <c r="R178" i="5"/>
  <c r="P178" i="5"/>
  <c r="BI176" i="5"/>
  <c r="BH176" i="5"/>
  <c r="BG176" i="5"/>
  <c r="BF176" i="5"/>
  <c r="T176" i="5"/>
  <c r="R176" i="5"/>
  <c r="P176" i="5"/>
  <c r="BI174" i="5"/>
  <c r="BH174" i="5"/>
  <c r="BG174" i="5"/>
  <c r="BF174" i="5"/>
  <c r="T174" i="5"/>
  <c r="R174" i="5"/>
  <c r="P174" i="5"/>
  <c r="BI172" i="5"/>
  <c r="BH172" i="5"/>
  <c r="BG172" i="5"/>
  <c r="BF172" i="5"/>
  <c r="T172" i="5"/>
  <c r="R172" i="5"/>
  <c r="P172" i="5"/>
  <c r="BI170" i="5"/>
  <c r="BH170" i="5"/>
  <c r="BG170" i="5"/>
  <c r="BF170" i="5"/>
  <c r="T170" i="5"/>
  <c r="R170" i="5"/>
  <c r="P170" i="5"/>
  <c r="BI168" i="5"/>
  <c r="BH168" i="5"/>
  <c r="BG168" i="5"/>
  <c r="BF168" i="5"/>
  <c r="T168" i="5"/>
  <c r="R168" i="5"/>
  <c r="P168" i="5"/>
  <c r="BI166" i="5"/>
  <c r="BH166" i="5"/>
  <c r="BG166" i="5"/>
  <c r="BF166" i="5"/>
  <c r="T166" i="5"/>
  <c r="R166" i="5"/>
  <c r="P166" i="5"/>
  <c r="BI164" i="5"/>
  <c r="BH164" i="5"/>
  <c r="BG164" i="5"/>
  <c r="BF164" i="5"/>
  <c r="T164" i="5"/>
  <c r="R164" i="5"/>
  <c r="P164" i="5"/>
  <c r="BI162" i="5"/>
  <c r="BH162" i="5"/>
  <c r="BG162" i="5"/>
  <c r="BF162" i="5"/>
  <c r="T162" i="5"/>
  <c r="R162" i="5"/>
  <c r="P162" i="5"/>
  <c r="BI160" i="5"/>
  <c r="BH160" i="5"/>
  <c r="BG160" i="5"/>
  <c r="BF160" i="5"/>
  <c r="T160" i="5"/>
  <c r="R160" i="5"/>
  <c r="P160" i="5"/>
  <c r="BI158" i="5"/>
  <c r="BH158" i="5"/>
  <c r="BG158" i="5"/>
  <c r="BF158" i="5"/>
  <c r="T158" i="5"/>
  <c r="R158" i="5"/>
  <c r="P158" i="5"/>
  <c r="BI156" i="5"/>
  <c r="BH156" i="5"/>
  <c r="BG156" i="5"/>
  <c r="BF156" i="5"/>
  <c r="T156" i="5"/>
  <c r="R156" i="5"/>
  <c r="P156" i="5"/>
  <c r="BI154" i="5"/>
  <c r="BH154" i="5"/>
  <c r="BG154" i="5"/>
  <c r="BF154" i="5"/>
  <c r="T154" i="5"/>
  <c r="R154" i="5"/>
  <c r="P154" i="5"/>
  <c r="BI152" i="5"/>
  <c r="BH152" i="5"/>
  <c r="BG152" i="5"/>
  <c r="BF152" i="5"/>
  <c r="T152" i="5"/>
  <c r="R152" i="5"/>
  <c r="P152" i="5"/>
  <c r="BI150" i="5"/>
  <c r="BH150" i="5"/>
  <c r="BG150" i="5"/>
  <c r="BF150" i="5"/>
  <c r="T150" i="5"/>
  <c r="R150" i="5"/>
  <c r="P150" i="5"/>
  <c r="BI148" i="5"/>
  <c r="BH148" i="5"/>
  <c r="BG148" i="5"/>
  <c r="BF148" i="5"/>
  <c r="T148" i="5"/>
  <c r="R148" i="5"/>
  <c r="P148" i="5"/>
  <c r="BI146" i="5"/>
  <c r="BH146" i="5"/>
  <c r="BG146" i="5"/>
  <c r="BF146" i="5"/>
  <c r="T146" i="5"/>
  <c r="R146" i="5"/>
  <c r="P146" i="5"/>
  <c r="BI144" i="5"/>
  <c r="BH144" i="5"/>
  <c r="BG144" i="5"/>
  <c r="BF144" i="5"/>
  <c r="T144" i="5"/>
  <c r="R144" i="5"/>
  <c r="P144" i="5"/>
  <c r="BI142" i="5"/>
  <c r="BH142" i="5"/>
  <c r="BG142" i="5"/>
  <c r="BF142" i="5"/>
  <c r="T142" i="5"/>
  <c r="R142" i="5"/>
  <c r="P142" i="5"/>
  <c r="BI140" i="5"/>
  <c r="BH140" i="5"/>
  <c r="BG140" i="5"/>
  <c r="BF140" i="5"/>
  <c r="T140" i="5"/>
  <c r="R140" i="5"/>
  <c r="P140" i="5"/>
  <c r="BI138" i="5"/>
  <c r="BH138" i="5"/>
  <c r="BG138" i="5"/>
  <c r="BF138" i="5"/>
  <c r="T138" i="5"/>
  <c r="R138" i="5"/>
  <c r="P138" i="5"/>
  <c r="BI136" i="5"/>
  <c r="BH136" i="5"/>
  <c r="BG136" i="5"/>
  <c r="BF136" i="5"/>
  <c r="T136" i="5"/>
  <c r="R136" i="5"/>
  <c r="P136" i="5"/>
  <c r="BI134" i="5"/>
  <c r="BH134" i="5"/>
  <c r="BG134" i="5"/>
  <c r="BF134" i="5"/>
  <c r="T134" i="5"/>
  <c r="R134" i="5"/>
  <c r="P134" i="5"/>
  <c r="BI132" i="5"/>
  <c r="BH132" i="5"/>
  <c r="BG132" i="5"/>
  <c r="BF132" i="5"/>
  <c r="T132" i="5"/>
  <c r="R132" i="5"/>
  <c r="P132" i="5"/>
  <c r="BI130" i="5"/>
  <c r="BH130" i="5"/>
  <c r="BG130" i="5"/>
  <c r="BF130" i="5"/>
  <c r="T130" i="5"/>
  <c r="R130" i="5"/>
  <c r="P130" i="5"/>
  <c r="BI128" i="5"/>
  <c r="BH128" i="5"/>
  <c r="BG128" i="5"/>
  <c r="BF128" i="5"/>
  <c r="T128" i="5"/>
  <c r="R128" i="5"/>
  <c r="P128" i="5"/>
  <c r="BI126" i="5"/>
  <c r="BH126" i="5"/>
  <c r="BG126" i="5"/>
  <c r="BF126" i="5"/>
  <c r="T126" i="5"/>
  <c r="R126" i="5"/>
  <c r="P126" i="5"/>
  <c r="BI124" i="5"/>
  <c r="BH124" i="5"/>
  <c r="BG124" i="5"/>
  <c r="BF124" i="5"/>
  <c r="T124" i="5"/>
  <c r="R124" i="5"/>
  <c r="P124" i="5"/>
  <c r="BI122" i="5"/>
  <c r="BH122" i="5"/>
  <c r="BG122" i="5"/>
  <c r="BF122" i="5"/>
  <c r="T122" i="5"/>
  <c r="R122" i="5"/>
  <c r="P122" i="5"/>
  <c r="BI120" i="5"/>
  <c r="BH120" i="5"/>
  <c r="BG120" i="5"/>
  <c r="BF120" i="5"/>
  <c r="T120" i="5"/>
  <c r="R120" i="5"/>
  <c r="P120" i="5"/>
  <c r="BI118" i="5"/>
  <c r="BH118" i="5"/>
  <c r="BG118" i="5"/>
  <c r="BF118" i="5"/>
  <c r="T118" i="5"/>
  <c r="R118" i="5"/>
  <c r="P118" i="5"/>
  <c r="BI116" i="5"/>
  <c r="BH116" i="5"/>
  <c r="BG116" i="5"/>
  <c r="BF116" i="5"/>
  <c r="T116" i="5"/>
  <c r="R116" i="5"/>
  <c r="P116" i="5"/>
  <c r="BI114" i="5"/>
  <c r="BH114" i="5"/>
  <c r="BG114" i="5"/>
  <c r="BF114" i="5"/>
  <c r="T114" i="5"/>
  <c r="R114" i="5"/>
  <c r="P114" i="5"/>
  <c r="BI112" i="5"/>
  <c r="BH112" i="5"/>
  <c r="BG112" i="5"/>
  <c r="BF112" i="5"/>
  <c r="T112" i="5"/>
  <c r="R112" i="5"/>
  <c r="P112" i="5"/>
  <c r="BI110" i="5"/>
  <c r="BH110" i="5"/>
  <c r="BG110" i="5"/>
  <c r="BF110" i="5"/>
  <c r="T110" i="5"/>
  <c r="R110" i="5"/>
  <c r="P110" i="5"/>
  <c r="BI108" i="5"/>
  <c r="BH108" i="5"/>
  <c r="BG108" i="5"/>
  <c r="BF108" i="5"/>
  <c r="T108" i="5"/>
  <c r="R108" i="5"/>
  <c r="P108" i="5"/>
  <c r="BI106" i="5"/>
  <c r="BH106" i="5"/>
  <c r="BG106" i="5"/>
  <c r="BF106" i="5"/>
  <c r="T106" i="5"/>
  <c r="R106" i="5"/>
  <c r="P106" i="5"/>
  <c r="BI104" i="5"/>
  <c r="BH104" i="5"/>
  <c r="BG104" i="5"/>
  <c r="BF104" i="5"/>
  <c r="T104" i="5"/>
  <c r="R104" i="5"/>
  <c r="P104" i="5"/>
  <c r="BI102" i="5"/>
  <c r="BH102" i="5"/>
  <c r="BG102" i="5"/>
  <c r="BF102" i="5"/>
  <c r="T102" i="5"/>
  <c r="R102" i="5"/>
  <c r="P102" i="5"/>
  <c r="BI100" i="5"/>
  <c r="BH100" i="5"/>
  <c r="BG100" i="5"/>
  <c r="BF100" i="5"/>
  <c r="T100" i="5"/>
  <c r="R100" i="5"/>
  <c r="P100" i="5"/>
  <c r="BI98" i="5"/>
  <c r="BH98" i="5"/>
  <c r="BG98" i="5"/>
  <c r="BF98" i="5"/>
  <c r="T98" i="5"/>
  <c r="R98" i="5"/>
  <c r="P98" i="5"/>
  <c r="BI96" i="5"/>
  <c r="BH96" i="5"/>
  <c r="BG96" i="5"/>
  <c r="BF96" i="5"/>
  <c r="T96" i="5"/>
  <c r="R96" i="5"/>
  <c r="P96" i="5"/>
  <c r="BI94" i="5"/>
  <c r="BH94" i="5"/>
  <c r="BG94" i="5"/>
  <c r="BF94" i="5"/>
  <c r="T94" i="5"/>
  <c r="R94" i="5"/>
  <c r="P94" i="5"/>
  <c r="BI93" i="5"/>
  <c r="BH93" i="5"/>
  <c r="BG93" i="5"/>
  <c r="BF93" i="5"/>
  <c r="T93" i="5"/>
  <c r="R93" i="5"/>
  <c r="P93" i="5"/>
  <c r="BI92" i="5"/>
  <c r="BH92" i="5"/>
  <c r="BG92" i="5"/>
  <c r="BF92" i="5"/>
  <c r="T92" i="5"/>
  <c r="R92" i="5"/>
  <c r="P92" i="5"/>
  <c r="BI90" i="5"/>
  <c r="BH90" i="5"/>
  <c r="BG90" i="5"/>
  <c r="BF90" i="5"/>
  <c r="T90" i="5"/>
  <c r="R90" i="5"/>
  <c r="P90" i="5"/>
  <c r="BI88" i="5"/>
  <c r="BH88" i="5"/>
  <c r="BG88" i="5"/>
  <c r="BF88" i="5"/>
  <c r="T88" i="5"/>
  <c r="R88" i="5"/>
  <c r="P88" i="5"/>
  <c r="BI87" i="5"/>
  <c r="BH87" i="5"/>
  <c r="BG87" i="5"/>
  <c r="BF87" i="5"/>
  <c r="T87" i="5"/>
  <c r="R87" i="5"/>
  <c r="P87" i="5"/>
  <c r="F79" i="5"/>
  <c r="E77" i="5"/>
  <c r="F52" i="5"/>
  <c r="E50" i="5"/>
  <c r="J24" i="5"/>
  <c r="E24" i="5"/>
  <c r="J55" i="5" s="1"/>
  <c r="J23" i="5"/>
  <c r="J21" i="5"/>
  <c r="E21" i="5"/>
  <c r="J81" i="5" s="1"/>
  <c r="J20" i="5"/>
  <c r="J18" i="5"/>
  <c r="E18" i="5"/>
  <c r="F82" i="5"/>
  <c r="J17" i="5"/>
  <c r="J15" i="5"/>
  <c r="E15" i="5"/>
  <c r="F54" i="5" s="1"/>
  <c r="J14" i="5"/>
  <c r="J12" i="5"/>
  <c r="J52" i="5" s="1"/>
  <c r="E7" i="5"/>
  <c r="E48" i="5" s="1"/>
  <c r="J37" i="4"/>
  <c r="J36" i="4"/>
  <c r="AY57" i="1"/>
  <c r="J35" i="4"/>
  <c r="AX57" i="1" s="1"/>
  <c r="BI117" i="4"/>
  <c r="BH117" i="4"/>
  <c r="BG117" i="4"/>
  <c r="BF117" i="4"/>
  <c r="T117" i="4"/>
  <c r="R117" i="4"/>
  <c r="P117" i="4"/>
  <c r="BI116" i="4"/>
  <c r="BH116" i="4"/>
  <c r="BG116" i="4"/>
  <c r="BF116" i="4"/>
  <c r="T116" i="4"/>
  <c r="R116" i="4"/>
  <c r="P116" i="4"/>
  <c r="BI115" i="4"/>
  <c r="BH115" i="4"/>
  <c r="BG115" i="4"/>
  <c r="BF115" i="4"/>
  <c r="T115" i="4"/>
  <c r="R115" i="4"/>
  <c r="P115" i="4"/>
  <c r="BI114" i="4"/>
  <c r="BH114" i="4"/>
  <c r="BG114" i="4"/>
  <c r="BF114" i="4"/>
  <c r="T114" i="4"/>
  <c r="R114" i="4"/>
  <c r="P114" i="4"/>
  <c r="BI113" i="4"/>
  <c r="BH113" i="4"/>
  <c r="BG113" i="4"/>
  <c r="BF113" i="4"/>
  <c r="T113" i="4"/>
  <c r="R113" i="4"/>
  <c r="P113" i="4"/>
  <c r="BI112" i="4"/>
  <c r="BH112" i="4"/>
  <c r="BG112" i="4"/>
  <c r="BF112" i="4"/>
  <c r="T112" i="4"/>
  <c r="R112" i="4"/>
  <c r="P112" i="4"/>
  <c r="BI111" i="4"/>
  <c r="BH111" i="4"/>
  <c r="BG111" i="4"/>
  <c r="BF111" i="4"/>
  <c r="T111" i="4"/>
  <c r="R111" i="4"/>
  <c r="P111" i="4"/>
  <c r="BI110" i="4"/>
  <c r="BH110" i="4"/>
  <c r="BG110" i="4"/>
  <c r="BF110" i="4"/>
  <c r="T110" i="4"/>
  <c r="R110" i="4"/>
  <c r="P110" i="4"/>
  <c r="BI109" i="4"/>
  <c r="BH109" i="4"/>
  <c r="BG109" i="4"/>
  <c r="BF109" i="4"/>
  <c r="T109" i="4"/>
  <c r="R109" i="4"/>
  <c r="P109" i="4"/>
  <c r="BI108" i="4"/>
  <c r="BH108" i="4"/>
  <c r="BG108" i="4"/>
  <c r="BF108" i="4"/>
  <c r="T108" i="4"/>
  <c r="R108" i="4"/>
  <c r="P108" i="4"/>
  <c r="BI107" i="4"/>
  <c r="BH107" i="4"/>
  <c r="BG107" i="4"/>
  <c r="BF107" i="4"/>
  <c r="T107" i="4"/>
  <c r="R107" i="4"/>
  <c r="P107" i="4"/>
  <c r="BI106" i="4"/>
  <c r="BH106" i="4"/>
  <c r="BG106" i="4"/>
  <c r="BF106" i="4"/>
  <c r="T106" i="4"/>
  <c r="R106" i="4"/>
  <c r="P106" i="4"/>
  <c r="BI105" i="4"/>
  <c r="BH105" i="4"/>
  <c r="BG105" i="4"/>
  <c r="BF105" i="4"/>
  <c r="T105" i="4"/>
  <c r="R105" i="4"/>
  <c r="P105" i="4"/>
  <c r="BI104" i="4"/>
  <c r="BH104" i="4"/>
  <c r="BG104" i="4"/>
  <c r="BF104" i="4"/>
  <c r="T104" i="4"/>
  <c r="R104" i="4"/>
  <c r="P104" i="4"/>
  <c r="BI102" i="4"/>
  <c r="BH102" i="4"/>
  <c r="BG102" i="4"/>
  <c r="BF102" i="4"/>
  <c r="T102" i="4"/>
  <c r="R102" i="4"/>
  <c r="P102" i="4"/>
  <c r="BI101" i="4"/>
  <c r="BH101" i="4"/>
  <c r="BG101" i="4"/>
  <c r="BF101" i="4"/>
  <c r="T101" i="4"/>
  <c r="R101" i="4"/>
  <c r="P101" i="4"/>
  <c r="BI100" i="4"/>
  <c r="BH100" i="4"/>
  <c r="BG100" i="4"/>
  <c r="BF100" i="4"/>
  <c r="T100" i="4"/>
  <c r="R100" i="4"/>
  <c r="P100" i="4"/>
  <c r="BI99" i="4"/>
  <c r="BH99" i="4"/>
  <c r="BG99" i="4"/>
  <c r="BF99" i="4"/>
  <c r="T99" i="4"/>
  <c r="R99" i="4"/>
  <c r="P99" i="4"/>
  <c r="BI97" i="4"/>
  <c r="BH97" i="4"/>
  <c r="BG97" i="4"/>
  <c r="BF97" i="4"/>
  <c r="T97" i="4"/>
  <c r="R97" i="4"/>
  <c r="P97" i="4"/>
  <c r="BI96" i="4"/>
  <c r="BH96" i="4"/>
  <c r="BG96" i="4"/>
  <c r="BF96" i="4"/>
  <c r="T96" i="4"/>
  <c r="R96" i="4"/>
  <c r="P96" i="4"/>
  <c r="BI95" i="4"/>
  <c r="BH95" i="4"/>
  <c r="BG95" i="4"/>
  <c r="BF95" i="4"/>
  <c r="T95" i="4"/>
  <c r="R95" i="4"/>
  <c r="P95" i="4"/>
  <c r="BI94" i="4"/>
  <c r="BH94" i="4"/>
  <c r="BG94" i="4"/>
  <c r="BF94" i="4"/>
  <c r="T94" i="4"/>
  <c r="R94" i="4"/>
  <c r="P94" i="4"/>
  <c r="BI93" i="4"/>
  <c r="BH93" i="4"/>
  <c r="BG93" i="4"/>
  <c r="BF93" i="4"/>
  <c r="T93" i="4"/>
  <c r="R93" i="4"/>
  <c r="P93" i="4"/>
  <c r="BI92" i="4"/>
  <c r="BH92" i="4"/>
  <c r="BG92" i="4"/>
  <c r="BF92" i="4"/>
  <c r="T92" i="4"/>
  <c r="R92" i="4"/>
  <c r="P92" i="4"/>
  <c r="BI91" i="4"/>
  <c r="BH91" i="4"/>
  <c r="BG91" i="4"/>
  <c r="BF91" i="4"/>
  <c r="T91" i="4"/>
  <c r="R91" i="4"/>
  <c r="P91" i="4"/>
  <c r="BI90" i="4"/>
  <c r="BH90" i="4"/>
  <c r="BG90" i="4"/>
  <c r="BF90" i="4"/>
  <c r="J34" i="4" s="1"/>
  <c r="T90" i="4"/>
  <c r="R90" i="4"/>
  <c r="P90" i="4"/>
  <c r="BI89" i="4"/>
  <c r="BH89" i="4"/>
  <c r="BG89" i="4"/>
  <c r="BF89" i="4"/>
  <c r="T89" i="4"/>
  <c r="R89" i="4"/>
  <c r="P89" i="4"/>
  <c r="BI88" i="4"/>
  <c r="BH88" i="4"/>
  <c r="BG88" i="4"/>
  <c r="BF88" i="4"/>
  <c r="T88" i="4"/>
  <c r="R88" i="4"/>
  <c r="P88" i="4"/>
  <c r="BI87" i="4"/>
  <c r="BH87" i="4"/>
  <c r="BG87" i="4"/>
  <c r="BF87" i="4"/>
  <c r="T87" i="4"/>
  <c r="R87" i="4"/>
  <c r="P87" i="4"/>
  <c r="BI86" i="4"/>
  <c r="BH86" i="4"/>
  <c r="BG86" i="4"/>
  <c r="BF86" i="4"/>
  <c r="T86" i="4"/>
  <c r="R86" i="4"/>
  <c r="P86" i="4"/>
  <c r="BI85" i="4"/>
  <c r="BH85" i="4"/>
  <c r="BG85" i="4"/>
  <c r="BF85" i="4"/>
  <c r="T85" i="4"/>
  <c r="R85" i="4"/>
  <c r="P85" i="4"/>
  <c r="BI84" i="4"/>
  <c r="BH84" i="4"/>
  <c r="BG84" i="4"/>
  <c r="BF84" i="4"/>
  <c r="T84" i="4"/>
  <c r="R84" i="4"/>
  <c r="P84" i="4"/>
  <c r="F76" i="4"/>
  <c r="E74" i="4"/>
  <c r="F52" i="4"/>
  <c r="E50" i="4"/>
  <c r="J24" i="4"/>
  <c r="E24" i="4"/>
  <c r="J55" i="4" s="1"/>
  <c r="J23" i="4"/>
  <c r="J21" i="4"/>
  <c r="E21" i="4"/>
  <c r="J78" i="4" s="1"/>
  <c r="J20" i="4"/>
  <c r="J18" i="4"/>
  <c r="E18" i="4"/>
  <c r="F55" i="4"/>
  <c r="J17" i="4"/>
  <c r="J15" i="4"/>
  <c r="E15" i="4"/>
  <c r="F78" i="4" s="1"/>
  <c r="J14" i="4"/>
  <c r="J12" i="4"/>
  <c r="J52" i="4" s="1"/>
  <c r="E7" i="4"/>
  <c r="E48" i="4" s="1"/>
  <c r="J37" i="3"/>
  <c r="J36" i="3"/>
  <c r="AY56" i="1"/>
  <c r="J35" i="3"/>
  <c r="AX56" i="1" s="1"/>
  <c r="BI2102" i="3"/>
  <c r="BH2102" i="3"/>
  <c r="BG2102" i="3"/>
  <c r="BF2102" i="3"/>
  <c r="T2102" i="3"/>
  <c r="R2102" i="3"/>
  <c r="P2102" i="3"/>
  <c r="BI2100" i="3"/>
  <c r="BH2100" i="3"/>
  <c r="BG2100" i="3"/>
  <c r="BF2100" i="3"/>
  <c r="T2100" i="3"/>
  <c r="R2100" i="3"/>
  <c r="P2100" i="3"/>
  <c r="BI2098" i="3"/>
  <c r="BH2098" i="3"/>
  <c r="BG2098" i="3"/>
  <c r="BF2098" i="3"/>
  <c r="T2098" i="3"/>
  <c r="R2098" i="3"/>
  <c r="P2098" i="3"/>
  <c r="BI2096" i="3"/>
  <c r="BH2096" i="3"/>
  <c r="BG2096" i="3"/>
  <c r="BF2096" i="3"/>
  <c r="T2096" i="3"/>
  <c r="R2096" i="3"/>
  <c r="P2096" i="3"/>
  <c r="BI2094" i="3"/>
  <c r="BH2094" i="3"/>
  <c r="BG2094" i="3"/>
  <c r="BF2094" i="3"/>
  <c r="T2094" i="3"/>
  <c r="R2094" i="3"/>
  <c r="P2094" i="3"/>
  <c r="BI2092" i="3"/>
  <c r="BH2092" i="3"/>
  <c r="BG2092" i="3"/>
  <c r="BF2092" i="3"/>
  <c r="T2092" i="3"/>
  <c r="R2092" i="3"/>
  <c r="P2092" i="3"/>
  <c r="BI2085" i="3"/>
  <c r="BH2085" i="3"/>
  <c r="BG2085" i="3"/>
  <c r="BF2085" i="3"/>
  <c r="T2085" i="3"/>
  <c r="R2085" i="3"/>
  <c r="P2085" i="3"/>
  <c r="BI2082" i="3"/>
  <c r="BH2082" i="3"/>
  <c r="BG2082" i="3"/>
  <c r="BF2082" i="3"/>
  <c r="T2082" i="3"/>
  <c r="R2082" i="3"/>
  <c r="P2082" i="3"/>
  <c r="BI2081" i="3"/>
  <c r="BH2081" i="3"/>
  <c r="BG2081" i="3"/>
  <c r="BF2081" i="3"/>
  <c r="T2081" i="3"/>
  <c r="R2081" i="3"/>
  <c r="P2081" i="3"/>
  <c r="BI2079" i="3"/>
  <c r="BH2079" i="3"/>
  <c r="BG2079" i="3"/>
  <c r="BF2079" i="3"/>
  <c r="T2079" i="3"/>
  <c r="R2079" i="3"/>
  <c r="P2079" i="3"/>
  <c r="BI2071" i="3"/>
  <c r="BH2071" i="3"/>
  <c r="BG2071" i="3"/>
  <c r="BF2071" i="3"/>
  <c r="T2071" i="3"/>
  <c r="R2071" i="3"/>
  <c r="P2071" i="3"/>
  <c r="BI2068" i="3"/>
  <c r="BH2068" i="3"/>
  <c r="BG2068" i="3"/>
  <c r="BF2068" i="3"/>
  <c r="T2068" i="3"/>
  <c r="R2068" i="3"/>
  <c r="P2068" i="3"/>
  <c r="BI2055" i="3"/>
  <c r="BH2055" i="3"/>
  <c r="BG2055" i="3"/>
  <c r="BF2055" i="3"/>
  <c r="T2055" i="3"/>
  <c r="R2055" i="3"/>
  <c r="P2055" i="3"/>
  <c r="P2043" i="3"/>
  <c r="BI2044" i="3"/>
  <c r="BH2044" i="3"/>
  <c r="BG2044" i="3"/>
  <c r="BF2044" i="3"/>
  <c r="T2044" i="3"/>
  <c r="T2043" i="3" s="1"/>
  <c r="R2044" i="3"/>
  <c r="R2043" i="3" s="1"/>
  <c r="P2044" i="3"/>
  <c r="BI2041" i="3"/>
  <c r="BH2041" i="3"/>
  <c r="BG2041" i="3"/>
  <c r="BF2041" i="3"/>
  <c r="T2041" i="3"/>
  <c r="R2041" i="3"/>
  <c r="P2041" i="3"/>
  <c r="BI2029" i="3"/>
  <c r="BH2029" i="3"/>
  <c r="BG2029" i="3"/>
  <c r="BF2029" i="3"/>
  <c r="T2029" i="3"/>
  <c r="R2029" i="3"/>
  <c r="P2029" i="3"/>
  <c r="BI2003" i="3"/>
  <c r="BH2003" i="3"/>
  <c r="BG2003" i="3"/>
  <c r="BF2003" i="3"/>
  <c r="T2003" i="3"/>
  <c r="R2003" i="3"/>
  <c r="P2003" i="3"/>
  <c r="BI1977" i="3"/>
  <c r="BH1977" i="3"/>
  <c r="BG1977" i="3"/>
  <c r="BF1977" i="3"/>
  <c r="T1977" i="3"/>
  <c r="R1977" i="3"/>
  <c r="P1977" i="3"/>
  <c r="BI1951" i="3"/>
  <c r="BH1951" i="3"/>
  <c r="BG1951" i="3"/>
  <c r="BF1951" i="3"/>
  <c r="T1951" i="3"/>
  <c r="R1951" i="3"/>
  <c r="P1951" i="3"/>
  <c r="BI1925" i="3"/>
  <c r="BH1925" i="3"/>
  <c r="BG1925" i="3"/>
  <c r="BF1925" i="3"/>
  <c r="T1925" i="3"/>
  <c r="R1925" i="3"/>
  <c r="P1925" i="3"/>
  <c r="BI1899" i="3"/>
  <c r="BH1899" i="3"/>
  <c r="BG1899" i="3"/>
  <c r="BF1899" i="3"/>
  <c r="T1899" i="3"/>
  <c r="R1899" i="3"/>
  <c r="P1899" i="3"/>
  <c r="BI1873" i="3"/>
  <c r="BH1873" i="3"/>
  <c r="BG1873" i="3"/>
  <c r="BF1873" i="3"/>
  <c r="T1873" i="3"/>
  <c r="R1873" i="3"/>
  <c r="P1873" i="3"/>
  <c r="BI1870" i="3"/>
  <c r="BH1870" i="3"/>
  <c r="BG1870" i="3"/>
  <c r="BF1870" i="3"/>
  <c r="T1870" i="3"/>
  <c r="R1870" i="3"/>
  <c r="P1870" i="3"/>
  <c r="BI1861" i="3"/>
  <c r="BH1861" i="3"/>
  <c r="BG1861" i="3"/>
  <c r="BF1861" i="3"/>
  <c r="T1861" i="3"/>
  <c r="R1861" i="3"/>
  <c r="P1861" i="3"/>
  <c r="BI1856" i="3"/>
  <c r="BH1856" i="3"/>
  <c r="BG1856" i="3"/>
  <c r="BF1856" i="3"/>
  <c r="T1856" i="3"/>
  <c r="R1856" i="3"/>
  <c r="P1856" i="3"/>
  <c r="BI1854" i="3"/>
  <c r="BH1854" i="3"/>
  <c r="BG1854" i="3"/>
  <c r="BF1854" i="3"/>
  <c r="T1854" i="3"/>
  <c r="R1854" i="3"/>
  <c r="P1854" i="3"/>
  <c r="BI1850" i="3"/>
  <c r="BH1850" i="3"/>
  <c r="BG1850" i="3"/>
  <c r="BF1850" i="3"/>
  <c r="T1850" i="3"/>
  <c r="R1850" i="3"/>
  <c r="P1850" i="3"/>
  <c r="BI1848" i="3"/>
  <c r="BH1848" i="3"/>
  <c r="BG1848" i="3"/>
  <c r="BF1848" i="3"/>
  <c r="T1848" i="3"/>
  <c r="R1848" i="3"/>
  <c r="P1848" i="3"/>
  <c r="BI1841" i="3"/>
  <c r="BH1841" i="3"/>
  <c r="BG1841" i="3"/>
  <c r="BF1841" i="3"/>
  <c r="T1841" i="3"/>
  <c r="R1841" i="3"/>
  <c r="P1841" i="3"/>
  <c r="BI1839" i="3"/>
  <c r="BH1839" i="3"/>
  <c r="BG1839" i="3"/>
  <c r="BF1839" i="3"/>
  <c r="T1839" i="3"/>
  <c r="R1839" i="3"/>
  <c r="P1839" i="3"/>
  <c r="BI1791" i="3"/>
  <c r="BH1791" i="3"/>
  <c r="BG1791" i="3"/>
  <c r="BF1791" i="3"/>
  <c r="T1791" i="3"/>
  <c r="R1791" i="3"/>
  <c r="P1791" i="3"/>
  <c r="BI1789" i="3"/>
  <c r="BH1789" i="3"/>
  <c r="BG1789" i="3"/>
  <c r="BF1789" i="3"/>
  <c r="T1789" i="3"/>
  <c r="R1789" i="3"/>
  <c r="P1789" i="3"/>
  <c r="BI1769" i="3"/>
  <c r="BH1769" i="3"/>
  <c r="BG1769" i="3"/>
  <c r="BF1769" i="3"/>
  <c r="T1769" i="3"/>
  <c r="R1769" i="3"/>
  <c r="P1769" i="3"/>
  <c r="BI1765" i="3"/>
  <c r="BH1765" i="3"/>
  <c r="BG1765" i="3"/>
  <c r="BF1765" i="3"/>
  <c r="T1765" i="3"/>
  <c r="R1765" i="3"/>
  <c r="P1765" i="3"/>
  <c r="BI1761" i="3"/>
  <c r="BH1761" i="3"/>
  <c r="BG1761" i="3"/>
  <c r="BF1761" i="3"/>
  <c r="T1761" i="3"/>
  <c r="R1761" i="3"/>
  <c r="P1761" i="3"/>
  <c r="BI1756" i="3"/>
  <c r="BH1756" i="3"/>
  <c r="BG1756" i="3"/>
  <c r="BF1756" i="3"/>
  <c r="T1756" i="3"/>
  <c r="R1756" i="3"/>
  <c r="P1756" i="3"/>
  <c r="BI1754" i="3"/>
  <c r="BH1754" i="3"/>
  <c r="BG1754" i="3"/>
  <c r="BF1754" i="3"/>
  <c r="T1754" i="3"/>
  <c r="R1754" i="3"/>
  <c r="P1754" i="3"/>
  <c r="BI1752" i="3"/>
  <c r="BH1752" i="3"/>
  <c r="BG1752" i="3"/>
  <c r="BF1752" i="3"/>
  <c r="T1752" i="3"/>
  <c r="R1752" i="3"/>
  <c r="P1752" i="3"/>
  <c r="BI1750" i="3"/>
  <c r="BH1750" i="3"/>
  <c r="BG1750" i="3"/>
  <c r="BF1750" i="3"/>
  <c r="T1750" i="3"/>
  <c r="R1750" i="3"/>
  <c r="P1750" i="3"/>
  <c r="BI1693" i="3"/>
  <c r="BH1693" i="3"/>
  <c r="BG1693" i="3"/>
  <c r="BF1693" i="3"/>
  <c r="T1693" i="3"/>
  <c r="R1693" i="3"/>
  <c r="P1693" i="3"/>
  <c r="BI1690" i="3"/>
  <c r="BH1690" i="3"/>
  <c r="BG1690" i="3"/>
  <c r="BF1690" i="3"/>
  <c r="T1690" i="3"/>
  <c r="R1690" i="3"/>
  <c r="P1690" i="3"/>
  <c r="BI1671" i="3"/>
  <c r="BH1671" i="3"/>
  <c r="BG1671" i="3"/>
  <c r="BF1671" i="3"/>
  <c r="T1671" i="3"/>
  <c r="R1671" i="3"/>
  <c r="P1671" i="3"/>
  <c r="BI1652" i="3"/>
  <c r="BH1652" i="3"/>
  <c r="BG1652" i="3"/>
  <c r="BF1652" i="3"/>
  <c r="T1652" i="3"/>
  <c r="R1652" i="3"/>
  <c r="P1652" i="3"/>
  <c r="BI1633" i="3"/>
  <c r="BH1633" i="3"/>
  <c r="BG1633" i="3"/>
  <c r="BF1633" i="3"/>
  <c r="T1633" i="3"/>
  <c r="R1633" i="3"/>
  <c r="P1633" i="3"/>
  <c r="BI1615" i="3"/>
  <c r="BH1615" i="3"/>
  <c r="BG1615" i="3"/>
  <c r="BF1615" i="3"/>
  <c r="T1615" i="3"/>
  <c r="R1615" i="3"/>
  <c r="P1615" i="3"/>
  <c r="BI1596" i="3"/>
  <c r="BH1596" i="3"/>
  <c r="BG1596" i="3"/>
  <c r="BF1596" i="3"/>
  <c r="T1596" i="3"/>
  <c r="R1596" i="3"/>
  <c r="P1596" i="3"/>
  <c r="BI1593" i="3"/>
  <c r="BH1593" i="3"/>
  <c r="BG1593" i="3"/>
  <c r="BF1593" i="3"/>
  <c r="T1593" i="3"/>
  <c r="R1593" i="3"/>
  <c r="P1593" i="3"/>
  <c r="BI1591" i="3"/>
  <c r="BH1591" i="3"/>
  <c r="BG1591" i="3"/>
  <c r="BF1591" i="3"/>
  <c r="T1591" i="3"/>
  <c r="R1591" i="3"/>
  <c r="P1591" i="3"/>
  <c r="BI1587" i="3"/>
  <c r="BH1587" i="3"/>
  <c r="BG1587" i="3"/>
  <c r="BF1587" i="3"/>
  <c r="T1587" i="3"/>
  <c r="R1587" i="3"/>
  <c r="P1587" i="3"/>
  <c r="BI1570" i="3"/>
  <c r="BH1570" i="3"/>
  <c r="BG1570" i="3"/>
  <c r="BF1570" i="3"/>
  <c r="T1570" i="3"/>
  <c r="R1570" i="3"/>
  <c r="P1570" i="3"/>
  <c r="BI1567" i="3"/>
  <c r="BH1567" i="3"/>
  <c r="BG1567" i="3"/>
  <c r="BF1567" i="3"/>
  <c r="T1567" i="3"/>
  <c r="R1567" i="3"/>
  <c r="P1567" i="3"/>
  <c r="BI1564" i="3"/>
  <c r="BH1564" i="3"/>
  <c r="BG1564" i="3"/>
  <c r="BF1564" i="3"/>
  <c r="T1564" i="3"/>
  <c r="R1564" i="3"/>
  <c r="P1564" i="3"/>
  <c r="BI1554" i="3"/>
  <c r="BH1554" i="3"/>
  <c r="BG1554" i="3"/>
  <c r="BF1554" i="3"/>
  <c r="T1554" i="3"/>
  <c r="R1554" i="3"/>
  <c r="P1554" i="3"/>
  <c r="BI1551" i="3"/>
  <c r="BH1551" i="3"/>
  <c r="BG1551" i="3"/>
  <c r="BF1551" i="3"/>
  <c r="T1551" i="3"/>
  <c r="R1551" i="3"/>
  <c r="P1551" i="3"/>
  <c r="BI1546" i="3"/>
  <c r="BH1546" i="3"/>
  <c r="BG1546" i="3"/>
  <c r="BF1546" i="3"/>
  <c r="T1546" i="3"/>
  <c r="R1546" i="3"/>
  <c r="P1546" i="3"/>
  <c r="BI1537" i="3"/>
  <c r="BH1537" i="3"/>
  <c r="BG1537" i="3"/>
  <c r="BF1537" i="3"/>
  <c r="T1537" i="3"/>
  <c r="R1537" i="3"/>
  <c r="P1537" i="3"/>
  <c r="BI1527" i="3"/>
  <c r="BH1527" i="3"/>
  <c r="BG1527" i="3"/>
  <c r="BF1527" i="3"/>
  <c r="T1527" i="3"/>
  <c r="R1527" i="3"/>
  <c r="P1527" i="3"/>
  <c r="BI1526" i="3"/>
  <c r="BH1526" i="3"/>
  <c r="BG1526" i="3"/>
  <c r="BF1526" i="3"/>
  <c r="T1526" i="3"/>
  <c r="R1526" i="3"/>
  <c r="P1526" i="3"/>
  <c r="BI1524" i="3"/>
  <c r="BH1524" i="3"/>
  <c r="BG1524" i="3"/>
  <c r="BF1524" i="3"/>
  <c r="T1524" i="3"/>
  <c r="R1524" i="3"/>
  <c r="P1524" i="3"/>
  <c r="BI1514" i="3"/>
  <c r="BH1514" i="3"/>
  <c r="BG1514" i="3"/>
  <c r="BF1514" i="3"/>
  <c r="T1514" i="3"/>
  <c r="R1514" i="3"/>
  <c r="P1514" i="3"/>
  <c r="BI1511" i="3"/>
  <c r="BH1511" i="3"/>
  <c r="BG1511" i="3"/>
  <c r="BF1511" i="3"/>
  <c r="T1511" i="3"/>
  <c r="R1511" i="3"/>
  <c r="P1511" i="3"/>
  <c r="BI1509" i="3"/>
  <c r="BH1509" i="3"/>
  <c r="BG1509" i="3"/>
  <c r="BF1509" i="3"/>
  <c r="T1509" i="3"/>
  <c r="R1509" i="3"/>
  <c r="P1509" i="3"/>
  <c r="BI1504" i="3"/>
  <c r="BH1504" i="3"/>
  <c r="BG1504" i="3"/>
  <c r="BF1504" i="3"/>
  <c r="T1504" i="3"/>
  <c r="R1504" i="3"/>
  <c r="P1504" i="3"/>
  <c r="BI1495" i="3"/>
  <c r="BH1495" i="3"/>
  <c r="BG1495" i="3"/>
  <c r="BF1495" i="3"/>
  <c r="T1495" i="3"/>
  <c r="R1495" i="3"/>
  <c r="P1495" i="3"/>
  <c r="BI1490" i="3"/>
  <c r="BH1490" i="3"/>
  <c r="BG1490" i="3"/>
  <c r="BF1490" i="3"/>
  <c r="T1490" i="3"/>
  <c r="R1490" i="3"/>
  <c r="P1490" i="3"/>
  <c r="BI1488" i="3"/>
  <c r="BH1488" i="3"/>
  <c r="BG1488" i="3"/>
  <c r="BF1488" i="3"/>
  <c r="T1488" i="3"/>
  <c r="R1488" i="3"/>
  <c r="P1488" i="3"/>
  <c r="BI1473" i="3"/>
  <c r="BH1473" i="3"/>
  <c r="BG1473" i="3"/>
  <c r="BF1473" i="3"/>
  <c r="T1473" i="3"/>
  <c r="R1473" i="3"/>
  <c r="P1473" i="3"/>
  <c r="BI1467" i="3"/>
  <c r="BH1467" i="3"/>
  <c r="BG1467" i="3"/>
  <c r="BF1467" i="3"/>
  <c r="T1467" i="3"/>
  <c r="R1467" i="3"/>
  <c r="P1467" i="3"/>
  <c r="BI1454" i="3"/>
  <c r="BH1454" i="3"/>
  <c r="BG1454" i="3"/>
  <c r="BF1454" i="3"/>
  <c r="T1454" i="3"/>
  <c r="R1454" i="3"/>
  <c r="P1454" i="3"/>
  <c r="BI1452" i="3"/>
  <c r="BH1452" i="3"/>
  <c r="BG1452" i="3"/>
  <c r="BF1452" i="3"/>
  <c r="T1452" i="3"/>
  <c r="R1452" i="3"/>
  <c r="P1452" i="3"/>
  <c r="BI1424" i="3"/>
  <c r="BH1424" i="3"/>
  <c r="BG1424" i="3"/>
  <c r="BF1424" i="3"/>
  <c r="T1424" i="3"/>
  <c r="R1424" i="3"/>
  <c r="P1424" i="3"/>
  <c r="BI1422" i="3"/>
  <c r="BH1422" i="3"/>
  <c r="BG1422" i="3"/>
  <c r="BF1422" i="3"/>
  <c r="T1422" i="3"/>
  <c r="R1422" i="3"/>
  <c r="P1422" i="3"/>
  <c r="BI1420" i="3"/>
  <c r="BH1420" i="3"/>
  <c r="BG1420" i="3"/>
  <c r="BF1420" i="3"/>
  <c r="T1420" i="3"/>
  <c r="R1420" i="3"/>
  <c r="P1420" i="3"/>
  <c r="BI1417" i="3"/>
  <c r="BH1417" i="3"/>
  <c r="BG1417" i="3"/>
  <c r="BF1417" i="3"/>
  <c r="T1417" i="3"/>
  <c r="R1417" i="3"/>
  <c r="P1417" i="3"/>
  <c r="BI1415" i="3"/>
  <c r="BH1415" i="3"/>
  <c r="BG1415" i="3"/>
  <c r="BF1415" i="3"/>
  <c r="T1415" i="3"/>
  <c r="R1415" i="3"/>
  <c r="P1415" i="3"/>
  <c r="BI1408" i="3"/>
  <c r="BH1408" i="3"/>
  <c r="BG1408" i="3"/>
  <c r="BF1408" i="3"/>
  <c r="T1408" i="3"/>
  <c r="R1408" i="3"/>
  <c r="P1408" i="3"/>
  <c r="BI1398" i="3"/>
  <c r="BH1398" i="3"/>
  <c r="BG1398" i="3"/>
  <c r="BF1398" i="3"/>
  <c r="T1398" i="3"/>
  <c r="R1398" i="3"/>
  <c r="P1398" i="3"/>
  <c r="BI1393" i="3"/>
  <c r="BH1393" i="3"/>
  <c r="BG1393" i="3"/>
  <c r="BF1393" i="3"/>
  <c r="T1393" i="3"/>
  <c r="R1393" i="3"/>
  <c r="P1393" i="3"/>
  <c r="BI1381" i="3"/>
  <c r="BH1381" i="3"/>
  <c r="BG1381" i="3"/>
  <c r="BF1381" i="3"/>
  <c r="T1381" i="3"/>
  <c r="R1381" i="3"/>
  <c r="P1381" i="3"/>
  <c r="BI1378" i="3"/>
  <c r="BH1378" i="3"/>
  <c r="BG1378" i="3"/>
  <c r="BF1378" i="3"/>
  <c r="T1378" i="3"/>
  <c r="R1378" i="3"/>
  <c r="P1378" i="3"/>
  <c r="BI1363" i="3"/>
  <c r="BH1363" i="3"/>
  <c r="BG1363" i="3"/>
  <c r="BF1363" i="3"/>
  <c r="T1363" i="3"/>
  <c r="R1363" i="3"/>
  <c r="P1363" i="3"/>
  <c r="BI1360" i="3"/>
  <c r="BH1360" i="3"/>
  <c r="BG1360" i="3"/>
  <c r="BF1360" i="3"/>
  <c r="T1360" i="3"/>
  <c r="R1360" i="3"/>
  <c r="P1360" i="3"/>
  <c r="BI1358" i="3"/>
  <c r="BH1358" i="3"/>
  <c r="BG1358" i="3"/>
  <c r="BF1358" i="3"/>
  <c r="T1358" i="3"/>
  <c r="R1358" i="3"/>
  <c r="P1358" i="3"/>
  <c r="BI1351" i="3"/>
  <c r="BH1351" i="3"/>
  <c r="BG1351" i="3"/>
  <c r="BF1351" i="3"/>
  <c r="T1351" i="3"/>
  <c r="R1351" i="3"/>
  <c r="P1351" i="3"/>
  <c r="BI1347" i="3"/>
  <c r="BH1347" i="3"/>
  <c r="BG1347" i="3"/>
  <c r="BF1347" i="3"/>
  <c r="T1347" i="3"/>
  <c r="R1347" i="3"/>
  <c r="P1347" i="3"/>
  <c r="BI1346" i="3"/>
  <c r="BH1346" i="3"/>
  <c r="BG1346" i="3"/>
  <c r="BF1346" i="3"/>
  <c r="T1346" i="3"/>
  <c r="R1346" i="3"/>
  <c r="P1346" i="3"/>
  <c r="BI1344" i="3"/>
  <c r="BH1344" i="3"/>
  <c r="BG1344" i="3"/>
  <c r="BF1344" i="3"/>
  <c r="T1344" i="3"/>
  <c r="R1344" i="3"/>
  <c r="P1344" i="3"/>
  <c r="BI1343" i="3"/>
  <c r="BH1343" i="3"/>
  <c r="BG1343" i="3"/>
  <c r="BF1343" i="3"/>
  <c r="T1343" i="3"/>
  <c r="R1343" i="3"/>
  <c r="P1343" i="3"/>
  <c r="BI1341" i="3"/>
  <c r="BH1341" i="3"/>
  <c r="BG1341" i="3"/>
  <c r="BF1341" i="3"/>
  <c r="T1341" i="3"/>
  <c r="R1341" i="3"/>
  <c r="P1341" i="3"/>
  <c r="BI1337" i="3"/>
  <c r="BH1337" i="3"/>
  <c r="BG1337" i="3"/>
  <c r="BF1337" i="3"/>
  <c r="T1337" i="3"/>
  <c r="R1337" i="3"/>
  <c r="P1337" i="3"/>
  <c r="BI1332" i="3"/>
  <c r="BH1332" i="3"/>
  <c r="BG1332" i="3"/>
  <c r="BF1332" i="3"/>
  <c r="T1332" i="3"/>
  <c r="R1332" i="3"/>
  <c r="P1332" i="3"/>
  <c r="BI1325" i="3"/>
  <c r="BH1325" i="3"/>
  <c r="BG1325" i="3"/>
  <c r="BF1325" i="3"/>
  <c r="T1325" i="3"/>
  <c r="R1325" i="3"/>
  <c r="P1325" i="3"/>
  <c r="BI1316" i="3"/>
  <c r="BH1316" i="3"/>
  <c r="BG1316" i="3"/>
  <c r="BF1316" i="3"/>
  <c r="T1316" i="3"/>
  <c r="R1316" i="3"/>
  <c r="P1316" i="3"/>
  <c r="BI1314" i="3"/>
  <c r="BH1314" i="3"/>
  <c r="BG1314" i="3"/>
  <c r="BF1314" i="3"/>
  <c r="T1314" i="3"/>
  <c r="R1314" i="3"/>
  <c r="P1314" i="3"/>
  <c r="BI1308" i="3"/>
  <c r="BH1308" i="3"/>
  <c r="BG1308" i="3"/>
  <c r="BF1308" i="3"/>
  <c r="T1308" i="3"/>
  <c r="R1308" i="3"/>
  <c r="P1308" i="3"/>
  <c r="BI1307" i="3"/>
  <c r="BH1307" i="3"/>
  <c r="BG1307" i="3"/>
  <c r="BF1307" i="3"/>
  <c r="T1307" i="3"/>
  <c r="R1307" i="3"/>
  <c r="P1307" i="3"/>
  <c r="BI1306" i="3"/>
  <c r="BH1306" i="3"/>
  <c r="BG1306" i="3"/>
  <c r="BF1306" i="3"/>
  <c r="T1306" i="3"/>
  <c r="R1306" i="3"/>
  <c r="P1306" i="3"/>
  <c r="BI1303" i="3"/>
  <c r="BH1303" i="3"/>
  <c r="BG1303" i="3"/>
  <c r="BF1303" i="3"/>
  <c r="T1303" i="3"/>
  <c r="R1303" i="3"/>
  <c r="P1303" i="3"/>
  <c r="BI1298" i="3"/>
  <c r="BH1298" i="3"/>
  <c r="BG1298" i="3"/>
  <c r="BF1298" i="3"/>
  <c r="T1298" i="3"/>
  <c r="R1298" i="3"/>
  <c r="P1298" i="3"/>
  <c r="BI1294" i="3"/>
  <c r="BH1294" i="3"/>
  <c r="BG1294" i="3"/>
  <c r="BF1294" i="3"/>
  <c r="T1294" i="3"/>
  <c r="R1294" i="3"/>
  <c r="P1294" i="3"/>
  <c r="BI1293" i="3"/>
  <c r="BH1293" i="3"/>
  <c r="BG1293" i="3"/>
  <c r="BF1293" i="3"/>
  <c r="T1293" i="3"/>
  <c r="R1293" i="3"/>
  <c r="P1293" i="3"/>
  <c r="BI1286" i="3"/>
  <c r="BH1286" i="3"/>
  <c r="BG1286" i="3"/>
  <c r="BF1286" i="3"/>
  <c r="T1286" i="3"/>
  <c r="R1286" i="3"/>
  <c r="P1286" i="3"/>
  <c r="BI1285" i="3"/>
  <c r="BH1285" i="3"/>
  <c r="BG1285" i="3"/>
  <c r="BF1285" i="3"/>
  <c r="T1285" i="3"/>
  <c r="R1285" i="3"/>
  <c r="P1285" i="3"/>
  <c r="BI1280" i="3"/>
  <c r="BH1280" i="3"/>
  <c r="BG1280" i="3"/>
  <c r="BF1280" i="3"/>
  <c r="T1280" i="3"/>
  <c r="R1280" i="3"/>
  <c r="P1280" i="3"/>
  <c r="BI1279" i="3"/>
  <c r="BH1279" i="3"/>
  <c r="BG1279" i="3"/>
  <c r="BF1279" i="3"/>
  <c r="T1279" i="3"/>
  <c r="R1279" i="3"/>
  <c r="P1279" i="3"/>
  <c r="BI1272" i="3"/>
  <c r="BH1272" i="3"/>
  <c r="BG1272" i="3"/>
  <c r="BF1272" i="3"/>
  <c r="T1272" i="3"/>
  <c r="R1272" i="3"/>
  <c r="P1272" i="3"/>
  <c r="BI1270" i="3"/>
  <c r="BH1270" i="3"/>
  <c r="BG1270" i="3"/>
  <c r="BF1270" i="3"/>
  <c r="T1270" i="3"/>
  <c r="R1270" i="3"/>
  <c r="P1270" i="3"/>
  <c r="BI1265" i="3"/>
  <c r="BH1265" i="3"/>
  <c r="BG1265" i="3"/>
  <c r="BF1265" i="3"/>
  <c r="T1265" i="3"/>
  <c r="R1265" i="3"/>
  <c r="P1265" i="3"/>
  <c r="BI1262" i="3"/>
  <c r="BH1262" i="3"/>
  <c r="BG1262" i="3"/>
  <c r="BF1262" i="3"/>
  <c r="T1262" i="3"/>
  <c r="R1262" i="3"/>
  <c r="P1262" i="3"/>
  <c r="BI1260" i="3"/>
  <c r="BH1260" i="3"/>
  <c r="BG1260" i="3"/>
  <c r="BF1260" i="3"/>
  <c r="T1260" i="3"/>
  <c r="R1260" i="3"/>
  <c r="P1260" i="3"/>
  <c r="BI1232" i="3"/>
  <c r="BH1232" i="3"/>
  <c r="BG1232" i="3"/>
  <c r="BF1232" i="3"/>
  <c r="T1232" i="3"/>
  <c r="R1232" i="3"/>
  <c r="P1232" i="3"/>
  <c r="BI1230" i="3"/>
  <c r="BH1230" i="3"/>
  <c r="BG1230" i="3"/>
  <c r="BF1230" i="3"/>
  <c r="T1230" i="3"/>
  <c r="R1230" i="3"/>
  <c r="P1230" i="3"/>
  <c r="BI1228" i="3"/>
  <c r="BH1228" i="3"/>
  <c r="BG1228" i="3"/>
  <c r="BF1228" i="3"/>
  <c r="T1228" i="3"/>
  <c r="R1228" i="3"/>
  <c r="P1228" i="3"/>
  <c r="BI1227" i="3"/>
  <c r="BH1227" i="3"/>
  <c r="BG1227" i="3"/>
  <c r="BF1227" i="3"/>
  <c r="T1227" i="3"/>
  <c r="R1227" i="3"/>
  <c r="P1227" i="3"/>
  <c r="BI1225" i="3"/>
  <c r="BH1225" i="3"/>
  <c r="BG1225" i="3"/>
  <c r="BF1225" i="3"/>
  <c r="T1225" i="3"/>
  <c r="R1225" i="3"/>
  <c r="P1225" i="3"/>
  <c r="BI1223" i="3"/>
  <c r="BH1223" i="3"/>
  <c r="BG1223" i="3"/>
  <c r="BF1223" i="3"/>
  <c r="T1223" i="3"/>
  <c r="R1223" i="3"/>
  <c r="P1223" i="3"/>
  <c r="BI1222" i="3"/>
  <c r="BH1222" i="3"/>
  <c r="BG1222" i="3"/>
  <c r="BF1222" i="3"/>
  <c r="T1222" i="3"/>
  <c r="R1222" i="3"/>
  <c r="P1222" i="3"/>
  <c r="BI1220" i="3"/>
  <c r="BH1220" i="3"/>
  <c r="BG1220" i="3"/>
  <c r="BF1220" i="3"/>
  <c r="T1220" i="3"/>
  <c r="R1220" i="3"/>
  <c r="P1220" i="3"/>
  <c r="BI1206" i="3"/>
  <c r="BH1206" i="3"/>
  <c r="BG1206" i="3"/>
  <c r="BF1206" i="3"/>
  <c r="T1206" i="3"/>
  <c r="R1206" i="3"/>
  <c r="P1206" i="3"/>
  <c r="BI1204" i="3"/>
  <c r="BH1204" i="3"/>
  <c r="BG1204" i="3"/>
  <c r="BF1204" i="3"/>
  <c r="T1204" i="3"/>
  <c r="R1204" i="3"/>
  <c r="P1204" i="3"/>
  <c r="BI1202" i="3"/>
  <c r="BH1202" i="3"/>
  <c r="BG1202" i="3"/>
  <c r="BF1202" i="3"/>
  <c r="T1202" i="3"/>
  <c r="R1202" i="3"/>
  <c r="P1202" i="3"/>
  <c r="BI1201" i="3"/>
  <c r="BH1201" i="3"/>
  <c r="BG1201" i="3"/>
  <c r="BF1201" i="3"/>
  <c r="T1201" i="3"/>
  <c r="R1201" i="3"/>
  <c r="P1201" i="3"/>
  <c r="BI1198" i="3"/>
  <c r="BH1198" i="3"/>
  <c r="BG1198" i="3"/>
  <c r="BF1198" i="3"/>
  <c r="T1198" i="3"/>
  <c r="R1198" i="3"/>
  <c r="P1198" i="3"/>
  <c r="BI1196" i="3"/>
  <c r="BH1196" i="3"/>
  <c r="BG1196" i="3"/>
  <c r="BF1196" i="3"/>
  <c r="T1196" i="3"/>
  <c r="R1196" i="3"/>
  <c r="P1196" i="3"/>
  <c r="BI1195" i="3"/>
  <c r="BH1195" i="3"/>
  <c r="BG1195" i="3"/>
  <c r="BF1195" i="3"/>
  <c r="T1195" i="3"/>
  <c r="R1195" i="3"/>
  <c r="P1195" i="3"/>
  <c r="BI1194" i="3"/>
  <c r="BH1194" i="3"/>
  <c r="BG1194" i="3"/>
  <c r="BF1194" i="3"/>
  <c r="T1194" i="3"/>
  <c r="R1194" i="3"/>
  <c r="P1194" i="3"/>
  <c r="BI1191" i="3"/>
  <c r="BH1191" i="3"/>
  <c r="BG1191" i="3"/>
  <c r="BF1191" i="3"/>
  <c r="T1191" i="3"/>
  <c r="R1191" i="3"/>
  <c r="P1191" i="3"/>
  <c r="BI1189" i="3"/>
  <c r="BH1189" i="3"/>
  <c r="BG1189" i="3"/>
  <c r="BF1189" i="3"/>
  <c r="T1189" i="3"/>
  <c r="R1189" i="3"/>
  <c r="P1189" i="3"/>
  <c r="BI1184" i="3"/>
  <c r="BH1184" i="3"/>
  <c r="BG1184" i="3"/>
  <c r="BF1184" i="3"/>
  <c r="T1184" i="3"/>
  <c r="R1184" i="3"/>
  <c r="P1184" i="3"/>
  <c r="BI1182" i="3"/>
  <c r="BH1182" i="3"/>
  <c r="BG1182" i="3"/>
  <c r="BF1182" i="3"/>
  <c r="T1182" i="3"/>
  <c r="R1182" i="3"/>
  <c r="P1182" i="3"/>
  <c r="BI1177" i="3"/>
  <c r="BH1177" i="3"/>
  <c r="BG1177" i="3"/>
  <c r="BF1177" i="3"/>
  <c r="T1177" i="3"/>
  <c r="R1177" i="3"/>
  <c r="P1177" i="3"/>
  <c r="BI1173" i="3"/>
  <c r="BH1173" i="3"/>
  <c r="BG1173" i="3"/>
  <c r="BF1173" i="3"/>
  <c r="T1173" i="3"/>
  <c r="R1173" i="3"/>
  <c r="P1173" i="3"/>
  <c r="BI1168" i="3"/>
  <c r="BH1168" i="3"/>
  <c r="BG1168" i="3"/>
  <c r="BF1168" i="3"/>
  <c r="T1168" i="3"/>
  <c r="R1168" i="3"/>
  <c r="P1168" i="3"/>
  <c r="BI1154" i="3"/>
  <c r="BH1154" i="3"/>
  <c r="BG1154" i="3"/>
  <c r="BF1154" i="3"/>
  <c r="T1154" i="3"/>
  <c r="R1154" i="3"/>
  <c r="P1154" i="3"/>
  <c r="BI1136" i="3"/>
  <c r="BH1136" i="3"/>
  <c r="BG1136" i="3"/>
  <c r="BF1136" i="3"/>
  <c r="T1136" i="3"/>
  <c r="R1136" i="3"/>
  <c r="P1136" i="3"/>
  <c r="BI1126" i="3"/>
  <c r="BH1126" i="3"/>
  <c r="BG1126" i="3"/>
  <c r="BF1126" i="3"/>
  <c r="T1126" i="3"/>
  <c r="R1126" i="3"/>
  <c r="P1126" i="3"/>
  <c r="BI1112" i="3"/>
  <c r="BH1112" i="3"/>
  <c r="BG1112" i="3"/>
  <c r="BF1112" i="3"/>
  <c r="T1112" i="3"/>
  <c r="R1112" i="3"/>
  <c r="P1112" i="3"/>
  <c r="BI1094" i="3"/>
  <c r="BH1094" i="3"/>
  <c r="BG1094" i="3"/>
  <c r="BF1094" i="3"/>
  <c r="T1094" i="3"/>
  <c r="R1094" i="3"/>
  <c r="P1094" i="3"/>
  <c r="BI1060" i="3"/>
  <c r="BH1060" i="3"/>
  <c r="BG1060" i="3"/>
  <c r="BF1060" i="3"/>
  <c r="T1060" i="3"/>
  <c r="R1060" i="3"/>
  <c r="P1060" i="3"/>
  <c r="BI1057" i="3"/>
  <c r="BH1057" i="3"/>
  <c r="BG1057" i="3"/>
  <c r="BF1057" i="3"/>
  <c r="T1057" i="3"/>
  <c r="R1057" i="3"/>
  <c r="P1057" i="3"/>
  <c r="BI1055" i="3"/>
  <c r="BH1055" i="3"/>
  <c r="BG1055" i="3"/>
  <c r="BF1055" i="3"/>
  <c r="T1055" i="3"/>
  <c r="R1055" i="3"/>
  <c r="P1055" i="3"/>
  <c r="BI1052" i="3"/>
  <c r="BH1052" i="3"/>
  <c r="BG1052" i="3"/>
  <c r="BF1052" i="3"/>
  <c r="T1052" i="3"/>
  <c r="R1052" i="3"/>
  <c r="P1052" i="3"/>
  <c r="BI1049" i="3"/>
  <c r="BH1049" i="3"/>
  <c r="BG1049" i="3"/>
  <c r="BF1049" i="3"/>
  <c r="T1049" i="3"/>
  <c r="R1049" i="3"/>
  <c r="P1049" i="3"/>
  <c r="BI988" i="3"/>
  <c r="BH988" i="3"/>
  <c r="BG988" i="3"/>
  <c r="BF988" i="3"/>
  <c r="T988" i="3"/>
  <c r="R988" i="3"/>
  <c r="P988" i="3"/>
  <c r="BI986" i="3"/>
  <c r="BH986" i="3"/>
  <c r="BG986" i="3"/>
  <c r="BF986" i="3"/>
  <c r="T986" i="3"/>
  <c r="R986" i="3"/>
  <c r="P986" i="3"/>
  <c r="BI981" i="3"/>
  <c r="BH981" i="3"/>
  <c r="BG981" i="3"/>
  <c r="BF981" i="3"/>
  <c r="T981" i="3"/>
  <c r="R981" i="3"/>
  <c r="P981" i="3"/>
  <c r="BI976" i="3"/>
  <c r="BH976" i="3"/>
  <c r="BG976" i="3"/>
  <c r="BF976" i="3"/>
  <c r="T976" i="3"/>
  <c r="R976" i="3"/>
  <c r="P976" i="3"/>
  <c r="BI918" i="3"/>
  <c r="BH918" i="3"/>
  <c r="BG918" i="3"/>
  <c r="BF918" i="3"/>
  <c r="T918" i="3"/>
  <c r="R918" i="3"/>
  <c r="P918" i="3"/>
  <c r="BI913" i="3"/>
  <c r="BH913" i="3"/>
  <c r="BG913" i="3"/>
  <c r="BF913" i="3"/>
  <c r="T913" i="3"/>
  <c r="R913" i="3"/>
  <c r="P913" i="3"/>
  <c r="BI909" i="3"/>
  <c r="BH909" i="3"/>
  <c r="BG909" i="3"/>
  <c r="BF909" i="3"/>
  <c r="T909" i="3"/>
  <c r="T908" i="3"/>
  <c r="R909" i="3"/>
  <c r="R908" i="3"/>
  <c r="P909" i="3"/>
  <c r="P908" i="3"/>
  <c r="BI906" i="3"/>
  <c r="BH906" i="3"/>
  <c r="BG906" i="3"/>
  <c r="BF906" i="3"/>
  <c r="T906" i="3"/>
  <c r="R906" i="3"/>
  <c r="P906" i="3"/>
  <c r="BI897" i="3"/>
  <c r="BH897" i="3"/>
  <c r="BG897" i="3"/>
  <c r="BF897" i="3"/>
  <c r="T897" i="3"/>
  <c r="R897" i="3"/>
  <c r="P897" i="3"/>
  <c r="BI895" i="3"/>
  <c r="BH895" i="3"/>
  <c r="BG895" i="3"/>
  <c r="BF895" i="3"/>
  <c r="T895" i="3"/>
  <c r="R895" i="3"/>
  <c r="P895" i="3"/>
  <c r="BI888" i="3"/>
  <c r="BH888" i="3"/>
  <c r="BG888" i="3"/>
  <c r="BF888" i="3"/>
  <c r="T888" i="3"/>
  <c r="R888" i="3"/>
  <c r="P888" i="3"/>
  <c r="BI886" i="3"/>
  <c r="BH886" i="3"/>
  <c r="BG886" i="3"/>
  <c r="BF886" i="3"/>
  <c r="T886" i="3"/>
  <c r="R886" i="3"/>
  <c r="P886" i="3"/>
  <c r="BI880" i="3"/>
  <c r="BH880" i="3"/>
  <c r="BG880" i="3"/>
  <c r="BF880" i="3"/>
  <c r="T880" i="3"/>
  <c r="R880" i="3"/>
  <c r="P880" i="3"/>
  <c r="BI877" i="3"/>
  <c r="BH877" i="3"/>
  <c r="BG877" i="3"/>
  <c r="BF877" i="3"/>
  <c r="T877" i="3"/>
  <c r="R877" i="3"/>
  <c r="P877" i="3"/>
  <c r="BI875" i="3"/>
  <c r="BH875" i="3"/>
  <c r="BG875" i="3"/>
  <c r="BF875" i="3"/>
  <c r="T875" i="3"/>
  <c r="R875" i="3"/>
  <c r="P875" i="3"/>
  <c r="BI869" i="3"/>
  <c r="BH869" i="3"/>
  <c r="BG869" i="3"/>
  <c r="BF869" i="3"/>
  <c r="T869" i="3"/>
  <c r="R869" i="3"/>
  <c r="P869" i="3"/>
  <c r="BI866" i="3"/>
  <c r="BH866" i="3"/>
  <c r="BG866" i="3"/>
  <c r="BF866" i="3"/>
  <c r="T866" i="3"/>
  <c r="R866" i="3"/>
  <c r="P866" i="3"/>
  <c r="BI864" i="3"/>
  <c r="BH864" i="3"/>
  <c r="BG864" i="3"/>
  <c r="BF864" i="3"/>
  <c r="T864" i="3"/>
  <c r="R864" i="3"/>
  <c r="P864" i="3"/>
  <c r="BI859" i="3"/>
  <c r="BH859" i="3"/>
  <c r="BG859" i="3"/>
  <c r="BF859" i="3"/>
  <c r="T859" i="3"/>
  <c r="R859" i="3"/>
  <c r="P859" i="3"/>
  <c r="BI857" i="3"/>
  <c r="BH857" i="3"/>
  <c r="BG857" i="3"/>
  <c r="BF857" i="3"/>
  <c r="T857" i="3"/>
  <c r="R857" i="3"/>
  <c r="P857" i="3"/>
  <c r="BI854" i="3"/>
  <c r="BH854" i="3"/>
  <c r="BG854" i="3"/>
  <c r="BF854" i="3"/>
  <c r="T854" i="3"/>
  <c r="R854" i="3"/>
  <c r="P854" i="3"/>
  <c r="BI852" i="3"/>
  <c r="BH852" i="3"/>
  <c r="BG852" i="3"/>
  <c r="BF852" i="3"/>
  <c r="T852" i="3"/>
  <c r="R852" i="3"/>
  <c r="P852" i="3"/>
  <c r="BI821" i="3"/>
  <c r="BH821" i="3"/>
  <c r="BG821" i="3"/>
  <c r="BF821" i="3"/>
  <c r="T821" i="3"/>
  <c r="R821" i="3"/>
  <c r="P821" i="3"/>
  <c r="BI817" i="3"/>
  <c r="BH817" i="3"/>
  <c r="BG817" i="3"/>
  <c r="BF817" i="3"/>
  <c r="T817" i="3"/>
  <c r="T816" i="3"/>
  <c r="R817" i="3"/>
  <c r="R816" i="3"/>
  <c r="P817" i="3"/>
  <c r="P816" i="3"/>
  <c r="BI814" i="3"/>
  <c r="BH814" i="3"/>
  <c r="BG814" i="3"/>
  <c r="BF814" i="3"/>
  <c r="T814" i="3"/>
  <c r="R814" i="3"/>
  <c r="P814" i="3"/>
  <c r="BI784" i="3"/>
  <c r="BH784" i="3"/>
  <c r="BG784" i="3"/>
  <c r="BF784" i="3"/>
  <c r="T784" i="3"/>
  <c r="R784" i="3"/>
  <c r="P784" i="3"/>
  <c r="BI776" i="3"/>
  <c r="BH776" i="3"/>
  <c r="BG776" i="3"/>
  <c r="BF776" i="3"/>
  <c r="T776" i="3"/>
  <c r="R776" i="3"/>
  <c r="P776" i="3"/>
  <c r="BI768" i="3"/>
  <c r="BH768" i="3"/>
  <c r="BG768" i="3"/>
  <c r="BF768" i="3"/>
  <c r="T768" i="3"/>
  <c r="R768" i="3"/>
  <c r="P768" i="3"/>
  <c r="BI760" i="3"/>
  <c r="BH760" i="3"/>
  <c r="BG760" i="3"/>
  <c r="BF760" i="3"/>
  <c r="T760" i="3"/>
  <c r="R760" i="3"/>
  <c r="P760" i="3"/>
  <c r="BI752" i="3"/>
  <c r="BH752" i="3"/>
  <c r="BG752" i="3"/>
  <c r="BF752" i="3"/>
  <c r="T752" i="3"/>
  <c r="R752" i="3"/>
  <c r="P752" i="3"/>
  <c r="BI744" i="3"/>
  <c r="BH744" i="3"/>
  <c r="BG744" i="3"/>
  <c r="BF744" i="3"/>
  <c r="T744" i="3"/>
  <c r="R744" i="3"/>
  <c r="P744" i="3"/>
  <c r="BI741" i="3"/>
  <c r="BH741" i="3"/>
  <c r="BG741" i="3"/>
  <c r="BF741" i="3"/>
  <c r="T741" i="3"/>
  <c r="R741" i="3"/>
  <c r="P741" i="3"/>
  <c r="BI739" i="3"/>
  <c r="BH739" i="3"/>
  <c r="BG739" i="3"/>
  <c r="BF739" i="3"/>
  <c r="T739" i="3"/>
  <c r="R739" i="3"/>
  <c r="P739" i="3"/>
  <c r="BI732" i="3"/>
  <c r="BH732" i="3"/>
  <c r="BG732" i="3"/>
  <c r="BF732" i="3"/>
  <c r="T732" i="3"/>
  <c r="R732" i="3"/>
  <c r="P732" i="3"/>
  <c r="BI725" i="3"/>
  <c r="BH725" i="3"/>
  <c r="BG725" i="3"/>
  <c r="BF725" i="3"/>
  <c r="T725" i="3"/>
  <c r="R725" i="3"/>
  <c r="P725" i="3"/>
  <c r="BI722" i="3"/>
  <c r="BH722" i="3"/>
  <c r="BG722" i="3"/>
  <c r="BF722" i="3"/>
  <c r="T722" i="3"/>
  <c r="R722" i="3"/>
  <c r="P722" i="3"/>
  <c r="BI720" i="3"/>
  <c r="BH720" i="3"/>
  <c r="BG720" i="3"/>
  <c r="BF720" i="3"/>
  <c r="T720" i="3"/>
  <c r="R720" i="3"/>
  <c r="P720" i="3"/>
  <c r="BI715" i="3"/>
  <c r="BH715" i="3"/>
  <c r="BG715" i="3"/>
  <c r="BF715" i="3"/>
  <c r="T715" i="3"/>
  <c r="R715" i="3"/>
  <c r="P715" i="3"/>
  <c r="BI709" i="3"/>
  <c r="BH709" i="3"/>
  <c r="BG709" i="3"/>
  <c r="BF709" i="3"/>
  <c r="T709" i="3"/>
  <c r="R709" i="3"/>
  <c r="P709" i="3"/>
  <c r="BI703" i="3"/>
  <c r="BH703" i="3"/>
  <c r="BG703" i="3"/>
  <c r="BF703" i="3"/>
  <c r="T703" i="3"/>
  <c r="R703" i="3"/>
  <c r="P703" i="3"/>
  <c r="BI699" i="3"/>
  <c r="BH699" i="3"/>
  <c r="BG699" i="3"/>
  <c r="BF699" i="3"/>
  <c r="T699" i="3"/>
  <c r="R699" i="3"/>
  <c r="P699" i="3"/>
  <c r="BI696" i="3"/>
  <c r="BH696" i="3"/>
  <c r="BG696" i="3"/>
  <c r="BF696" i="3"/>
  <c r="T696" i="3"/>
  <c r="R696" i="3"/>
  <c r="P696" i="3"/>
  <c r="BI692" i="3"/>
  <c r="BH692" i="3"/>
  <c r="BG692" i="3"/>
  <c r="BF692" i="3"/>
  <c r="T692" i="3"/>
  <c r="R692" i="3"/>
  <c r="P692" i="3"/>
  <c r="BI690" i="3"/>
  <c r="BH690" i="3"/>
  <c r="BG690" i="3"/>
  <c r="BF690" i="3"/>
  <c r="T690" i="3"/>
  <c r="R690" i="3"/>
  <c r="P690" i="3"/>
  <c r="BI688" i="3"/>
  <c r="BH688" i="3"/>
  <c r="BG688" i="3"/>
  <c r="BF688" i="3"/>
  <c r="T688" i="3"/>
  <c r="R688" i="3"/>
  <c r="P688" i="3"/>
  <c r="BI684" i="3"/>
  <c r="BH684" i="3"/>
  <c r="BG684" i="3"/>
  <c r="BF684" i="3"/>
  <c r="T684" i="3"/>
  <c r="R684" i="3"/>
  <c r="P684" i="3"/>
  <c r="BI676" i="3"/>
  <c r="BH676" i="3"/>
  <c r="BG676" i="3"/>
  <c r="BF676" i="3"/>
  <c r="T676" i="3"/>
  <c r="R676" i="3"/>
  <c r="P676" i="3"/>
  <c r="BI670" i="3"/>
  <c r="BH670" i="3"/>
  <c r="BG670" i="3"/>
  <c r="BF670" i="3"/>
  <c r="T670" i="3"/>
  <c r="R670" i="3"/>
  <c r="P670" i="3"/>
  <c r="BI664" i="3"/>
  <c r="BH664" i="3"/>
  <c r="BG664" i="3"/>
  <c r="BF664" i="3"/>
  <c r="T664" i="3"/>
  <c r="R664" i="3"/>
  <c r="P664" i="3"/>
  <c r="BI645" i="3"/>
  <c r="BH645" i="3"/>
  <c r="BG645" i="3"/>
  <c r="BF645" i="3"/>
  <c r="T645" i="3"/>
  <c r="R645" i="3"/>
  <c r="P645" i="3"/>
  <c r="BI643" i="3"/>
  <c r="BH643" i="3"/>
  <c r="BG643" i="3"/>
  <c r="BF643" i="3"/>
  <c r="T643" i="3"/>
  <c r="R643" i="3"/>
  <c r="P643" i="3"/>
  <c r="BI637" i="3"/>
  <c r="BH637" i="3"/>
  <c r="BG637" i="3"/>
  <c r="BF637" i="3"/>
  <c r="T637" i="3"/>
  <c r="R637" i="3"/>
  <c r="P637" i="3"/>
  <c r="BI629" i="3"/>
  <c r="BH629" i="3"/>
  <c r="BG629" i="3"/>
  <c r="BF629" i="3"/>
  <c r="T629" i="3"/>
  <c r="R629" i="3"/>
  <c r="P629" i="3"/>
  <c r="BI624" i="3"/>
  <c r="BH624" i="3"/>
  <c r="BG624" i="3"/>
  <c r="BF624" i="3"/>
  <c r="T624" i="3"/>
  <c r="R624" i="3"/>
  <c r="P624" i="3"/>
  <c r="BI619" i="3"/>
  <c r="BH619" i="3"/>
  <c r="BG619" i="3"/>
  <c r="BF619" i="3"/>
  <c r="T619" i="3"/>
  <c r="R619" i="3"/>
  <c r="P619" i="3"/>
  <c r="BI614" i="3"/>
  <c r="BH614" i="3"/>
  <c r="BG614" i="3"/>
  <c r="BF614" i="3"/>
  <c r="T614" i="3"/>
  <c r="R614" i="3"/>
  <c r="P614" i="3"/>
  <c r="BI607" i="3"/>
  <c r="BH607" i="3"/>
  <c r="BG607" i="3"/>
  <c r="BF607" i="3"/>
  <c r="T607" i="3"/>
  <c r="R607" i="3"/>
  <c r="P607" i="3"/>
  <c r="BI602" i="3"/>
  <c r="BH602" i="3"/>
  <c r="BG602" i="3"/>
  <c r="BF602" i="3"/>
  <c r="T602" i="3"/>
  <c r="R602" i="3"/>
  <c r="P602" i="3"/>
  <c r="BI600" i="3"/>
  <c r="BH600" i="3"/>
  <c r="BG600" i="3"/>
  <c r="BF600" i="3"/>
  <c r="T600" i="3"/>
  <c r="R600" i="3"/>
  <c r="P600" i="3"/>
  <c r="BI596" i="3"/>
  <c r="BH596" i="3"/>
  <c r="BG596" i="3"/>
  <c r="BF596" i="3"/>
  <c r="T596" i="3"/>
  <c r="R596" i="3"/>
  <c r="P596" i="3"/>
  <c r="BI588" i="3"/>
  <c r="BH588" i="3"/>
  <c r="BG588" i="3"/>
  <c r="BF588" i="3"/>
  <c r="T588" i="3"/>
  <c r="R588" i="3"/>
  <c r="P588" i="3"/>
  <c r="BI559" i="3"/>
  <c r="BH559" i="3"/>
  <c r="BG559" i="3"/>
  <c r="BF559" i="3"/>
  <c r="T559" i="3"/>
  <c r="R559" i="3"/>
  <c r="P559" i="3"/>
  <c r="BI554" i="3"/>
  <c r="BH554" i="3"/>
  <c r="BG554" i="3"/>
  <c r="BF554" i="3"/>
  <c r="T554" i="3"/>
  <c r="R554" i="3"/>
  <c r="P554" i="3"/>
  <c r="BI549" i="3"/>
  <c r="BH549" i="3"/>
  <c r="BG549" i="3"/>
  <c r="BF549" i="3"/>
  <c r="T549" i="3"/>
  <c r="R549" i="3"/>
  <c r="P549" i="3"/>
  <c r="BI544" i="3"/>
  <c r="BH544" i="3"/>
  <c r="BG544" i="3"/>
  <c r="BF544" i="3"/>
  <c r="T544" i="3"/>
  <c r="R544" i="3"/>
  <c r="P544" i="3"/>
  <c r="BI541" i="3"/>
  <c r="BH541" i="3"/>
  <c r="BG541" i="3"/>
  <c r="BF541" i="3"/>
  <c r="T541" i="3"/>
  <c r="R541" i="3"/>
  <c r="P541" i="3"/>
  <c r="BI480" i="3"/>
  <c r="BH480" i="3"/>
  <c r="BG480" i="3"/>
  <c r="BF480" i="3"/>
  <c r="T480" i="3"/>
  <c r="R480" i="3"/>
  <c r="P480" i="3"/>
  <c r="BI459" i="3"/>
  <c r="BH459" i="3"/>
  <c r="BG459" i="3"/>
  <c r="BF459" i="3"/>
  <c r="T459" i="3"/>
  <c r="R459" i="3"/>
  <c r="P459" i="3"/>
  <c r="BI457" i="3"/>
  <c r="BH457" i="3"/>
  <c r="BG457" i="3"/>
  <c r="BF457" i="3"/>
  <c r="T457" i="3"/>
  <c r="R457" i="3"/>
  <c r="P457" i="3"/>
  <c r="BI436" i="3"/>
  <c r="BH436" i="3"/>
  <c r="BG436" i="3"/>
  <c r="BF436" i="3"/>
  <c r="T436" i="3"/>
  <c r="R436" i="3"/>
  <c r="P436" i="3"/>
  <c r="BI429" i="3"/>
  <c r="BH429" i="3"/>
  <c r="BG429" i="3"/>
  <c r="BF429" i="3"/>
  <c r="T429" i="3"/>
  <c r="R429" i="3"/>
  <c r="P429" i="3"/>
  <c r="BI423" i="3"/>
  <c r="BH423" i="3"/>
  <c r="BG423" i="3"/>
  <c r="BF423" i="3"/>
  <c r="T423" i="3"/>
  <c r="T422" i="3" s="1"/>
  <c r="R423" i="3"/>
  <c r="R422" i="3"/>
  <c r="P423" i="3"/>
  <c r="P422" i="3" s="1"/>
  <c r="BI418" i="3"/>
  <c r="BH418" i="3"/>
  <c r="BG418" i="3"/>
  <c r="BF418" i="3"/>
  <c r="T418" i="3"/>
  <c r="R418" i="3"/>
  <c r="P418" i="3"/>
  <c r="BI415" i="3"/>
  <c r="BH415" i="3"/>
  <c r="BG415" i="3"/>
  <c r="BF415" i="3"/>
  <c r="T415" i="3"/>
  <c r="R415" i="3"/>
  <c r="P415" i="3"/>
  <c r="BI411" i="3"/>
  <c r="BH411" i="3"/>
  <c r="BG411" i="3"/>
  <c r="BF411" i="3"/>
  <c r="T411" i="3"/>
  <c r="R411" i="3"/>
  <c r="P411" i="3"/>
  <c r="BI382" i="3"/>
  <c r="BH382" i="3"/>
  <c r="BG382" i="3"/>
  <c r="BF382" i="3"/>
  <c r="T382" i="3"/>
  <c r="R382" i="3"/>
  <c r="P382" i="3"/>
  <c r="BI380" i="3"/>
  <c r="BH380" i="3"/>
  <c r="BG380" i="3"/>
  <c r="BF380" i="3"/>
  <c r="T380" i="3"/>
  <c r="R380" i="3"/>
  <c r="P380" i="3"/>
  <c r="BI377" i="3"/>
  <c r="BH377" i="3"/>
  <c r="BG377" i="3"/>
  <c r="BF377" i="3"/>
  <c r="T377" i="3"/>
  <c r="R377" i="3"/>
  <c r="P377" i="3"/>
  <c r="BI374" i="3"/>
  <c r="BH374" i="3"/>
  <c r="BG374" i="3"/>
  <c r="BF374" i="3"/>
  <c r="T374" i="3"/>
  <c r="R374" i="3"/>
  <c r="P374" i="3"/>
  <c r="BI364" i="3"/>
  <c r="BH364" i="3"/>
  <c r="BG364" i="3"/>
  <c r="BF364" i="3"/>
  <c r="T364" i="3"/>
  <c r="R364" i="3"/>
  <c r="P364" i="3"/>
  <c r="BI361" i="3"/>
  <c r="BH361" i="3"/>
  <c r="BG361" i="3"/>
  <c r="BF361" i="3"/>
  <c r="T361" i="3"/>
  <c r="R361" i="3"/>
  <c r="P361" i="3"/>
  <c r="BI356" i="3"/>
  <c r="BH356" i="3"/>
  <c r="BG356" i="3"/>
  <c r="BF356" i="3"/>
  <c r="T356" i="3"/>
  <c r="R356" i="3"/>
  <c r="P356" i="3"/>
  <c r="BI353" i="3"/>
  <c r="BH353" i="3"/>
  <c r="BG353" i="3"/>
  <c r="BF353" i="3"/>
  <c r="T353" i="3"/>
  <c r="R353" i="3"/>
  <c r="P353" i="3"/>
  <c r="BI326" i="3"/>
  <c r="BH326" i="3"/>
  <c r="BG326" i="3"/>
  <c r="BF326" i="3"/>
  <c r="T326" i="3"/>
  <c r="R326" i="3"/>
  <c r="P326" i="3"/>
  <c r="BI299" i="3"/>
  <c r="BH299" i="3"/>
  <c r="BG299" i="3"/>
  <c r="BF299" i="3"/>
  <c r="T299" i="3"/>
  <c r="R299" i="3"/>
  <c r="P299" i="3"/>
  <c r="BI273" i="3"/>
  <c r="BH273" i="3"/>
  <c r="BG273" i="3"/>
  <c r="BF273" i="3"/>
  <c r="T273" i="3"/>
  <c r="R273" i="3"/>
  <c r="P273" i="3"/>
  <c r="BI262" i="3"/>
  <c r="BH262" i="3"/>
  <c r="BG262" i="3"/>
  <c r="BF262" i="3"/>
  <c r="T262" i="3"/>
  <c r="R262" i="3"/>
  <c r="P262" i="3"/>
  <c r="BI257" i="3"/>
  <c r="BH257" i="3"/>
  <c r="BG257" i="3"/>
  <c r="BF257" i="3"/>
  <c r="T257" i="3"/>
  <c r="R257" i="3"/>
  <c r="P257" i="3"/>
  <c r="BI253" i="3"/>
  <c r="BH253" i="3"/>
  <c r="BG253" i="3"/>
  <c r="BF253" i="3"/>
  <c r="T253" i="3"/>
  <c r="R253" i="3"/>
  <c r="P253" i="3"/>
  <c r="BI249" i="3"/>
  <c r="BH249" i="3"/>
  <c r="BG249" i="3"/>
  <c r="BF249" i="3"/>
  <c r="T249" i="3"/>
  <c r="R249" i="3"/>
  <c r="P249" i="3"/>
  <c r="BI244" i="3"/>
  <c r="BH244" i="3"/>
  <c r="BG244" i="3"/>
  <c r="BF244" i="3"/>
  <c r="T244" i="3"/>
  <c r="R244" i="3"/>
  <c r="P244" i="3"/>
  <c r="BI240" i="3"/>
  <c r="BH240" i="3"/>
  <c r="BG240" i="3"/>
  <c r="BF240" i="3"/>
  <c r="T240" i="3"/>
  <c r="R240" i="3"/>
  <c r="P240" i="3"/>
  <c r="BI237" i="3"/>
  <c r="BH237" i="3"/>
  <c r="BG237" i="3"/>
  <c r="BF237" i="3"/>
  <c r="T237" i="3"/>
  <c r="R237" i="3"/>
  <c r="P237" i="3"/>
  <c r="BI233" i="3"/>
  <c r="BH233" i="3"/>
  <c r="BG233" i="3"/>
  <c r="BF233" i="3"/>
  <c r="T233" i="3"/>
  <c r="R233" i="3"/>
  <c r="P233" i="3"/>
  <c r="BI227" i="3"/>
  <c r="BH227" i="3"/>
  <c r="BG227" i="3"/>
  <c r="BF227" i="3"/>
  <c r="T227" i="3"/>
  <c r="R227" i="3"/>
  <c r="P227" i="3"/>
  <c r="BI221" i="3"/>
  <c r="BH221" i="3"/>
  <c r="BG221" i="3"/>
  <c r="BF221" i="3"/>
  <c r="T221" i="3"/>
  <c r="R221" i="3"/>
  <c r="P221" i="3"/>
  <c r="BI216" i="3"/>
  <c r="BH216" i="3"/>
  <c r="BG216" i="3"/>
  <c r="BF216" i="3"/>
  <c r="T216" i="3"/>
  <c r="R216" i="3"/>
  <c r="P216" i="3"/>
  <c r="BI212" i="3"/>
  <c r="BH212" i="3"/>
  <c r="BG212" i="3"/>
  <c r="BF212" i="3"/>
  <c r="T212" i="3"/>
  <c r="R212" i="3"/>
  <c r="P212" i="3"/>
  <c r="BI209" i="3"/>
  <c r="BH209" i="3"/>
  <c r="BG209" i="3"/>
  <c r="BF209" i="3"/>
  <c r="T209" i="3"/>
  <c r="R209" i="3"/>
  <c r="P209" i="3"/>
  <c r="BI198" i="3"/>
  <c r="BH198" i="3"/>
  <c r="BG198" i="3"/>
  <c r="BF198" i="3"/>
  <c r="T198" i="3"/>
  <c r="R198" i="3"/>
  <c r="P198" i="3"/>
  <c r="BI194" i="3"/>
  <c r="BH194" i="3"/>
  <c r="BG194" i="3"/>
  <c r="BF194" i="3"/>
  <c r="T194" i="3"/>
  <c r="R194" i="3"/>
  <c r="P194" i="3"/>
  <c r="BI191" i="3"/>
  <c r="BH191" i="3"/>
  <c r="BG191" i="3"/>
  <c r="BF191" i="3"/>
  <c r="T191" i="3"/>
  <c r="R191" i="3"/>
  <c r="P191" i="3"/>
  <c r="BI162" i="3"/>
  <c r="BH162" i="3"/>
  <c r="BG162" i="3"/>
  <c r="BF162" i="3"/>
  <c r="T162" i="3"/>
  <c r="R162" i="3"/>
  <c r="P162" i="3"/>
  <c r="BI160" i="3"/>
  <c r="BH160" i="3"/>
  <c r="BG160" i="3"/>
  <c r="BF160" i="3"/>
  <c r="T160" i="3"/>
  <c r="R160" i="3"/>
  <c r="P160" i="3"/>
  <c r="BI157" i="3"/>
  <c r="BH157" i="3"/>
  <c r="BG157" i="3"/>
  <c r="BF157" i="3"/>
  <c r="T157" i="3"/>
  <c r="R157" i="3"/>
  <c r="P157" i="3"/>
  <c r="BI155" i="3"/>
  <c r="BH155" i="3"/>
  <c r="BG155" i="3"/>
  <c r="BF155" i="3"/>
  <c r="T155" i="3"/>
  <c r="R155" i="3"/>
  <c r="P155" i="3"/>
  <c r="BI153" i="3"/>
  <c r="BH153" i="3"/>
  <c r="BG153" i="3"/>
  <c r="BF153" i="3"/>
  <c r="T153" i="3"/>
  <c r="R153" i="3"/>
  <c r="P153" i="3"/>
  <c r="BI150" i="3"/>
  <c r="BH150" i="3"/>
  <c r="BG150" i="3"/>
  <c r="BF150" i="3"/>
  <c r="T150" i="3"/>
  <c r="R150" i="3"/>
  <c r="P150" i="3"/>
  <c r="BI147" i="3"/>
  <c r="BH147" i="3"/>
  <c r="BG147" i="3"/>
  <c r="BF147" i="3"/>
  <c r="T147" i="3"/>
  <c r="R147" i="3"/>
  <c r="P147" i="3"/>
  <c r="BI119" i="3"/>
  <c r="BH119" i="3"/>
  <c r="BG119" i="3"/>
  <c r="BF119" i="3"/>
  <c r="T119" i="3"/>
  <c r="R119" i="3"/>
  <c r="P119" i="3"/>
  <c r="BI113" i="3"/>
  <c r="BH113" i="3"/>
  <c r="BG113" i="3"/>
  <c r="BF113" i="3"/>
  <c r="T113" i="3"/>
  <c r="R113" i="3"/>
  <c r="P113" i="3"/>
  <c r="BI108" i="3"/>
  <c r="BH108" i="3"/>
  <c r="BG108" i="3"/>
  <c r="BF108" i="3"/>
  <c r="T108" i="3"/>
  <c r="R108" i="3"/>
  <c r="P108" i="3"/>
  <c r="F99" i="3"/>
  <c r="E97" i="3"/>
  <c r="F52" i="3"/>
  <c r="E50" i="3"/>
  <c r="J24" i="3"/>
  <c r="E24" i="3"/>
  <c r="J102" i="3" s="1"/>
  <c r="J23" i="3"/>
  <c r="J21" i="3"/>
  <c r="E21" i="3"/>
  <c r="J54" i="3" s="1"/>
  <c r="J20" i="3"/>
  <c r="J18" i="3"/>
  <c r="E18" i="3"/>
  <c r="F102" i="3" s="1"/>
  <c r="J17" i="3"/>
  <c r="J15" i="3"/>
  <c r="E15" i="3"/>
  <c r="F101" i="3" s="1"/>
  <c r="J14" i="3"/>
  <c r="J12" i="3"/>
  <c r="J52" i="3" s="1"/>
  <c r="E7" i="3"/>
  <c r="E48" i="3"/>
  <c r="J37" i="2"/>
  <c r="J36" i="2"/>
  <c r="AY55" i="1" s="1"/>
  <c r="J35" i="2"/>
  <c r="AX55" i="1"/>
  <c r="BI669" i="2"/>
  <c r="BH669" i="2"/>
  <c r="BG669" i="2"/>
  <c r="BF669" i="2"/>
  <c r="T669" i="2"/>
  <c r="T668" i="2" s="1"/>
  <c r="R669" i="2"/>
  <c r="R668" i="2"/>
  <c r="P669" i="2"/>
  <c r="P668" i="2"/>
  <c r="BI660" i="2"/>
  <c r="BH660" i="2"/>
  <c r="BG660" i="2"/>
  <c r="BF660" i="2"/>
  <c r="T660" i="2"/>
  <c r="T659" i="2" s="1"/>
  <c r="R660" i="2"/>
  <c r="R659" i="2" s="1"/>
  <c r="P660" i="2"/>
  <c r="P659" i="2"/>
  <c r="BI548" i="2"/>
  <c r="BH548" i="2"/>
  <c r="BG548" i="2"/>
  <c r="BF548" i="2"/>
  <c r="T548" i="2"/>
  <c r="T547" i="2" s="1"/>
  <c r="R548" i="2"/>
  <c r="R547" i="2" s="1"/>
  <c r="P548" i="2"/>
  <c r="P547" i="2" s="1"/>
  <c r="BI537" i="2"/>
  <c r="BH537" i="2"/>
  <c r="BG537" i="2"/>
  <c r="BF537" i="2"/>
  <c r="T537" i="2"/>
  <c r="R537" i="2"/>
  <c r="R508" i="2" s="1"/>
  <c r="P537" i="2"/>
  <c r="BI509" i="2"/>
  <c r="BH509" i="2"/>
  <c r="BG509" i="2"/>
  <c r="BF509" i="2"/>
  <c r="T509" i="2"/>
  <c r="T508" i="2" s="1"/>
  <c r="R509" i="2"/>
  <c r="P509" i="2"/>
  <c r="P508" i="2" s="1"/>
  <c r="BI424" i="2"/>
  <c r="BH424" i="2"/>
  <c r="BG424" i="2"/>
  <c r="BF424" i="2"/>
  <c r="T424" i="2"/>
  <c r="R424" i="2"/>
  <c r="P424" i="2"/>
  <c r="BI409" i="2"/>
  <c r="BH409" i="2"/>
  <c r="BG409" i="2"/>
  <c r="BF409" i="2"/>
  <c r="T409" i="2"/>
  <c r="R409" i="2"/>
  <c r="P409" i="2"/>
  <c r="BI400" i="2"/>
  <c r="BH400" i="2"/>
  <c r="BG400" i="2"/>
  <c r="BF400" i="2"/>
  <c r="T400" i="2"/>
  <c r="R400" i="2"/>
  <c r="P400" i="2"/>
  <c r="BI398" i="2"/>
  <c r="BH398" i="2"/>
  <c r="BG398" i="2"/>
  <c r="BF398" i="2"/>
  <c r="T398" i="2"/>
  <c r="R398" i="2"/>
  <c r="P398" i="2"/>
  <c r="BI376" i="2"/>
  <c r="BH376" i="2"/>
  <c r="BG376" i="2"/>
  <c r="BF376" i="2"/>
  <c r="T376" i="2"/>
  <c r="R376" i="2"/>
  <c r="P376" i="2"/>
  <c r="BI374" i="2"/>
  <c r="BH374" i="2"/>
  <c r="BG374" i="2"/>
  <c r="BF374" i="2"/>
  <c r="T374" i="2"/>
  <c r="R374" i="2"/>
  <c r="P374" i="2"/>
  <c r="BI363" i="2"/>
  <c r="BH363" i="2"/>
  <c r="BG363" i="2"/>
  <c r="BF363" i="2"/>
  <c r="T363" i="2"/>
  <c r="R363" i="2"/>
  <c r="P363" i="2"/>
  <c r="BI361" i="2"/>
  <c r="BH361" i="2"/>
  <c r="BG361" i="2"/>
  <c r="BF361" i="2"/>
  <c r="T361" i="2"/>
  <c r="R361" i="2"/>
  <c r="P361" i="2"/>
  <c r="BI354" i="2"/>
  <c r="BH354" i="2"/>
  <c r="BG354" i="2"/>
  <c r="BF354" i="2"/>
  <c r="T354" i="2"/>
  <c r="R354" i="2"/>
  <c r="P354" i="2"/>
  <c r="BI349" i="2"/>
  <c r="BH349" i="2"/>
  <c r="BG349" i="2"/>
  <c r="BF349" i="2"/>
  <c r="T349" i="2"/>
  <c r="T348" i="2"/>
  <c r="R349" i="2"/>
  <c r="R348" i="2" s="1"/>
  <c r="P349" i="2"/>
  <c r="P348" i="2"/>
  <c r="BI340" i="2"/>
  <c r="BH340" i="2"/>
  <c r="BG340" i="2"/>
  <c r="BF340" i="2"/>
  <c r="T340" i="2"/>
  <c r="T339" i="2" s="1"/>
  <c r="R340" i="2"/>
  <c r="R339" i="2"/>
  <c r="P340" i="2"/>
  <c r="P339" i="2"/>
  <c r="BI331" i="2"/>
  <c r="BH331" i="2"/>
  <c r="BG331" i="2"/>
  <c r="BF331" i="2"/>
  <c r="T331" i="2"/>
  <c r="T330" i="2" s="1"/>
  <c r="R331" i="2"/>
  <c r="R330" i="2" s="1"/>
  <c r="P331" i="2"/>
  <c r="P330" i="2"/>
  <c r="BI318" i="2"/>
  <c r="BH318" i="2"/>
  <c r="BG318" i="2"/>
  <c r="BF318" i="2"/>
  <c r="T318" i="2"/>
  <c r="T317" i="2" s="1"/>
  <c r="R318" i="2"/>
  <c r="R317" i="2" s="1"/>
  <c r="P318" i="2"/>
  <c r="P317" i="2" s="1"/>
  <c r="BI314" i="2"/>
  <c r="BH314" i="2"/>
  <c r="BG314" i="2"/>
  <c r="BF314" i="2"/>
  <c r="T314" i="2"/>
  <c r="R314" i="2"/>
  <c r="P314" i="2"/>
  <c r="BI312" i="2"/>
  <c r="BH312" i="2"/>
  <c r="BG312" i="2"/>
  <c r="BF312" i="2"/>
  <c r="T312" i="2"/>
  <c r="R312" i="2"/>
  <c r="P312" i="2"/>
  <c r="BI307" i="2"/>
  <c r="BH307" i="2"/>
  <c r="BG307" i="2"/>
  <c r="BF307" i="2"/>
  <c r="T307" i="2"/>
  <c r="R307" i="2"/>
  <c r="P307" i="2"/>
  <c r="BI304" i="2"/>
  <c r="BH304" i="2"/>
  <c r="BG304" i="2"/>
  <c r="BF304" i="2"/>
  <c r="T304" i="2"/>
  <c r="R304" i="2"/>
  <c r="P304" i="2"/>
  <c r="BI302" i="2"/>
  <c r="BH302" i="2"/>
  <c r="BG302" i="2"/>
  <c r="BF302" i="2"/>
  <c r="T302" i="2"/>
  <c r="R302" i="2"/>
  <c r="P302" i="2"/>
  <c r="BI299" i="2"/>
  <c r="BH299" i="2"/>
  <c r="BG299" i="2"/>
  <c r="BF299" i="2"/>
  <c r="T299" i="2"/>
  <c r="R299" i="2"/>
  <c r="P299" i="2"/>
  <c r="BI297" i="2"/>
  <c r="BH297" i="2"/>
  <c r="BG297" i="2"/>
  <c r="BF297" i="2"/>
  <c r="T297" i="2"/>
  <c r="R297" i="2"/>
  <c r="P297" i="2"/>
  <c r="BI294" i="2"/>
  <c r="BH294" i="2"/>
  <c r="BG294" i="2"/>
  <c r="BF294" i="2"/>
  <c r="T294" i="2"/>
  <c r="R294" i="2"/>
  <c r="P294" i="2"/>
  <c r="BI275" i="2"/>
  <c r="BH275" i="2"/>
  <c r="BG275" i="2"/>
  <c r="BF275" i="2"/>
  <c r="T275" i="2"/>
  <c r="R275" i="2"/>
  <c r="P275" i="2"/>
  <c r="BI270" i="2"/>
  <c r="BH270" i="2"/>
  <c r="BG270" i="2"/>
  <c r="BF270" i="2"/>
  <c r="T270" i="2"/>
  <c r="R270" i="2"/>
  <c r="P270" i="2"/>
  <c r="BI265" i="2"/>
  <c r="BH265" i="2"/>
  <c r="BG265" i="2"/>
  <c r="BF265" i="2"/>
  <c r="T265" i="2"/>
  <c r="R265" i="2"/>
  <c r="P265" i="2"/>
  <c r="BI260" i="2"/>
  <c r="BH260" i="2"/>
  <c r="BG260" i="2"/>
  <c r="BF260" i="2"/>
  <c r="T260" i="2"/>
  <c r="R260" i="2"/>
  <c r="P260" i="2"/>
  <c r="BI248" i="2"/>
  <c r="BH248" i="2"/>
  <c r="BG248" i="2"/>
  <c r="BF248" i="2"/>
  <c r="T248" i="2"/>
  <c r="R248" i="2"/>
  <c r="P248" i="2"/>
  <c r="BI245" i="2"/>
  <c r="BH245" i="2"/>
  <c r="BG245" i="2"/>
  <c r="BF245" i="2"/>
  <c r="T245" i="2"/>
  <c r="R245" i="2"/>
  <c r="P245" i="2"/>
  <c r="BI240" i="2"/>
  <c r="BH240" i="2"/>
  <c r="BG240" i="2"/>
  <c r="BF240" i="2"/>
  <c r="T240" i="2"/>
  <c r="R240" i="2"/>
  <c r="P240" i="2"/>
  <c r="BI232" i="2"/>
  <c r="BH232" i="2"/>
  <c r="BG232" i="2"/>
  <c r="BF232" i="2"/>
  <c r="T232" i="2"/>
  <c r="R232" i="2"/>
  <c r="P232" i="2"/>
  <c r="BI223" i="2"/>
  <c r="BH223" i="2"/>
  <c r="BG223" i="2"/>
  <c r="BF223" i="2"/>
  <c r="T223" i="2"/>
  <c r="R223" i="2"/>
  <c r="P223" i="2"/>
  <c r="BI218" i="2"/>
  <c r="BH218" i="2"/>
  <c r="BG218" i="2"/>
  <c r="BF218" i="2"/>
  <c r="T218" i="2"/>
  <c r="R218" i="2"/>
  <c r="P218" i="2"/>
  <c r="BI211" i="2"/>
  <c r="BH211" i="2"/>
  <c r="BG211" i="2"/>
  <c r="BF211" i="2"/>
  <c r="T211" i="2"/>
  <c r="R211" i="2"/>
  <c r="P211" i="2"/>
  <c r="BI183" i="2"/>
  <c r="BH183" i="2"/>
  <c r="BG183" i="2"/>
  <c r="BF183" i="2"/>
  <c r="T183" i="2"/>
  <c r="R183" i="2"/>
  <c r="P183" i="2"/>
  <c r="BI177" i="2"/>
  <c r="BH177" i="2"/>
  <c r="BG177" i="2"/>
  <c r="BF177" i="2"/>
  <c r="T177" i="2"/>
  <c r="R177" i="2"/>
  <c r="P177" i="2"/>
  <c r="BI172" i="2"/>
  <c r="BH172" i="2"/>
  <c r="BG172" i="2"/>
  <c r="BF172" i="2"/>
  <c r="T172" i="2"/>
  <c r="R172" i="2"/>
  <c r="P172" i="2"/>
  <c r="BI168" i="2"/>
  <c r="BH168" i="2"/>
  <c r="BG168" i="2"/>
  <c r="BF168" i="2"/>
  <c r="T168" i="2"/>
  <c r="R168" i="2"/>
  <c r="P168" i="2"/>
  <c r="BI139" i="2"/>
  <c r="BH139" i="2"/>
  <c r="BG139" i="2"/>
  <c r="BF139" i="2"/>
  <c r="T139" i="2"/>
  <c r="R139" i="2"/>
  <c r="P139" i="2"/>
  <c r="BI134" i="2"/>
  <c r="BH134" i="2"/>
  <c r="BG134" i="2"/>
  <c r="BF134" i="2"/>
  <c r="T134" i="2"/>
  <c r="R134" i="2"/>
  <c r="P134" i="2"/>
  <c r="BI106" i="2"/>
  <c r="BH106" i="2"/>
  <c r="BG106" i="2"/>
  <c r="BF106" i="2"/>
  <c r="T106" i="2"/>
  <c r="R106" i="2"/>
  <c r="P106" i="2"/>
  <c r="BI101" i="2"/>
  <c r="BH101" i="2"/>
  <c r="BG101" i="2"/>
  <c r="BF101" i="2"/>
  <c r="T101" i="2"/>
  <c r="R101" i="2"/>
  <c r="P101" i="2"/>
  <c r="BI98" i="2"/>
  <c r="BH98" i="2"/>
  <c r="BG98" i="2"/>
  <c r="BF98" i="2"/>
  <c r="T98" i="2"/>
  <c r="T97" i="2" s="1"/>
  <c r="R98" i="2"/>
  <c r="R97" i="2"/>
  <c r="P98" i="2"/>
  <c r="P97" i="2"/>
  <c r="F89" i="2"/>
  <c r="E87" i="2"/>
  <c r="F52" i="2"/>
  <c r="E50" i="2"/>
  <c r="J24" i="2"/>
  <c r="E24" i="2"/>
  <c r="J55" i="2"/>
  <c r="J23" i="2"/>
  <c r="J21" i="2"/>
  <c r="E21" i="2"/>
  <c r="J54" i="2" s="1"/>
  <c r="J20" i="2"/>
  <c r="J18" i="2"/>
  <c r="E18" i="2"/>
  <c r="F92" i="2" s="1"/>
  <c r="J17" i="2"/>
  <c r="J15" i="2"/>
  <c r="E15" i="2"/>
  <c r="F54" i="2"/>
  <c r="J14" i="2"/>
  <c r="J12" i="2"/>
  <c r="J89" i="2" s="1"/>
  <c r="E7" i="2"/>
  <c r="E48" i="2"/>
  <c r="L50" i="1"/>
  <c r="AM50" i="1"/>
  <c r="AM49" i="1"/>
  <c r="L49" i="1"/>
  <c r="AM47" i="1"/>
  <c r="L47" i="1"/>
  <c r="L45" i="1"/>
  <c r="L44" i="1"/>
  <c r="BK548" i="2"/>
  <c r="BK318" i="2"/>
  <c r="BK248" i="2"/>
  <c r="J248" i="2"/>
  <c r="J318" i="2"/>
  <c r="J314" i="2"/>
  <c r="J260" i="2"/>
  <c r="BK106" i="2"/>
  <c r="BK168" i="2"/>
  <c r="BK424" i="2"/>
  <c r="BK183" i="2"/>
  <c r="J1587" i="3"/>
  <c r="J1422" i="3"/>
  <c r="J1230" i="3"/>
  <c r="BK988" i="3"/>
  <c r="J821" i="3"/>
  <c r="J596" i="3"/>
  <c r="BK273" i="3"/>
  <c r="BK1754" i="3"/>
  <c r="BK1514" i="3"/>
  <c r="J1332" i="3"/>
  <c r="J1262" i="3"/>
  <c r="J1393" i="3"/>
  <c r="BK1337" i="3"/>
  <c r="J1232" i="3"/>
  <c r="J986" i="3"/>
  <c r="J1633" i="3"/>
  <c r="BK1307" i="3"/>
  <c r="BK725" i="3"/>
  <c r="J645" i="3"/>
  <c r="J377" i="3"/>
  <c r="J1754" i="3"/>
  <c r="J1467" i="3"/>
  <c r="BK1294" i="3"/>
  <c r="BK1126" i="3"/>
  <c r="J913" i="3"/>
  <c r="BK875" i="3"/>
  <c r="J857" i="3"/>
  <c r="J776" i="3"/>
  <c r="J549" i="3"/>
  <c r="J212" i="3"/>
  <c r="BK113" i="3"/>
  <c r="J1567" i="3"/>
  <c r="BK1467" i="3"/>
  <c r="J1260" i="3"/>
  <c r="J784" i="3"/>
  <c r="J600" i="3"/>
  <c r="J411" i="3"/>
  <c r="J237" i="3"/>
  <c r="BK1791" i="3"/>
  <c r="J1408" i="3"/>
  <c r="J1360" i="3"/>
  <c r="BK1173" i="3"/>
  <c r="BK744" i="3"/>
  <c r="BK588" i="3"/>
  <c r="BK380" i="3"/>
  <c r="J108" i="3"/>
  <c r="BK2096" i="3"/>
  <c r="J2079" i="3"/>
  <c r="BK2044" i="3"/>
  <c r="J2029" i="3"/>
  <c r="BK1951" i="3"/>
  <c r="BK1870" i="3"/>
  <c r="J1856" i="3"/>
  <c r="BK1537" i="3"/>
  <c r="BK1303" i="3"/>
  <c r="BK1220" i="3"/>
  <c r="J1094" i="3"/>
  <c r="BK897" i="3"/>
  <c r="BK715" i="3"/>
  <c r="BK244" i="3"/>
  <c r="J90" i="4"/>
  <c r="J99" i="4"/>
  <c r="J93" i="4"/>
  <c r="J268" i="5"/>
  <c r="J246" i="5"/>
  <c r="J150" i="5"/>
  <c r="J142" i="5"/>
  <c r="J90" i="5"/>
  <c r="J214" i="5"/>
  <c r="BK182" i="5"/>
  <c r="J110" i="5"/>
  <c r="BK316" i="5"/>
  <c r="J256" i="5"/>
  <c r="BK216" i="5"/>
  <c r="J136" i="5"/>
  <c r="J88" i="5"/>
  <c r="J285" i="5"/>
  <c r="BK240" i="5"/>
  <c r="BK295" i="5"/>
  <c r="BK278" i="5"/>
  <c r="J240" i="5"/>
  <c r="J210" i="5"/>
  <c r="BK134" i="5"/>
  <c r="BK87" i="5"/>
  <c r="J266" i="5"/>
  <c r="J222" i="5"/>
  <c r="BK150" i="5"/>
  <c r="J122" i="5"/>
  <c r="BK194" i="5"/>
  <c r="J152" i="5"/>
  <c r="BK106" i="5"/>
  <c r="BK176" i="5"/>
  <c r="BK118" i="5"/>
  <c r="J82" i="6"/>
  <c r="F35" i="6"/>
  <c r="BB59" i="1" s="1"/>
  <c r="BK88" i="9"/>
  <c r="BK100" i="11"/>
  <c r="J182" i="12"/>
  <c r="J172" i="12"/>
  <c r="J150" i="12"/>
  <c r="BK96" i="12"/>
  <c r="J156" i="12"/>
  <c r="BK135" i="12"/>
  <c r="J101" i="12"/>
  <c r="BK160" i="12"/>
  <c r="J108" i="12"/>
  <c r="J130" i="12"/>
  <c r="BK179" i="12"/>
  <c r="J159" i="12"/>
  <c r="J126" i="12"/>
  <c r="BK183" i="12"/>
  <c r="J152" i="12"/>
  <c r="BK90" i="13"/>
  <c r="J90" i="13"/>
  <c r="BK89" i="13"/>
  <c r="BK103" i="14"/>
  <c r="J110" i="14"/>
  <c r="BK84" i="14"/>
  <c r="J104" i="14"/>
  <c r="BK86" i="14"/>
  <c r="J93" i="14"/>
  <c r="J115" i="14"/>
  <c r="J90" i="14"/>
  <c r="BK97" i="14"/>
  <c r="BK156" i="15"/>
  <c r="J118" i="15"/>
  <c r="BK88" i="15"/>
  <c r="J151" i="15"/>
  <c r="J87" i="15"/>
  <c r="J136" i="15"/>
  <c r="BK108" i="15"/>
  <c r="BK84" i="15"/>
  <c r="BK118" i="15"/>
  <c r="J117" i="15"/>
  <c r="BK111" i="15"/>
  <c r="BK109" i="15"/>
  <c r="J106" i="15"/>
  <c r="BK105" i="15"/>
  <c r="J103" i="15"/>
  <c r="J101" i="15"/>
  <c r="J100" i="15"/>
  <c r="BK92" i="15"/>
  <c r="BK87" i="15"/>
  <c r="BK82" i="15"/>
  <c r="BK161" i="15"/>
  <c r="J156" i="15"/>
  <c r="J148" i="15"/>
  <c r="BK146" i="15"/>
  <c r="J144" i="15"/>
  <c r="BK141" i="15"/>
  <c r="J139" i="15"/>
  <c r="J135" i="15"/>
  <c r="J129" i="15"/>
  <c r="J128" i="15"/>
  <c r="BK124" i="15"/>
  <c r="BK117" i="15"/>
  <c r="BK106" i="15"/>
  <c r="J96" i="15"/>
  <c r="BK94" i="15"/>
  <c r="BK93" i="15"/>
  <c r="J83" i="15"/>
  <c r="BK154" i="15"/>
  <c r="BK153" i="15"/>
  <c r="J150" i="15"/>
  <c r="J146" i="15"/>
  <c r="BK144" i="15"/>
  <c r="BK143" i="15"/>
  <c r="BK138" i="15"/>
  <c r="BK137" i="15"/>
  <c r="BK131" i="15"/>
  <c r="BK127" i="15"/>
  <c r="J122" i="15"/>
  <c r="BK115" i="15"/>
  <c r="J112" i="15"/>
  <c r="J110" i="15"/>
  <c r="J88" i="15"/>
  <c r="J86" i="15"/>
  <c r="J85" i="15"/>
  <c r="J154" i="15"/>
  <c r="BK150" i="15"/>
  <c r="J149" i="15"/>
  <c r="BK145" i="15"/>
  <c r="J141" i="15"/>
  <c r="BK135" i="15"/>
  <c r="J132" i="15"/>
  <c r="J124" i="15"/>
  <c r="J111" i="15"/>
  <c r="J140" i="15"/>
  <c r="J119" i="15"/>
  <c r="BK98" i="15"/>
  <c r="BK209" i="16"/>
  <c r="J187" i="16"/>
  <c r="J156" i="16"/>
  <c r="BK136" i="16"/>
  <c r="BK225" i="16"/>
  <c r="J183" i="16"/>
  <c r="J159" i="16"/>
  <c r="J142" i="16"/>
  <c r="J116" i="16"/>
  <c r="J225" i="16"/>
  <c r="J192" i="16"/>
  <c r="J160" i="16"/>
  <c r="BK131" i="16"/>
  <c r="J220" i="16"/>
  <c r="BK190" i="16"/>
  <c r="BK132" i="16"/>
  <c r="BK98" i="16"/>
  <c r="BK205" i="16"/>
  <c r="J171" i="16"/>
  <c r="BK129" i="16"/>
  <c r="BK108" i="16"/>
  <c r="J227" i="16"/>
  <c r="BK164" i="16"/>
  <c r="BK140" i="16"/>
  <c r="BK118" i="16"/>
  <c r="J92" i="16"/>
  <c r="BK198" i="16"/>
  <c r="J162" i="16"/>
  <c r="BK111" i="16"/>
  <c r="BK220" i="16"/>
  <c r="BK174" i="16"/>
  <c r="BK145" i="16"/>
  <c r="J107" i="16"/>
  <c r="J242" i="17"/>
  <c r="BK148" i="17"/>
  <c r="BK104" i="17"/>
  <c r="BK89" i="17"/>
  <c r="J225" i="17"/>
  <c r="BK189" i="17"/>
  <c r="BK158" i="17"/>
  <c r="J142" i="17"/>
  <c r="BK251" i="17"/>
  <c r="BK238" i="17"/>
  <c r="BK220" i="17"/>
  <c r="BK192" i="17"/>
  <c r="BK161" i="17"/>
  <c r="J91" i="17"/>
  <c r="BK230" i="17"/>
  <c r="BK202" i="17"/>
  <c r="BK150" i="17"/>
  <c r="BK121" i="17"/>
  <c r="BK91" i="17"/>
  <c r="BK234" i="17"/>
  <c r="BK216" i="17"/>
  <c r="J165" i="17"/>
  <c r="BK127" i="17"/>
  <c r="J108" i="17"/>
  <c r="J230" i="17"/>
  <c r="J171" i="17"/>
  <c r="BK97" i="17"/>
  <c r="BK222" i="17"/>
  <c r="BK182" i="17"/>
  <c r="BK135" i="17"/>
  <c r="BK232" i="17"/>
  <c r="BK209" i="17"/>
  <c r="BK181" i="17"/>
  <c r="J155" i="17"/>
  <c r="J123" i="17"/>
  <c r="J312" i="2"/>
  <c r="J398" i="2"/>
  <c r="J548" i="2"/>
  <c r="BK232" i="2"/>
  <c r="J297" i="2"/>
  <c r="J106" i="2"/>
  <c r="J218" i="2"/>
  <c r="BK400" i="2"/>
  <c r="BK669" i="2"/>
  <c r="BK312" i="2"/>
  <c r="BK1633" i="3"/>
  <c r="BK1504" i="3"/>
  <c r="BK1358" i="3"/>
  <c r="J1202" i="3"/>
  <c r="BK866" i="3"/>
  <c r="J619" i="3"/>
  <c r="BK326" i="3"/>
  <c r="BK209" i="3"/>
  <c r="BK1567" i="3"/>
  <c r="J1358" i="3"/>
  <c r="J1272" i="3"/>
  <c r="J1191" i="3"/>
  <c r="BK909" i="3"/>
  <c r="BK864" i="3"/>
  <c r="BK732" i="3"/>
  <c r="BK377" i="3"/>
  <c r="BK1752" i="3"/>
  <c r="J1488" i="3"/>
  <c r="BK1306" i="3"/>
  <c r="BK1154" i="3"/>
  <c r="J918" i="3"/>
  <c r="BK1398" i="3"/>
  <c r="BK1204" i="3"/>
  <c r="BK720" i="3"/>
  <c r="BK541" i="3"/>
  <c r="BK119" i="3"/>
  <c r="BK1551" i="3"/>
  <c r="J1298" i="3"/>
  <c r="J1194" i="3"/>
  <c r="J1049" i="3"/>
  <c r="J877" i="3"/>
  <c r="J709" i="3"/>
  <c r="BK559" i="3"/>
  <c r="BK356" i="3"/>
  <c r="J209" i="3"/>
  <c r="BK1841" i="3"/>
  <c r="J1554" i="3"/>
  <c r="BK1194" i="3"/>
  <c r="BK821" i="3"/>
  <c r="BK624" i="3"/>
  <c r="J361" i="3"/>
  <c r="BK212" i="3"/>
  <c r="BK1693" i="3"/>
  <c r="BK1526" i="3"/>
  <c r="J1415" i="3"/>
  <c r="BK1393" i="3"/>
  <c r="J1294" i="3"/>
  <c r="J1195" i="3"/>
  <c r="J864" i="3"/>
  <c r="J429" i="3"/>
  <c r="J150" i="3"/>
  <c r="J2098" i="3"/>
  <c r="J2092" i="3"/>
  <c r="J2081" i="3"/>
  <c r="J2044" i="3"/>
  <c r="J1925" i="3"/>
  <c r="BK1861" i="3"/>
  <c r="BK1850" i="3"/>
  <c r="J1524" i="3"/>
  <c r="BK1293" i="3"/>
  <c r="J1201" i="3"/>
  <c r="BK877" i="3"/>
  <c r="BK692" i="3"/>
  <c r="BK602" i="3"/>
  <c r="J273" i="3"/>
  <c r="J160" i="3"/>
  <c r="J109" i="4"/>
  <c r="J100" i="4"/>
  <c r="J86" i="4"/>
  <c r="BK110" i="4"/>
  <c r="J94" i="4"/>
  <c r="J95" i="4"/>
  <c r="J110" i="4"/>
  <c r="BK102" i="4"/>
  <c r="J114" i="4"/>
  <c r="BK279" i="5"/>
  <c r="BK234" i="5"/>
  <c r="BK168" i="5"/>
  <c r="BK130" i="5"/>
  <c r="J316" i="5"/>
  <c r="J218" i="5"/>
  <c r="J160" i="5"/>
  <c r="J112" i="5"/>
  <c r="BK224" i="5"/>
  <c r="BK204" i="5"/>
  <c r="J170" i="5"/>
  <c r="J118" i="5"/>
  <c r="J301" i="5"/>
  <c r="BK250" i="5"/>
  <c r="BK308" i="5"/>
  <c r="J262" i="5"/>
  <c r="J216" i="5"/>
  <c r="BK190" i="5"/>
  <c r="J166" i="5"/>
  <c r="J128" i="5"/>
  <c r="J278" i="5"/>
  <c r="BK242" i="5"/>
  <c r="J154" i="5"/>
  <c r="BK132" i="5"/>
  <c r="J98" i="5"/>
  <c r="J244" i="5"/>
  <c r="J134" i="5"/>
  <c r="J100" i="5"/>
  <c r="J194" i="5"/>
  <c r="BK110" i="5"/>
  <c r="F36" i="6"/>
  <c r="BC59" i="1" s="1"/>
  <c r="J88" i="9"/>
  <c r="F34" i="10"/>
  <c r="BA63" i="1" s="1"/>
  <c r="BK91" i="11"/>
  <c r="J179" i="12"/>
  <c r="J181" i="12"/>
  <c r="BK120" i="12"/>
  <c r="J170" i="12"/>
  <c r="BK182" i="12"/>
  <c r="BK165" i="12"/>
  <c r="J137" i="12"/>
  <c r="J95" i="12"/>
  <c r="BK147" i="12"/>
  <c r="BK92" i="12"/>
  <c r="BK98" i="12"/>
  <c r="BK152" i="12"/>
  <c r="BK122" i="12"/>
  <c r="BK157" i="12"/>
  <c r="BK84" i="13"/>
  <c r="J84" i="13"/>
  <c r="J83" i="13"/>
  <c r="BK88" i="14"/>
  <c r="BK104" i="14"/>
  <c r="BK114" i="14"/>
  <c r="J102" i="14"/>
  <c r="BK83" i="14"/>
  <c r="BK107" i="14"/>
  <c r="J86" i="14"/>
  <c r="J95" i="14"/>
  <c r="BK100" i="14"/>
  <c r="BK147" i="15"/>
  <c r="BK110" i="15"/>
  <c r="J82" i="15"/>
  <c r="J142" i="15"/>
  <c r="BK86" i="15"/>
  <c r="J123" i="15"/>
  <c r="BK104" i="15"/>
  <c r="BK89" i="15"/>
  <c r="J143" i="15"/>
  <c r="BK121" i="15"/>
  <c r="J89" i="15"/>
  <c r="BK120" i="15"/>
  <c r="J104" i="15"/>
  <c r="J205" i="16"/>
  <c r="J178" i="16"/>
  <c r="J135" i="16"/>
  <c r="BK119" i="16"/>
  <c r="BK219" i="16"/>
  <c r="BK182" i="16"/>
  <c r="BK156" i="16"/>
  <c r="J130" i="16"/>
  <c r="BK105" i="16"/>
  <c r="J209" i="16"/>
  <c r="BK187" i="16"/>
  <c r="BK155" i="16"/>
  <c r="J120" i="16"/>
  <c r="J202" i="16"/>
  <c r="J155" i="16"/>
  <c r="BK121" i="16"/>
  <c r="J229" i="16"/>
  <c r="J185" i="16"/>
  <c r="BK142" i="16"/>
  <c r="J111" i="16"/>
  <c r="J233" i="16"/>
  <c r="BK197" i="16"/>
  <c r="J163" i="16"/>
  <c r="J133" i="16"/>
  <c r="J119" i="16"/>
  <c r="J100" i="16"/>
  <c r="J195" i="16"/>
  <c r="J173" i="16"/>
  <c r="J123" i="16"/>
  <c r="J216" i="16"/>
  <c r="BK171" i="16"/>
  <c r="J137" i="16"/>
  <c r="BK129" i="17"/>
  <c r="J246" i="17"/>
  <c r="J233" i="17"/>
  <c r="BK215" i="17"/>
  <c r="BK180" i="17"/>
  <c r="BK146" i="17"/>
  <c r="BK99" i="17"/>
  <c r="J238" i="17"/>
  <c r="J187" i="17"/>
  <c r="J162" i="17"/>
  <c r="J110" i="17"/>
  <c r="J249" i="17"/>
  <c r="BK233" i="17"/>
  <c r="BK168" i="17"/>
  <c r="J148" i="17"/>
  <c r="J114" i="17"/>
  <c r="BK242" i="17"/>
  <c r="J210" i="17"/>
  <c r="BK254" i="17"/>
  <c r="J209" i="17"/>
  <c r="BK179" i="17"/>
  <c r="J241" i="17"/>
  <c r="J218" i="17"/>
  <c r="J179" i="17"/>
  <c r="J146" i="17"/>
  <c r="J97" i="17"/>
  <c r="BK509" i="2"/>
  <c r="BK275" i="2"/>
  <c r="BK363" i="2"/>
  <c r="BK361" i="2"/>
  <c r="BK172" i="2"/>
  <c r="BK223" i="2"/>
  <c r="J270" i="2"/>
  <c r="J177" i="2"/>
  <c r="J265" i="2"/>
  <c r="J660" i="2"/>
  <c r="J340" i="2"/>
  <c r="J168" i="2"/>
  <c r="J1546" i="3"/>
  <c r="BK1452" i="3"/>
  <c r="J1347" i="3"/>
  <c r="J1112" i="3"/>
  <c r="BK859" i="3"/>
  <c r="J356" i="3"/>
  <c r="J153" i="3"/>
  <c r="J1526" i="3"/>
  <c r="J1344" i="3"/>
  <c r="J1223" i="3"/>
  <c r="J988" i="3"/>
  <c r="J888" i="3"/>
  <c r="BK741" i="3"/>
  <c r="J380" i="3"/>
  <c r="BK108" i="3"/>
  <c r="J1551" i="3"/>
  <c r="J1346" i="3"/>
  <c r="BK1298" i="3"/>
  <c r="J1177" i="3"/>
  <c r="BK1591" i="3"/>
  <c r="BK1285" i="3"/>
  <c r="BK760" i="3"/>
  <c r="J720" i="3"/>
  <c r="J602" i="3"/>
  <c r="BK237" i="3"/>
  <c r="J1490" i="3"/>
  <c r="J1306" i="3"/>
  <c r="BK1177" i="3"/>
  <c r="BK664" i="3"/>
  <c r="BK596" i="3"/>
  <c r="BK436" i="3"/>
  <c r="BK233" i="3"/>
  <c r="BK153" i="3"/>
  <c r="J1652" i="3"/>
  <c r="J1495" i="3"/>
  <c r="J880" i="3"/>
  <c r="BK739" i="3"/>
  <c r="BK554" i="3"/>
  <c r="BK262" i="3"/>
  <c r="J147" i="3"/>
  <c r="BK1381" i="3"/>
  <c r="BK886" i="3"/>
  <c r="BK722" i="3"/>
  <c r="J457" i="3"/>
  <c r="J415" i="3"/>
  <c r="BK191" i="3"/>
  <c r="BK2102" i="3"/>
  <c r="J2082" i="3"/>
  <c r="BK2055" i="3"/>
  <c r="BK2029" i="3"/>
  <c r="BK1925" i="3"/>
  <c r="J1870" i="3"/>
  <c r="J1791" i="3"/>
  <c r="BK1509" i="3"/>
  <c r="J1417" i="3"/>
  <c r="J1228" i="3"/>
  <c r="J1154" i="3"/>
  <c r="BK880" i="3"/>
  <c r="J703" i="3"/>
  <c r="J191" i="3"/>
  <c r="J117" i="4"/>
  <c r="J102" i="4"/>
  <c r="BK91" i="4"/>
  <c r="BK104" i="4"/>
  <c r="J115" i="4"/>
  <c r="BK109" i="4"/>
  <c r="J96" i="4"/>
  <c r="BK112" i="4"/>
  <c r="J87" i="4"/>
  <c r="BK291" i="5"/>
  <c r="BK264" i="5"/>
  <c r="BK212" i="5"/>
  <c r="J146" i="5"/>
  <c r="J106" i="5"/>
  <c r="J291" i="5"/>
  <c r="BK266" i="5"/>
  <c r="J200" i="5"/>
  <c r="BK100" i="5"/>
  <c r="J279" i="5"/>
  <c r="BK230" i="5"/>
  <c r="BK210" i="5"/>
  <c r="J120" i="5"/>
  <c r="J297" i="5"/>
  <c r="BK270" i="5"/>
  <c r="J221" i="5"/>
  <c r="J192" i="5"/>
  <c r="J162" i="5"/>
  <c r="BK272" i="5"/>
  <c r="BK236" i="5"/>
  <c r="J208" i="5"/>
  <c r="J174" i="5"/>
  <c r="BK136" i="5"/>
  <c r="J318" i="5"/>
  <c r="BK252" i="5"/>
  <c r="J188" i="5"/>
  <c r="BK144" i="5"/>
  <c r="J102" i="5"/>
  <c r="J299" i="5"/>
  <c r="BK218" i="5"/>
  <c r="BK238" i="5"/>
  <c r="BK170" i="5"/>
  <c r="J108" i="5"/>
  <c r="F34" i="6"/>
  <c r="BA59" i="1" s="1"/>
  <c r="BK92" i="9"/>
  <c r="BK93" i="11"/>
  <c r="J99" i="11"/>
  <c r="BK97" i="11"/>
  <c r="J174" i="12"/>
  <c r="J183" i="12"/>
  <c r="J141" i="12"/>
  <c r="J105" i="12"/>
  <c r="J178" i="12"/>
  <c r="J153" i="12"/>
  <c r="J98" i="12"/>
  <c r="BK163" i="12"/>
  <c r="J122" i="12"/>
  <c r="BK137" i="12"/>
  <c r="J102" i="12"/>
  <c r="BK158" i="12"/>
  <c r="J118" i="12"/>
  <c r="BK177" i="12"/>
  <c r="J147" i="12"/>
  <c r="BK86" i="13"/>
  <c r="J89" i="13"/>
  <c r="BK106" i="14"/>
  <c r="J98" i="14"/>
  <c r="J105" i="14"/>
  <c r="J85" i="14"/>
  <c r="BK102" i="14"/>
  <c r="J81" i="14"/>
  <c r="J91" i="14"/>
  <c r="J114" i="14"/>
  <c r="BK155" i="15"/>
  <c r="BK103" i="15"/>
  <c r="BK158" i="15"/>
  <c r="J115" i="15"/>
  <c r="BK134" i="15"/>
  <c r="J99" i="15"/>
  <c r="BK132" i="15"/>
  <c r="J120" i="15"/>
  <c r="BK95" i="15"/>
  <c r="J130" i="15"/>
  <c r="J109" i="15"/>
  <c r="J94" i="15"/>
  <c r="BK206" i="16"/>
  <c r="J170" i="16"/>
  <c r="BK137" i="16"/>
  <c r="BK117" i="16"/>
  <c r="J218" i="16"/>
  <c r="BK178" i="16"/>
  <c r="J151" i="16"/>
  <c r="J140" i="16"/>
  <c r="J110" i="16"/>
  <c r="BK229" i="16"/>
  <c r="J199" i="16"/>
  <c r="BK170" i="16"/>
  <c r="BK146" i="16"/>
  <c r="BK110" i="16"/>
  <c r="BK210" i="16"/>
  <c r="BK184" i="16"/>
  <c r="J139" i="16"/>
  <c r="J112" i="16"/>
  <c r="BK199" i="16"/>
  <c r="BK160" i="16"/>
  <c r="BK127" i="16"/>
  <c r="BK99" i="16"/>
  <c r="BK201" i="16"/>
  <c r="BK159" i="16"/>
  <c r="BK134" i="16"/>
  <c r="BK106" i="16"/>
  <c r="J206" i="16"/>
  <c r="J189" i="16"/>
  <c r="J129" i="16"/>
  <c r="J231" i="16"/>
  <c r="J198" i="16"/>
  <c r="J148" i="16"/>
  <c r="BK120" i="16"/>
  <c r="BK90" i="16"/>
  <c r="BK231" i="17"/>
  <c r="J188" i="17"/>
  <c r="BK119" i="17"/>
  <c r="BK102" i="17"/>
  <c r="BK243" i="17"/>
  <c r="J221" i="17"/>
  <c r="J182" i="17"/>
  <c r="BK157" i="17"/>
  <c r="J245" i="17"/>
  <c r="J224" i="17"/>
  <c r="J199" i="17"/>
  <c r="J173" i="17"/>
  <c r="BK125" i="17"/>
  <c r="J254" i="17"/>
  <c r="J229" i="17"/>
  <c r="BK195" i="17"/>
  <c r="J175" i="17"/>
  <c r="BK142" i="17"/>
  <c r="J96" i="17"/>
  <c r="J231" i="17"/>
  <c r="J180" i="17"/>
  <c r="J144" i="17"/>
  <c r="J113" i="17"/>
  <c r="J251" i="17"/>
  <c r="J215" i="17"/>
  <c r="BK123" i="17"/>
  <c r="BK253" i="17"/>
  <c r="BK200" i="17"/>
  <c r="J116" i="17"/>
  <c r="BK225" i="17"/>
  <c r="J192" i="17"/>
  <c r="J152" i="17"/>
  <c r="BK116" i="17"/>
  <c r="J424" i="2"/>
  <c r="BK314" i="2"/>
  <c r="BK101" i="2"/>
  <c r="BK297" i="2"/>
  <c r="J245" i="2"/>
  <c r="J376" i="2"/>
  <c r="BK240" i="2"/>
  <c r="BK376" i="2"/>
  <c r="J134" i="2"/>
  <c r="BK260" i="2"/>
  <c r="J669" i="2"/>
  <c r="J304" i="2"/>
  <c r="BK1769" i="3"/>
  <c r="J1473" i="3"/>
  <c r="J1351" i="3"/>
  <c r="BK1189" i="3"/>
  <c r="BK913" i="3"/>
  <c r="J760" i="3"/>
  <c r="J382" i="3"/>
  <c r="J221" i="3"/>
  <c r="BK1761" i="3"/>
  <c r="BK1495" i="3"/>
  <c r="J1307" i="3"/>
  <c r="BK1232" i="3"/>
  <c r="BK981" i="3"/>
  <c r="BK814" i="3"/>
  <c r="BK676" i="3"/>
  <c r="BK415" i="3"/>
  <c r="J240" i="3"/>
  <c r="BK1652" i="3"/>
  <c r="BK1454" i="3"/>
  <c r="BK1343" i="3"/>
  <c r="BK1270" i="3"/>
  <c r="BK1052" i="3"/>
  <c r="BK1690" i="3"/>
  <c r="BK1265" i="3"/>
  <c r="J739" i="3"/>
  <c r="BK629" i="3"/>
  <c r="J249" i="3"/>
  <c r="J1693" i="3"/>
  <c r="BK1363" i="3"/>
  <c r="BK1222" i="3"/>
  <c r="J1052" i="3"/>
  <c r="BK888" i="3"/>
  <c r="J859" i="3"/>
  <c r="J817" i="3"/>
  <c r="J741" i="3"/>
  <c r="BK619" i="3"/>
  <c r="BK457" i="3"/>
  <c r="BK240" i="3"/>
  <c r="BK160" i="3"/>
  <c r="J1671" i="3"/>
  <c r="BK1473" i="3"/>
  <c r="BK857" i="3"/>
  <c r="J643" i="3"/>
  <c r="BK480" i="3"/>
  <c r="BK249" i="3"/>
  <c r="J119" i="3"/>
  <c r="BK1671" i="3"/>
  <c r="BK1570" i="3"/>
  <c r="J1280" i="3"/>
  <c r="BK1191" i="3"/>
  <c r="J869" i="3"/>
  <c r="BK637" i="3"/>
  <c r="J436" i="3"/>
  <c r="BK257" i="3"/>
  <c r="BK2098" i="3"/>
  <c r="BK2085" i="3"/>
  <c r="BK2079" i="3"/>
  <c r="J2055" i="3"/>
  <c r="BK2003" i="3"/>
  <c r="BK1899" i="3"/>
  <c r="J1848" i="3"/>
  <c r="J1454" i="3"/>
  <c r="BK1279" i="3"/>
  <c r="BK1182" i="3"/>
  <c r="BK906" i="3"/>
  <c r="J744" i="3"/>
  <c r="J423" i="3"/>
  <c r="BK162" i="3"/>
  <c r="BK111" i="4"/>
  <c r="BK99" i="4"/>
  <c r="BK88" i="4"/>
  <c r="BK93" i="4"/>
  <c r="J85" i="4"/>
  <c r="BK90" i="4"/>
  <c r="J108" i="4"/>
  <c r="BK95" i="4"/>
  <c r="BK94" i="4"/>
  <c r="BK116" i="4"/>
  <c r="BK262" i="5"/>
  <c r="J178" i="5"/>
  <c r="J132" i="5"/>
  <c r="J306" i="5"/>
  <c r="J252" i="5"/>
  <c r="BK192" i="5"/>
  <c r="BK128" i="5"/>
  <c r="BK96" i="5"/>
  <c r="BK274" i="5"/>
  <c r="J206" i="5"/>
  <c r="BK188" i="5"/>
  <c r="J114" i="5"/>
  <c r="J303" i="5"/>
  <c r="J276" i="5"/>
  <c r="J230" i="5"/>
  <c r="BK206" i="5"/>
  <c r="J280" i="5"/>
  <c r="J238" i="5"/>
  <c r="BK186" i="5"/>
  <c r="BK160" i="5"/>
  <c r="BK98" i="5"/>
  <c r="J260" i="5"/>
  <c r="J176" i="5"/>
  <c r="BK126" i="5"/>
  <c r="BK280" i="5"/>
  <c r="J186" i="5"/>
  <c r="J124" i="5"/>
  <c r="J168" i="5"/>
  <c r="BK82" i="6"/>
  <c r="J84" i="7"/>
  <c r="J86" i="8"/>
  <c r="BK86" i="8"/>
  <c r="BK85" i="9"/>
  <c r="BK99" i="11"/>
  <c r="J89" i="11"/>
  <c r="BK181" i="12"/>
  <c r="BK184" i="12"/>
  <c r="J151" i="12"/>
  <c r="BK103" i="12"/>
  <c r="J155" i="12"/>
  <c r="J109" i="12"/>
  <c r="BK159" i="12"/>
  <c r="J107" i="12"/>
  <c r="BK118" i="12"/>
  <c r="BK168" i="12"/>
  <c r="BK139" i="12"/>
  <c r="J92" i="12"/>
  <c r="J167" i="12"/>
  <c r="J112" i="12"/>
  <c r="BK92" i="13"/>
  <c r="J91" i="13"/>
  <c r="BK105" i="14"/>
  <c r="BK115" i="14"/>
  <c r="J97" i="14"/>
  <c r="BK92" i="14"/>
  <c r="BK113" i="14"/>
  <c r="J96" i="14"/>
  <c r="J116" i="14"/>
  <c r="J108" i="14"/>
  <c r="BK87" i="14"/>
  <c r="J83" i="14"/>
  <c r="BK133" i="15"/>
  <c r="BK113" i="15"/>
  <c r="J93" i="15"/>
  <c r="BK152" i="15"/>
  <c r="J121" i="15"/>
  <c r="J152" i="15"/>
  <c r="BK100" i="15"/>
  <c r="J158" i="15"/>
  <c r="J131" i="15"/>
  <c r="J114" i="15"/>
  <c r="BK148" i="15"/>
  <c r="J107" i="15"/>
  <c r="J92" i="15"/>
  <c r="J197" i="16"/>
  <c r="BK177" i="16"/>
  <c r="J154" i="16"/>
  <c r="J134" i="16"/>
  <c r="BK115" i="16"/>
  <c r="J204" i="16"/>
  <c r="J174" i="16"/>
  <c r="BK152" i="16"/>
  <c r="BK133" i="16"/>
  <c r="J108" i="16"/>
  <c r="J212" i="16"/>
  <c r="BK196" i="16"/>
  <c r="BK169" i="16"/>
  <c r="BK128" i="16"/>
  <c r="BK233" i="16"/>
  <c r="J207" i="16"/>
  <c r="J179" i="16"/>
  <c r="J150" i="16"/>
  <c r="J115" i="16"/>
  <c r="BK216" i="16"/>
  <c r="BK189" i="16"/>
  <c r="J157" i="16"/>
  <c r="BK124" i="16"/>
  <c r="BK107" i="16"/>
  <c r="J217" i="16"/>
  <c r="J176" i="16"/>
  <c r="BK150" i="16"/>
  <c r="J128" i="16"/>
  <c r="BK101" i="16"/>
  <c r="J210" i="16"/>
  <c r="BK167" i="16"/>
  <c r="J114" i="16"/>
  <c r="BK227" i="16"/>
  <c r="J166" i="16"/>
  <c r="J99" i="16"/>
  <c r="BK258" i="17"/>
  <c r="J216" i="17"/>
  <c r="BK160" i="17"/>
  <c r="J106" i="17"/>
  <c r="BK100" i="17"/>
  <c r="BK240" i="17"/>
  <c r="J196" i="17"/>
  <c r="BK175" i="17"/>
  <c r="BK111" i="17"/>
  <c r="J243" i="17"/>
  <c r="J232" i="17"/>
  <c r="BK210" i="17"/>
  <c r="J166" i="17"/>
  <c r="J112" i="17"/>
  <c r="BK246" i="17"/>
  <c r="J220" i="17"/>
  <c r="J177" i="17"/>
  <c r="J168" i="17"/>
  <c r="BK138" i="17"/>
  <c r="BK245" i="17"/>
  <c r="J223" i="17"/>
  <c r="J183" i="17"/>
  <c r="J161" i="17"/>
  <c r="J135" i="17"/>
  <c r="BK112" i="17"/>
  <c r="BK249" i="17"/>
  <c r="J190" i="17"/>
  <c r="J136" i="17"/>
  <c r="BK95" i="17"/>
  <c r="J206" i="17"/>
  <c r="BK171" i="17"/>
  <c r="BK113" i="17"/>
  <c r="BK204" i="17"/>
  <c r="BK164" i="17"/>
  <c r="BK131" i="17"/>
  <c r="BK93" i="17"/>
  <c r="J349" i="2"/>
  <c r="BK139" i="2"/>
  <c r="J183" i="2"/>
  <c r="BK211" i="2"/>
  <c r="BK340" i="2"/>
  <c r="J354" i="2"/>
  <c r="J299" i="2"/>
  <c r="J223" i="2"/>
  <c r="BK134" i="2"/>
  <c r="BK660" i="2"/>
  <c r="BK409" i="2"/>
  <c r="J101" i="2"/>
  <c r="J1509" i="3"/>
  <c r="J1378" i="3"/>
  <c r="J1206" i="3"/>
  <c r="BK895" i="3"/>
  <c r="J664" i="3"/>
  <c r="BK361" i="3"/>
  <c r="J227" i="3"/>
  <c r="BK1750" i="3"/>
  <c r="J1537" i="3"/>
  <c r="J1286" i="3"/>
  <c r="BK1206" i="3"/>
  <c r="BK986" i="3"/>
  <c r="J854" i="3"/>
  <c r="J684" i="3"/>
  <c r="BK411" i="3"/>
  <c r="BK1839" i="3"/>
  <c r="J1452" i="3"/>
  <c r="J1314" i="3"/>
  <c r="J1220" i="3"/>
  <c r="BK1765" i="3"/>
  <c r="BK1408" i="3"/>
  <c r="BK1202" i="3"/>
  <c r="BK709" i="3"/>
  <c r="J554" i="3"/>
  <c r="J194" i="3"/>
  <c r="BK1417" i="3"/>
  <c r="BK1227" i="3"/>
  <c r="J1173" i="3"/>
  <c r="J732" i="3"/>
  <c r="BK699" i="3"/>
  <c r="J614" i="3"/>
  <c r="BK364" i="3"/>
  <c r="BK194" i="3"/>
  <c r="BK1756" i="3"/>
  <c r="BK1262" i="3"/>
  <c r="BK1060" i="3"/>
  <c r="J875" i="3"/>
  <c r="BK703" i="3"/>
  <c r="BK253" i="3"/>
  <c r="BK155" i="3"/>
  <c r="J1591" i="3"/>
  <c r="J1564" i="3"/>
  <c r="BK1424" i="3"/>
  <c r="J1363" i="3"/>
  <c r="J1293" i="3"/>
  <c r="J1227" i="3"/>
  <c r="BK768" i="3"/>
  <c r="BK459" i="3"/>
  <c r="BK418" i="3"/>
  <c r="J244" i="3"/>
  <c r="BK2100" i="3"/>
  <c r="J2094" i="3"/>
  <c r="BK2071" i="3"/>
  <c r="BK2041" i="3"/>
  <c r="J2003" i="3"/>
  <c r="BK1873" i="3"/>
  <c r="BK1854" i="3"/>
  <c r="J1769" i="3"/>
  <c r="BK1314" i="3"/>
  <c r="J1225" i="3"/>
  <c r="BK1168" i="3"/>
  <c r="BK918" i="3"/>
  <c r="BK776" i="3"/>
  <c r="J696" i="3"/>
  <c r="BK645" i="3"/>
  <c r="J113" i="3"/>
  <c r="BK108" i="4"/>
  <c r="J89" i="4"/>
  <c r="BK101" i="4"/>
  <c r="J113" i="4"/>
  <c r="BK115" i="4"/>
  <c r="J105" i="4"/>
  <c r="BK86" i="4"/>
  <c r="J91" i="4"/>
  <c r="BK283" i="5"/>
  <c r="BK248" i="5"/>
  <c r="BK219" i="5"/>
  <c r="J104" i="5"/>
  <c r="BK299" i="5"/>
  <c r="J248" i="5"/>
  <c r="BK138" i="5"/>
  <c r="BK104" i="5"/>
  <c r="J308" i="5"/>
  <c r="J242" i="5"/>
  <c r="BK214" i="5"/>
  <c r="BK140" i="5"/>
  <c r="BK293" i="5"/>
  <c r="BK254" i="5"/>
  <c r="BK220" i="5"/>
  <c r="J172" i="5"/>
  <c r="BK124" i="5"/>
  <c r="J289" i="5"/>
  <c r="BK217" i="5"/>
  <c r="J198" i="5"/>
  <c r="BK162" i="5"/>
  <c r="J92" i="5"/>
  <c r="BK301" i="5"/>
  <c r="J264" i="5"/>
  <c r="J182" i="5"/>
  <c r="J138" i="5"/>
  <c r="BK116" i="5"/>
  <c r="J93" i="5"/>
  <c r="BK198" i="5"/>
  <c r="BK158" i="5"/>
  <c r="BK196" i="5"/>
  <c r="J164" i="5"/>
  <c r="BK92" i="5"/>
  <c r="BK84" i="7"/>
  <c r="J84" i="8"/>
  <c r="J92" i="9"/>
  <c r="BK84" i="10"/>
  <c r="J91" i="11"/>
  <c r="BK95" i="11"/>
  <c r="J93" i="11"/>
  <c r="J168" i="12"/>
  <c r="BK164" i="12"/>
  <c r="BK109" i="12"/>
  <c r="J175" i="12"/>
  <c r="BK143" i="12"/>
  <c r="J96" i="12"/>
  <c r="J158" i="12"/>
  <c r="J99" i="12"/>
  <c r="J116" i="12"/>
  <c r="J169" i="12"/>
  <c r="BK130" i="12"/>
  <c r="BK102" i="12"/>
  <c r="BK175" i="12"/>
  <c r="BK145" i="12"/>
  <c r="BK91" i="13"/>
  <c r="BK88" i="13"/>
  <c r="BK98" i="14"/>
  <c r="J107" i="14"/>
  <c r="BK85" i="14"/>
  <c r="BK99" i="14"/>
  <c r="J112" i="14"/>
  <c r="J89" i="14"/>
  <c r="J103" i="14"/>
  <c r="BK82" i="14"/>
  <c r="J84" i="14"/>
  <c r="BK139" i="15"/>
  <c r="BK116" i="15"/>
  <c r="J95" i="15"/>
  <c r="BK149" i="15"/>
  <c r="J155" i="15"/>
  <c r="BK112" i="15"/>
  <c r="BK160" i="15"/>
  <c r="BK140" i="15"/>
  <c r="BK125" i="15"/>
  <c r="BK83" i="15"/>
  <c r="BK128" i="15"/>
  <c r="BK102" i="15"/>
  <c r="BK85" i="15"/>
  <c r="J191" i="16"/>
  <c r="J161" i="16"/>
  <c r="J124" i="16"/>
  <c r="J106" i="16"/>
  <c r="BK192" i="16"/>
  <c r="J177" i="16"/>
  <c r="BK148" i="16"/>
  <c r="J138" i="16"/>
  <c r="BK109" i="16"/>
  <c r="J219" i="16"/>
  <c r="J188" i="16"/>
  <c r="BK175" i="16"/>
  <c r="J152" i="16"/>
  <c r="BK125" i="16"/>
  <c r="BK218" i="16"/>
  <c r="BK188" i="16"/>
  <c r="J164" i="16"/>
  <c r="J125" i="16"/>
  <c r="J101" i="16"/>
  <c r="BK212" i="16"/>
  <c r="J175" i="16"/>
  <c r="BK151" i="16"/>
  <c r="J122" i="16"/>
  <c r="BK100" i="16"/>
  <c r="BK207" i="16"/>
  <c r="J172" i="16"/>
  <c r="J149" i="16"/>
  <c r="J126" i="16"/>
  <c r="J96" i="16"/>
  <c r="J200" i="16"/>
  <c r="BK176" i="16"/>
  <c r="J113" i="16"/>
  <c r="J201" i="16"/>
  <c r="J158" i="16"/>
  <c r="J104" i="16"/>
  <c r="BK239" i="17"/>
  <c r="J202" i="17"/>
  <c r="J158" i="17"/>
  <c r="BK118" i="17"/>
  <c r="BK244" i="17"/>
  <c r="BK212" i="17"/>
  <c r="J103" i="17"/>
  <c r="BK237" i="17"/>
  <c r="BK218" i="17"/>
  <c r="BK190" i="17"/>
  <c r="BK162" i="17"/>
  <c r="J89" i="17"/>
  <c r="BK227" i="17"/>
  <c r="BK188" i="17"/>
  <c r="BK173" i="17"/>
  <c r="BK144" i="17"/>
  <c r="J100" i="17"/>
  <c r="J240" i="17"/>
  <c r="J217" i="17"/>
  <c r="J157" i="17"/>
  <c r="J129" i="17"/>
  <c r="BK117" i="17"/>
  <c r="J95" i="17"/>
  <c r="BK221" i="17"/>
  <c r="BK163" i="17"/>
  <c r="BK101" i="17"/>
  <c r="J235" i="17"/>
  <c r="BK191" i="17"/>
  <c r="BK165" i="17"/>
  <c r="BK226" i="17"/>
  <c r="BK196" i="17"/>
  <c r="BK140" i="17"/>
  <c r="BK114" i="17"/>
  <c r="BK374" i="2"/>
  <c r="BK177" i="2"/>
  <c r="J361" i="2"/>
  <c r="BK265" i="2"/>
  <c r="J139" i="2"/>
  <c r="BK245" i="2"/>
  <c r="J275" i="2"/>
  <c r="BK294" i="2"/>
  <c r="J211" i="2"/>
  <c r="BK218" i="2"/>
  <c r="BK537" i="2"/>
  <c r="BK270" i="2"/>
  <c r="J1690" i="3"/>
  <c r="BK1511" i="3"/>
  <c r="J1381" i="3"/>
  <c r="BK1308" i="3"/>
  <c r="BK1136" i="3"/>
  <c r="J699" i="3"/>
  <c r="J588" i="3"/>
  <c r="J233" i="3"/>
  <c r="BK150" i="3"/>
  <c r="BK1554" i="3"/>
  <c r="BK1415" i="3"/>
  <c r="J1279" i="3"/>
  <c r="J1198" i="3"/>
  <c r="BK784" i="3"/>
  <c r="J559" i="3"/>
  <c r="J353" i="3"/>
  <c r="BK1615" i="3"/>
  <c r="BK1420" i="3"/>
  <c r="J1308" i="3"/>
  <c r="J1126" i="3"/>
  <c r="J897" i="3"/>
  <c r="J1511" i="3"/>
  <c r="BK1260" i="3"/>
  <c r="BK688" i="3"/>
  <c r="BK544" i="3"/>
  <c r="BK353" i="3"/>
  <c r="J1615" i="3"/>
  <c r="BK1344" i="3"/>
  <c r="BK1112" i="3"/>
  <c r="J906" i="3"/>
  <c r="BK869" i="3"/>
  <c r="J852" i="3"/>
  <c r="J725" i="3"/>
  <c r="J692" i="3"/>
  <c r="BK299" i="3"/>
  <c r="J162" i="3"/>
  <c r="BK1789" i="3"/>
  <c r="J1504" i="3"/>
  <c r="J1337" i="3"/>
  <c r="J1204" i="3"/>
  <c r="BK607" i="3"/>
  <c r="J459" i="3"/>
  <c r="BK1524" i="3"/>
  <c r="BK1351" i="3"/>
  <c r="BK1272" i="3"/>
  <c r="BK1184" i="3"/>
  <c r="J624" i="3"/>
  <c r="J326" i="3"/>
  <c r="BK147" i="3"/>
  <c r="J2100" i="3"/>
  <c r="BK2092" i="3"/>
  <c r="BK2082" i="3"/>
  <c r="J2071" i="3"/>
  <c r="J1951" i="3"/>
  <c r="J1873" i="3"/>
  <c r="BK1856" i="3"/>
  <c r="BK1848" i="3"/>
  <c r="BK1596" i="3"/>
  <c r="BK1422" i="3"/>
  <c r="BK1195" i="3"/>
  <c r="J976" i="3"/>
  <c r="BK852" i="3"/>
  <c r="J676" i="3"/>
  <c r="J541" i="3"/>
  <c r="BK227" i="3"/>
  <c r="J104" i="4"/>
  <c r="BK96" i="4"/>
  <c r="J111" i="4"/>
  <c r="J116" i="4"/>
  <c r="BK100" i="4"/>
  <c r="BK97" i="4"/>
  <c r="BK84" i="4"/>
  <c r="BK106" i="4"/>
  <c r="BK117" i="4"/>
  <c r="J293" i="5"/>
  <c r="J258" i="5"/>
  <c r="BK221" i="5"/>
  <c r="BK148" i="5"/>
  <c r="BK312" i="5"/>
  <c r="J272" i="5"/>
  <c r="J236" i="5"/>
  <c r="J126" i="5"/>
  <c r="BK318" i="5"/>
  <c r="BK287" i="5"/>
  <c r="J219" i="5"/>
  <c r="J190" i="5"/>
  <c r="BK310" i="5"/>
  <c r="BK226" i="5"/>
  <c r="BK180" i="5"/>
  <c r="BK146" i="5"/>
  <c r="J87" i="5"/>
  <c r="BK285" i="5"/>
  <c r="J250" i="5"/>
  <c r="J180" i="5"/>
  <c r="J130" i="5"/>
  <c r="J314" i="5"/>
  <c r="J270" i="5"/>
  <c r="BK256" i="5"/>
  <c r="J226" i="5"/>
  <c r="J140" i="5"/>
  <c r="BK108" i="5"/>
  <c r="J274" i="5"/>
  <c r="BK184" i="5"/>
  <c r="BK142" i="5"/>
  <c r="BK232" i="5"/>
  <c r="BK152" i="5"/>
  <c r="BK90" i="9"/>
  <c r="F37" i="10"/>
  <c r="BD63" i="1" s="1"/>
  <c r="BK169" i="12"/>
  <c r="J157" i="12"/>
  <c r="J145" i="12"/>
  <c r="J128" i="12"/>
  <c r="J114" i="12"/>
  <c r="BK108" i="12"/>
  <c r="BK97" i="12"/>
  <c r="BK167" i="12"/>
  <c r="BK114" i="12"/>
  <c r="J143" i="12"/>
  <c r="BK101" i="12"/>
  <c r="BK172" i="12"/>
  <c r="J139" i="12"/>
  <c r="J106" i="12"/>
  <c r="J154" i="12"/>
  <c r="BK126" i="12"/>
  <c r="BK155" i="12"/>
  <c r="BK107" i="12"/>
  <c r="BK170" i="12"/>
  <c r="BK150" i="12"/>
  <c r="J97" i="12"/>
  <c r="J171" i="12"/>
  <c r="J133" i="12"/>
  <c r="J87" i="13"/>
  <c r="J92" i="13"/>
  <c r="BK108" i="14"/>
  <c r="J87" i="14"/>
  <c r="J92" i="14"/>
  <c r="BK91" i="14"/>
  <c r="BK111" i="14"/>
  <c r="BK94" i="14"/>
  <c r="BK96" i="14"/>
  <c r="J80" i="14"/>
  <c r="J82" i="14"/>
  <c r="BK129" i="15"/>
  <c r="BK91" i="15"/>
  <c r="J133" i="15"/>
  <c r="BK157" i="15"/>
  <c r="BK107" i="15"/>
  <c r="J157" i="15"/>
  <c r="J138" i="15"/>
  <c r="J126" i="15"/>
  <c r="BK99" i="15"/>
  <c r="J137" i="15"/>
  <c r="J108" i="15"/>
  <c r="J97" i="15"/>
  <c r="J215" i="16"/>
  <c r="BK185" i="16"/>
  <c r="BK165" i="16"/>
  <c r="BK144" i="16"/>
  <c r="J103" i="16"/>
  <c r="BK217" i="16"/>
  <c r="BK173" i="16"/>
  <c r="J146" i="16"/>
  <c r="BK114" i="16"/>
  <c r="BK232" i="16"/>
  <c r="BK202" i="16"/>
  <c r="BK181" i="16"/>
  <c r="J145" i="16"/>
  <c r="J117" i="16"/>
  <c r="J211" i="16"/>
  <c r="BK183" i="16"/>
  <c r="BK138" i="16"/>
  <c r="J90" i="16"/>
  <c r="BK194" i="16"/>
  <c r="J167" i="16"/>
  <c r="BK141" i="16"/>
  <c r="BK103" i="16"/>
  <c r="BK204" i="16"/>
  <c r="J165" i="16"/>
  <c r="J141" i="16"/>
  <c r="BK104" i="16"/>
  <c r="BK211" i="16"/>
  <c r="J194" i="16"/>
  <c r="BK172" i="16"/>
  <c r="J98" i="16"/>
  <c r="BK213" i="16"/>
  <c r="BK123" i="16"/>
  <c r="BK94" i="16"/>
  <c r="J234" i="17"/>
  <c r="BK199" i="17"/>
  <c r="J400" i="2"/>
  <c r="BK307" i="2"/>
  <c r="J537" i="2"/>
  <c r="J409" i="2"/>
  <c r="J172" i="2"/>
  <c r="BK354" i="2"/>
  <c r="J98" i="2"/>
  <c r="BK302" i="2"/>
  <c r="J232" i="2"/>
  <c r="BK331" i="2"/>
  <c r="AS54" i="1"/>
  <c r="BK1332" i="3"/>
  <c r="J1182" i="3"/>
  <c r="J886" i="3"/>
  <c r="J629" i="3"/>
  <c r="BK382" i="3"/>
  <c r="BK157" i="3"/>
  <c r="BK1587" i="3"/>
  <c r="BK1347" i="3"/>
  <c r="BK1228" i="3"/>
  <c r="J1136" i="3"/>
  <c r="J866" i="3"/>
  <c r="J690" i="3"/>
  <c r="J418" i="3"/>
  <c r="BK198" i="3"/>
  <c r="BK1593" i="3"/>
  <c r="J1341" i="3"/>
  <c r="BK1280" i="3"/>
  <c r="BK1094" i="3"/>
  <c r="J1752" i="3"/>
  <c r="J1420" i="3"/>
  <c r="BK1230" i="3"/>
  <c r="BK690" i="3"/>
  <c r="BK423" i="3"/>
  <c r="BK216" i="3"/>
  <c r="BK1346" i="3"/>
  <c r="J1196" i="3"/>
  <c r="BK1057" i="3"/>
  <c r="J768" i="3"/>
  <c r="J688" i="3"/>
  <c r="BK600" i="3"/>
  <c r="J262" i="3"/>
  <c r="J1527" i="3"/>
  <c r="J1343" i="3"/>
  <c r="J1222" i="3"/>
  <c r="BK976" i="3"/>
  <c r="J722" i="3"/>
  <c r="J544" i="3"/>
  <c r="J1839" i="3"/>
  <c r="BK1341" i="3"/>
  <c r="J1270" i="3"/>
  <c r="J1168" i="3"/>
  <c r="BK854" i="3"/>
  <c r="BK614" i="3"/>
  <c r="J198" i="3"/>
  <c r="J2102" i="3"/>
  <c r="BK2094" i="3"/>
  <c r="BK2081" i="3"/>
  <c r="J2068" i="3"/>
  <c r="J2041" i="3"/>
  <c r="BK1977" i="3"/>
  <c r="J1854" i="3"/>
  <c r="J1841" i="3"/>
  <c r="J1424" i="3"/>
  <c r="J1285" i="3"/>
  <c r="BK1196" i="3"/>
  <c r="J1057" i="3"/>
  <c r="BK684" i="3"/>
  <c r="J364" i="3"/>
  <c r="J155" i="3"/>
  <c r="BK107" i="4"/>
  <c r="BK87" i="4"/>
  <c r="BK92" i="4"/>
  <c r="J97" i="4"/>
  <c r="BK114" i="4"/>
  <c r="J92" i="4"/>
  <c r="J112" i="4"/>
  <c r="J254" i="5"/>
  <c r="BK122" i="5"/>
  <c r="BK314" i="5"/>
  <c r="J283" i="5"/>
  <c r="J204" i="5"/>
  <c r="BK154" i="5"/>
  <c r="J295" i="5"/>
  <c r="J234" i="5"/>
  <c r="BK202" i="5"/>
  <c r="BK178" i="5"/>
  <c r="J94" i="5"/>
  <c r="BK281" i="5"/>
  <c r="BK244" i="5"/>
  <c r="BK303" i="5"/>
  <c r="J281" i="5"/>
  <c r="BK222" i="5"/>
  <c r="BK164" i="5"/>
  <c r="BK102" i="5"/>
  <c r="J310" i="5"/>
  <c r="BK246" i="5"/>
  <c r="J202" i="5"/>
  <c r="BK120" i="5"/>
  <c r="J96" i="5"/>
  <c r="BK228" i="5"/>
  <c r="BK174" i="5"/>
  <c r="J148" i="5"/>
  <c r="BK94" i="5"/>
  <c r="BK85" i="7"/>
  <c r="BK85" i="8"/>
  <c r="J85" i="8"/>
  <c r="J85" i="9"/>
  <c r="F35" i="10"/>
  <c r="BB63" i="1"/>
  <c r="BK89" i="11"/>
  <c r="J166" i="12"/>
  <c r="BK162" i="12"/>
  <c r="BK156" i="12"/>
  <c r="J135" i="12"/>
  <c r="BK124" i="12"/>
  <c r="BK112" i="12"/>
  <c r="BK105" i="12"/>
  <c r="BK178" i="12"/>
  <c r="BK141" i="12"/>
  <c r="BK174" i="12"/>
  <c r="BK133" i="12"/>
  <c r="J160" i="12"/>
  <c r="J113" i="12"/>
  <c r="J94" i="12"/>
  <c r="BK153" i="12"/>
  <c r="BK94" i="12"/>
  <c r="BK99" i="12"/>
  <c r="J163" i="12"/>
  <c r="J124" i="12"/>
  <c r="J184" i="12"/>
  <c r="BK166" i="12"/>
  <c r="BK106" i="12"/>
  <c r="BK83" i="13"/>
  <c r="J88" i="13"/>
  <c r="J111" i="14"/>
  <c r="BK112" i="14"/>
  <c r="J94" i="14"/>
  <c r="J113" i="14"/>
  <c r="BK89" i="14"/>
  <c r="BK109" i="14"/>
  <c r="BK90" i="14"/>
  <c r="J109" i="14"/>
  <c r="BK116" i="14"/>
  <c r="J99" i="14"/>
  <c r="BK130" i="15"/>
  <c r="J102" i="15"/>
  <c r="J153" i="15"/>
  <c r="BK122" i="15"/>
  <c r="J161" i="15"/>
  <c r="BK119" i="15"/>
  <c r="J98" i="15"/>
  <c r="BK151" i="15"/>
  <c r="BK126" i="15"/>
  <c r="J105" i="15"/>
  <c r="J145" i="15"/>
  <c r="BK123" i="15"/>
  <c r="BK96" i="15"/>
  <c r="J213" i="16"/>
  <c r="BK193" i="16"/>
  <c r="J168" i="16"/>
  <c r="BK149" i="16"/>
  <c r="J118" i="16"/>
  <c r="J222" i="16"/>
  <c r="BK163" i="16"/>
  <c r="J136" i="16"/>
  <c r="BK88" i="16"/>
  <c r="BK203" i="16"/>
  <c r="BK157" i="16"/>
  <c r="BK126" i="16"/>
  <c r="J232" i="16"/>
  <c r="J196" i="16"/>
  <c r="J169" i="16"/>
  <c r="J153" i="16"/>
  <c r="J105" i="16"/>
  <c r="BK222" i="16"/>
  <c r="J184" i="16"/>
  <c r="BK154" i="16"/>
  <c r="BK116" i="16"/>
  <c r="BK102" i="16"/>
  <c r="J223" i="16"/>
  <c r="BK179" i="16"/>
  <c r="BK158" i="16"/>
  <c r="J132" i="16"/>
  <c r="J88" i="16"/>
  <c r="J181" i="16"/>
  <c r="BK139" i="16"/>
  <c r="J94" i="16"/>
  <c r="J182" i="16"/>
  <c r="BK147" i="16"/>
  <c r="BK113" i="16"/>
  <c r="BK206" i="17"/>
  <c r="J127" i="17"/>
  <c r="BK103" i="17"/>
  <c r="J253" i="17"/>
  <c r="J237" i="17"/>
  <c r="J195" i="17"/>
  <c r="J160" i="17"/>
  <c r="BK155" i="17"/>
  <c r="BK241" i="17"/>
  <c r="J204" i="17"/>
  <c r="J150" i="17"/>
  <c r="BK110" i="17"/>
  <c r="J244" i="17"/>
  <c r="J226" i="17"/>
  <c r="J191" i="17"/>
  <c r="BK166" i="17"/>
  <c r="BK106" i="17"/>
  <c r="J222" i="17"/>
  <c r="BK152" i="17"/>
  <c r="J125" i="17"/>
  <c r="J101" i="17"/>
  <c r="BK228" i="17"/>
  <c r="J138" i="17"/>
  <c r="BK96" i="17"/>
  <c r="J228" i="17"/>
  <c r="J189" i="17"/>
  <c r="J119" i="17"/>
  <c r="J227" i="17"/>
  <c r="J200" i="17"/>
  <c r="BK167" i="17"/>
  <c r="BK133" i="17"/>
  <c r="BK108" i="17"/>
  <c r="J363" i="2"/>
  <c r="J302" i="2"/>
  <c r="BK304" i="2"/>
  <c r="J331" i="2"/>
  <c r="J374" i="2"/>
  <c r="J294" i="2"/>
  <c r="J307" i="2"/>
  <c r="BK349" i="2"/>
  <c r="J240" i="2"/>
  <c r="BK398" i="2"/>
  <c r="BK98" i="2"/>
  <c r="J509" i="2"/>
  <c r="BK299" i="2"/>
  <c r="J1593" i="3"/>
  <c r="BK1488" i="3"/>
  <c r="BK1286" i="3"/>
  <c r="BK1049" i="3"/>
  <c r="BK696" i="3"/>
  <c r="BK549" i="3"/>
  <c r="J253" i="3"/>
  <c r="J1789" i="3"/>
  <c r="BK1527" i="3"/>
  <c r="BK1316" i="3"/>
  <c r="J1265" i="3"/>
  <c r="J1184" i="3"/>
  <c r="J895" i="3"/>
  <c r="BK817" i="3"/>
  <c r="BK643" i="3"/>
  <c r="BK374" i="3"/>
  <c r="J1570" i="3"/>
  <c r="BK1378" i="3"/>
  <c r="J1303" i="3"/>
  <c r="J1189" i="3"/>
  <c r="J981" i="3"/>
  <c r="J1750" i="3"/>
  <c r="BK1360" i="3"/>
  <c r="BK1201" i="3"/>
  <c r="J607" i="3"/>
  <c r="J1756" i="3"/>
  <c r="BK1546" i="3"/>
  <c r="BK1325" i="3"/>
  <c r="BK1198" i="3"/>
  <c r="BK1055" i="3"/>
  <c r="J715" i="3"/>
  <c r="J637" i="3"/>
  <c r="J480" i="3"/>
  <c r="J257" i="3"/>
  <c r="J1765" i="3"/>
  <c r="J1514" i="3"/>
  <c r="J1055" i="3"/>
  <c r="J814" i="3"/>
  <c r="BK670" i="3"/>
  <c r="J299" i="3"/>
  <c r="BK221" i="3"/>
  <c r="J1761" i="3"/>
  <c r="J1596" i="3"/>
  <c r="BK1490" i="3"/>
  <c r="J1398" i="3"/>
  <c r="J1325" i="3"/>
  <c r="BK1225" i="3"/>
  <c r="J1060" i="3"/>
  <c r="BK752" i="3"/>
  <c r="J374" i="3"/>
  <c r="J157" i="3"/>
  <c r="J2096" i="3"/>
  <c r="J2085" i="3"/>
  <c r="BK2068" i="3"/>
  <c r="J1977" i="3"/>
  <c r="J1899" i="3"/>
  <c r="J1861" i="3"/>
  <c r="J1850" i="3"/>
  <c r="BK1564" i="3"/>
  <c r="J1316" i="3"/>
  <c r="BK1223" i="3"/>
  <c r="J909" i="3"/>
  <c r="J752" i="3"/>
  <c r="J670" i="3"/>
  <c r="BK429" i="3"/>
  <c r="J216" i="3"/>
  <c r="BK113" i="4"/>
  <c r="BK85" i="4"/>
  <c r="J84" i="4"/>
  <c r="BK105" i="4"/>
  <c r="J101" i="4"/>
  <c r="J88" i="4"/>
  <c r="J106" i="4"/>
  <c r="BK89" i="4"/>
  <c r="J107" i="4"/>
  <c r="BK276" i="5"/>
  <c r="J224" i="5"/>
  <c r="BK112" i="5"/>
  <c r="BK289" i="5"/>
  <c r="J232" i="5"/>
  <c r="J184" i="5"/>
  <c r="J312" i="5"/>
  <c r="BK258" i="5"/>
  <c r="J217" i="5"/>
  <c r="J196" i="5"/>
  <c r="J156" i="5"/>
  <c r="J116" i="5"/>
  <c r="BK306" i="5"/>
  <c r="BK200" i="5"/>
  <c r="BK156" i="5"/>
  <c r="BK88" i="5"/>
  <c r="J287" i="5"/>
  <c r="BK260" i="5"/>
  <c r="J212" i="5"/>
  <c r="J144" i="5"/>
  <c r="BK93" i="5"/>
  <c r="BK297" i="5"/>
  <c r="BK268" i="5"/>
  <c r="J228" i="5"/>
  <c r="BK166" i="5"/>
  <c r="BK90" i="5"/>
  <c r="J220" i="5"/>
  <c r="BK172" i="5"/>
  <c r="BK114" i="5"/>
  <c r="BK208" i="5"/>
  <c r="J158" i="5"/>
  <c r="J85" i="7"/>
  <c r="BK84" i="8"/>
  <c r="J90" i="9"/>
  <c r="J84" i="10"/>
  <c r="J97" i="11"/>
  <c r="J95" i="11"/>
  <c r="J100" i="11"/>
  <c r="J162" i="12"/>
  <c r="BK113" i="12"/>
  <c r="BK154" i="12"/>
  <c r="BK128" i="12"/>
  <c r="BK95" i="12"/>
  <c r="BK171" i="12"/>
  <c r="BK110" i="12"/>
  <c r="J164" i="12"/>
  <c r="J110" i="12"/>
  <c r="J120" i="12"/>
  <c r="J177" i="12"/>
  <c r="BK151" i="12"/>
  <c r="J103" i="12"/>
  <c r="J165" i="12"/>
  <c r="BK116" i="12"/>
  <c r="J86" i="13"/>
  <c r="BK87" i="13"/>
  <c r="J100" i="14"/>
  <c r="J106" i="14"/>
  <c r="BK80" i="14"/>
  <c r="BK101" i="14"/>
  <c r="BK81" i="14"/>
  <c r="BK95" i="14"/>
  <c r="BK110" i="14"/>
  <c r="J88" i="14"/>
  <c r="J101" i="14"/>
  <c r="BK93" i="14"/>
  <c r="BK142" i="15"/>
  <c r="J127" i="15"/>
  <c r="J160" i="15"/>
  <c r="J125" i="15"/>
  <c r="J84" i="15"/>
  <c r="BK114" i="15"/>
  <c r="J91" i="15"/>
  <c r="J147" i="15"/>
  <c r="J134" i="15"/>
  <c r="J116" i="15"/>
  <c r="BK97" i="15"/>
  <c r="BK136" i="15"/>
  <c r="J113" i="15"/>
  <c r="BK101" i="15"/>
  <c r="BK231" i="16"/>
  <c r="J180" i="16"/>
  <c r="BK153" i="16"/>
  <c r="J121" i="16"/>
  <c r="BK92" i="16"/>
  <c r="J190" i="16"/>
  <c r="BK168" i="16"/>
  <c r="BK143" i="16"/>
  <c r="J131" i="16"/>
  <c r="J95" i="16"/>
  <c r="BK200" i="16"/>
  <c r="BK166" i="16"/>
  <c r="BK122" i="16"/>
  <c r="BK195" i="16"/>
  <c r="BK161" i="16"/>
  <c r="J147" i="16"/>
  <c r="J102" i="16"/>
  <c r="BK215" i="16"/>
  <c r="BK180" i="16"/>
  <c r="J143" i="16"/>
  <c r="J109" i="16"/>
  <c r="BK96" i="16"/>
  <c r="BK191" i="16"/>
  <c r="BK162" i="16"/>
  <c r="BK135" i="16"/>
  <c r="J127" i="16"/>
  <c r="J203" i="16"/>
  <c r="J193" i="16"/>
  <c r="J144" i="16"/>
  <c r="BK112" i="16"/>
  <c r="BK223" i="16"/>
  <c r="BK130" i="16"/>
  <c r="BK95" i="16"/>
  <c r="J257" i="17"/>
  <c r="BK219" i="17"/>
  <c r="J133" i="17"/>
  <c r="J111" i="17"/>
  <c r="BK257" i="17"/>
  <c r="J239" i="17"/>
  <c r="BK224" i="17"/>
  <c r="BK183" i="17"/>
  <c r="J167" i="17"/>
  <c r="J117" i="17"/>
  <c r="J236" i="17"/>
  <c r="BK217" i="17"/>
  <c r="J186" i="17"/>
  <c r="BK136" i="17"/>
  <c r="J258" i="17"/>
  <c r="BK235" i="17"/>
  <c r="J219" i="17"/>
  <c r="J181" i="17"/>
  <c r="J163" i="17"/>
  <c r="J131" i="17"/>
  <c r="J93" i="17"/>
  <c r="BK236" i="17"/>
  <c r="BK187" i="17"/>
  <c r="J164" i="17"/>
  <c r="J140" i="17"/>
  <c r="J121" i="17"/>
  <c r="J104" i="17"/>
  <c r="BK229" i="17"/>
  <c r="BK159" i="17"/>
  <c r="J99" i="17"/>
  <c r="J212" i="17"/>
  <c r="BK177" i="17"/>
  <c r="J102" i="17"/>
  <c r="BK223" i="17"/>
  <c r="BK186" i="17"/>
  <c r="J159" i="17"/>
  <c r="J118" i="17"/>
  <c r="T83" i="9" l="1"/>
  <c r="BK193" i="3"/>
  <c r="J193" i="3" s="1"/>
  <c r="J62" i="3" s="1"/>
  <c r="BK373" i="3"/>
  <c r="J373" i="3"/>
  <c r="J63" i="3"/>
  <c r="BK714" i="3"/>
  <c r="J714" i="3" s="1"/>
  <c r="J67" i="3" s="1"/>
  <c r="R820" i="3"/>
  <c r="R868" i="3"/>
  <c r="R879" i="3"/>
  <c r="R912" i="3"/>
  <c r="BK1051" i="3"/>
  <c r="J1051" i="3"/>
  <c r="J75" i="3"/>
  <c r="P1264" i="3"/>
  <c r="BK1513" i="3"/>
  <c r="J1513" i="3"/>
  <c r="J79" i="3" s="1"/>
  <c r="P1595" i="3"/>
  <c r="P1692" i="3"/>
  <c r="R2084" i="3"/>
  <c r="T83" i="4"/>
  <c r="T98" i="4"/>
  <c r="P95" i="5"/>
  <c r="BK288" i="5"/>
  <c r="J288" i="5" s="1"/>
  <c r="J63" i="5" s="1"/>
  <c r="R305" i="5"/>
  <c r="P83" i="8"/>
  <c r="P82" i="8" s="1"/>
  <c r="P81" i="8" s="1"/>
  <c r="AU61" i="1" s="1"/>
  <c r="T98" i="11"/>
  <c r="T87" i="11"/>
  <c r="T86" i="11" s="1"/>
  <c r="BK91" i="12"/>
  <c r="J91" i="12" s="1"/>
  <c r="J61" i="12" s="1"/>
  <c r="P104" i="12"/>
  <c r="R132" i="12"/>
  <c r="T176" i="12"/>
  <c r="T85" i="13"/>
  <c r="R81" i="15"/>
  <c r="R80" i="15"/>
  <c r="T89" i="16"/>
  <c r="T186" i="16"/>
  <c r="T230" i="16"/>
  <c r="P115" i="17"/>
  <c r="T100" i="2"/>
  <c r="BK408" i="2"/>
  <c r="J408" i="2"/>
  <c r="J71" i="2"/>
  <c r="T193" i="3"/>
  <c r="T373" i="3"/>
  <c r="BK691" i="3"/>
  <c r="J691" i="3"/>
  <c r="J66" i="3" s="1"/>
  <c r="T691" i="3"/>
  <c r="P868" i="3"/>
  <c r="P879" i="3"/>
  <c r="BK912" i="3"/>
  <c r="J912" i="3" s="1"/>
  <c r="J74" i="3" s="1"/>
  <c r="BK1264" i="3"/>
  <c r="J1264" i="3"/>
  <c r="J77" i="3" s="1"/>
  <c r="T86" i="5"/>
  <c r="R257" i="5"/>
  <c r="BK311" i="5"/>
  <c r="J311" i="5"/>
  <c r="J65" i="5" s="1"/>
  <c r="T83" i="7"/>
  <c r="T82" i="7"/>
  <c r="T81" i="7" s="1"/>
  <c r="BK100" i="12"/>
  <c r="J100" i="12"/>
  <c r="J62" i="12"/>
  <c r="T104" i="12"/>
  <c r="P132" i="12"/>
  <c r="BK173" i="12"/>
  <c r="J173" i="12" s="1"/>
  <c r="J68" i="12" s="1"/>
  <c r="R85" i="13"/>
  <c r="T81" i="15"/>
  <c r="T80" i="15"/>
  <c r="R89" i="16"/>
  <c r="R186" i="16"/>
  <c r="P230" i="16"/>
  <c r="P90" i="17"/>
  <c r="P87" i="17" s="1"/>
  <c r="AU70" i="1" s="1"/>
  <c r="BK170" i="17"/>
  <c r="J170" i="17" s="1"/>
  <c r="J63" i="17" s="1"/>
  <c r="P107" i="3"/>
  <c r="T428" i="3"/>
  <c r="BK820" i="3"/>
  <c r="J820" i="3" s="1"/>
  <c r="J70" i="3" s="1"/>
  <c r="T820" i="3"/>
  <c r="BK879" i="3"/>
  <c r="J879" i="3" s="1"/>
  <c r="J72" i="3" s="1"/>
  <c r="T1059" i="3"/>
  <c r="T1264" i="3"/>
  <c r="P1513" i="3"/>
  <c r="T1595" i="3"/>
  <c r="T1872" i="3"/>
  <c r="BK2084" i="3"/>
  <c r="J2084" i="3" s="1"/>
  <c r="J85" i="3" s="1"/>
  <c r="BK83" i="4"/>
  <c r="BK98" i="4"/>
  <c r="J98" i="4" s="1"/>
  <c r="J61" i="4" s="1"/>
  <c r="R98" i="4"/>
  <c r="R95" i="5"/>
  <c r="R288" i="5"/>
  <c r="R311" i="5"/>
  <c r="T100" i="12"/>
  <c r="R115" i="12"/>
  <c r="R149" i="12"/>
  <c r="R173" i="12"/>
  <c r="R161" i="12"/>
  <c r="BK82" i="13"/>
  <c r="J82" i="13" s="1"/>
  <c r="J60" i="13" s="1"/>
  <c r="R79" i="14"/>
  <c r="BK89" i="16"/>
  <c r="J89" i="16" s="1"/>
  <c r="J61" i="16" s="1"/>
  <c r="BK186" i="16"/>
  <c r="J186" i="16" s="1"/>
  <c r="J63" i="16" s="1"/>
  <c r="BK221" i="16"/>
  <c r="J221" i="16"/>
  <c r="J65" i="16"/>
  <c r="P208" i="17"/>
  <c r="BK100" i="2"/>
  <c r="R296" i="2"/>
  <c r="P353" i="2"/>
  <c r="T353" i="2"/>
  <c r="BK397" i="2"/>
  <c r="J397" i="2"/>
  <c r="J70" i="2" s="1"/>
  <c r="R397" i="2"/>
  <c r="T397" i="2"/>
  <c r="BK107" i="3"/>
  <c r="P428" i="3"/>
  <c r="P714" i="3"/>
  <c r="P1059" i="3"/>
  <c r="T1380" i="3"/>
  <c r="R1595" i="3"/>
  <c r="BK1872" i="3"/>
  <c r="J1872" i="3" s="1"/>
  <c r="J82" i="3" s="1"/>
  <c r="P2084" i="3"/>
  <c r="R103" i="4"/>
  <c r="T95" i="5"/>
  <c r="T288" i="5"/>
  <c r="T311" i="5"/>
  <c r="R83" i="7"/>
  <c r="R82" i="7"/>
  <c r="R81" i="7"/>
  <c r="P98" i="11"/>
  <c r="P87" i="11"/>
  <c r="P86" i="11" s="1"/>
  <c r="AU64" i="1" s="1"/>
  <c r="R100" i="12"/>
  <c r="BK115" i="12"/>
  <c r="J115" i="12"/>
  <c r="J64" i="12"/>
  <c r="T132" i="12"/>
  <c r="R176" i="12"/>
  <c r="R82" i="13"/>
  <c r="R81" i="13"/>
  <c r="T97" i="16"/>
  <c r="R208" i="16"/>
  <c r="T221" i="16"/>
  <c r="T90" i="17"/>
  <c r="T87" i="17" s="1"/>
  <c r="P170" i="17"/>
  <c r="BK208" i="17"/>
  <c r="J208" i="17"/>
  <c r="J64" i="17"/>
  <c r="R208" i="17"/>
  <c r="R100" i="2"/>
  <c r="R96" i="2"/>
  <c r="R353" i="2"/>
  <c r="P397" i="2"/>
  <c r="T107" i="3"/>
  <c r="T106" i="3"/>
  <c r="R428" i="3"/>
  <c r="T714" i="3"/>
  <c r="BK1059" i="3"/>
  <c r="J1059" i="3" s="1"/>
  <c r="J76" i="3" s="1"/>
  <c r="R1380" i="3"/>
  <c r="T1513" i="3"/>
  <c r="T1692" i="3"/>
  <c r="T2084" i="3"/>
  <c r="P83" i="4"/>
  <c r="P98" i="4"/>
  <c r="BK95" i="5"/>
  <c r="J95" i="5" s="1"/>
  <c r="J61" i="5" s="1"/>
  <c r="P288" i="5"/>
  <c r="P311" i="5"/>
  <c r="BK83" i="7"/>
  <c r="J83" i="7" s="1"/>
  <c r="J61" i="7" s="1"/>
  <c r="R98" i="11"/>
  <c r="R87" i="11" s="1"/>
  <c r="R86" i="11" s="1"/>
  <c r="T91" i="12"/>
  <c r="T90" i="12"/>
  <c r="R104" i="12"/>
  <c r="BK149" i="12"/>
  <c r="J149" i="12"/>
  <c r="J66" i="12" s="1"/>
  <c r="BK176" i="12"/>
  <c r="J176" i="12" s="1"/>
  <c r="J69" i="12" s="1"/>
  <c r="T82" i="13"/>
  <c r="T81" i="13" s="1"/>
  <c r="P79" i="14"/>
  <c r="AU67" i="1" s="1"/>
  <c r="BK81" i="15"/>
  <c r="J81" i="15" s="1"/>
  <c r="J60" i="15" s="1"/>
  <c r="P97" i="16"/>
  <c r="T208" i="16"/>
  <c r="R230" i="16"/>
  <c r="R90" i="17"/>
  <c r="T170" i="17"/>
  <c r="R214" i="17"/>
  <c r="P248" i="17"/>
  <c r="BK256" i="17"/>
  <c r="J256" i="17"/>
  <c r="J67" i="17" s="1"/>
  <c r="P296" i="2"/>
  <c r="R408" i="2"/>
  <c r="R107" i="3"/>
  <c r="BK428" i="3"/>
  <c r="J428" i="3" s="1"/>
  <c r="J65" i="3" s="1"/>
  <c r="R714" i="3"/>
  <c r="P912" i="3"/>
  <c r="P1051" i="3"/>
  <c r="R1264" i="3"/>
  <c r="R1513" i="3"/>
  <c r="P1872" i="3"/>
  <c r="P2067" i="3"/>
  <c r="BK103" i="4"/>
  <c r="J103" i="4" s="1"/>
  <c r="J62" i="4" s="1"/>
  <c r="R86" i="5"/>
  <c r="R85" i="5"/>
  <c r="T257" i="5"/>
  <c r="T305" i="5"/>
  <c r="BK83" i="8"/>
  <c r="J83" i="8" s="1"/>
  <c r="J61" i="8" s="1"/>
  <c r="R91" i="12"/>
  <c r="R90" i="12" s="1"/>
  <c r="P115" i="12"/>
  <c r="P149" i="12"/>
  <c r="P176" i="12"/>
  <c r="P161" i="12" s="1"/>
  <c r="P85" i="13"/>
  <c r="BK79" i="14"/>
  <c r="J79" i="14"/>
  <c r="J59" i="14" s="1"/>
  <c r="P81" i="15"/>
  <c r="P80" i="15" s="1"/>
  <c r="AU68" i="1" s="1"/>
  <c r="BK97" i="16"/>
  <c r="J97" i="16" s="1"/>
  <c r="J62" i="16" s="1"/>
  <c r="P208" i="16"/>
  <c r="BK230" i="16"/>
  <c r="J230" i="16" s="1"/>
  <c r="J66" i="16" s="1"/>
  <c r="BK90" i="17"/>
  <c r="J90" i="17" s="1"/>
  <c r="J61" i="17" s="1"/>
  <c r="T115" i="17"/>
  <c r="P214" i="17"/>
  <c r="BK248" i="17"/>
  <c r="J248" i="17" s="1"/>
  <c r="J66" i="17" s="1"/>
  <c r="R248" i="17"/>
  <c r="P256" i="17"/>
  <c r="P100" i="2"/>
  <c r="P96" i="2"/>
  <c r="T296" i="2"/>
  <c r="P408" i="2"/>
  <c r="R193" i="3"/>
  <c r="R373" i="3"/>
  <c r="R691" i="3"/>
  <c r="R1059" i="3"/>
  <c r="P1380" i="3"/>
  <c r="BK1692" i="3"/>
  <c r="J1692" i="3" s="1"/>
  <c r="J81" i="3" s="1"/>
  <c r="R1872" i="3"/>
  <c r="BK2067" i="3"/>
  <c r="J2067" i="3"/>
  <c r="J84" i="3" s="1"/>
  <c r="T2067" i="3"/>
  <c r="R83" i="4"/>
  <c r="R82" i="4"/>
  <c r="T103" i="4"/>
  <c r="P86" i="5"/>
  <c r="P257" i="5"/>
  <c r="P305" i="5"/>
  <c r="R83" i="8"/>
  <c r="R82" i="8" s="1"/>
  <c r="R81" i="8" s="1"/>
  <c r="BK98" i="11"/>
  <c r="J98" i="11" s="1"/>
  <c r="J66" i="11" s="1"/>
  <c r="P100" i="12"/>
  <c r="T115" i="12"/>
  <c r="T149" i="12"/>
  <c r="T173" i="12"/>
  <c r="T161" i="12"/>
  <c r="P82" i="13"/>
  <c r="P81" i="13"/>
  <c r="AU66" i="1" s="1"/>
  <c r="T79" i="14"/>
  <c r="P89" i="16"/>
  <c r="P186" i="16"/>
  <c r="P221" i="16"/>
  <c r="R115" i="17"/>
  <c r="BK214" i="17"/>
  <c r="J214" i="17" s="1"/>
  <c r="J65" i="17" s="1"/>
  <c r="R256" i="17"/>
  <c r="BK296" i="2"/>
  <c r="J296" i="2"/>
  <c r="J63" i="2" s="1"/>
  <c r="BK353" i="2"/>
  <c r="J353" i="2"/>
  <c r="J69" i="2" s="1"/>
  <c r="T408" i="2"/>
  <c r="P193" i="3"/>
  <c r="P373" i="3"/>
  <c r="P691" i="3"/>
  <c r="P820" i="3"/>
  <c r="P819" i="3"/>
  <c r="BK868" i="3"/>
  <c r="J868" i="3"/>
  <c r="J71" i="3" s="1"/>
  <c r="T868" i="3"/>
  <c r="T879" i="3"/>
  <c r="T912" i="3"/>
  <c r="R1051" i="3"/>
  <c r="T1051" i="3"/>
  <c r="BK1380" i="3"/>
  <c r="J1380" i="3" s="1"/>
  <c r="J78" i="3" s="1"/>
  <c r="BK1595" i="3"/>
  <c r="J1595" i="3" s="1"/>
  <c r="J80" i="3" s="1"/>
  <c r="R1692" i="3"/>
  <c r="R2067" i="3"/>
  <c r="P103" i="4"/>
  <c r="BK86" i="5"/>
  <c r="J86" i="5" s="1"/>
  <c r="J60" i="5" s="1"/>
  <c r="BK257" i="5"/>
  <c r="J257" i="5" s="1"/>
  <c r="J62" i="5" s="1"/>
  <c r="BK305" i="5"/>
  <c r="J305" i="5" s="1"/>
  <c r="J64" i="5" s="1"/>
  <c r="P83" i="7"/>
  <c r="P82" i="7"/>
  <c r="P81" i="7"/>
  <c r="AU60" i="1" s="1"/>
  <c r="T83" i="8"/>
  <c r="T82" i="8" s="1"/>
  <c r="T81" i="8" s="1"/>
  <c r="P91" i="12"/>
  <c r="P90" i="12" s="1"/>
  <c r="BK104" i="12"/>
  <c r="J104" i="12" s="1"/>
  <c r="J63" i="12" s="1"/>
  <c r="BK132" i="12"/>
  <c r="J132" i="12"/>
  <c r="J65" i="12"/>
  <c r="P173" i="12"/>
  <c r="BK85" i="13"/>
  <c r="J85" i="13"/>
  <c r="J61" i="13" s="1"/>
  <c r="R97" i="16"/>
  <c r="BK208" i="16"/>
  <c r="J208" i="16"/>
  <c r="J64" i="16" s="1"/>
  <c r="R221" i="16"/>
  <c r="R86" i="16" s="1"/>
  <c r="BK115" i="17"/>
  <c r="J115" i="17" s="1"/>
  <c r="J62" i="17" s="1"/>
  <c r="R170" i="17"/>
  <c r="R87" i="17" s="1"/>
  <c r="T208" i="17"/>
  <c r="T214" i="17"/>
  <c r="T248" i="17"/>
  <c r="T256" i="17"/>
  <c r="BK89" i="9"/>
  <c r="J89" i="9"/>
  <c r="J62" i="9" s="1"/>
  <c r="BK317" i="2"/>
  <c r="BK339" i="2"/>
  <c r="J339" i="2" s="1"/>
  <c r="J67" i="2" s="1"/>
  <c r="BK348" i="2"/>
  <c r="J348" i="2"/>
  <c r="J68" i="2" s="1"/>
  <c r="BK659" i="2"/>
  <c r="J659" i="2"/>
  <c r="J74" i="2" s="1"/>
  <c r="BK161" i="12"/>
  <c r="J161" i="12" s="1"/>
  <c r="J67" i="12" s="1"/>
  <c r="BK84" i="9"/>
  <c r="BK88" i="11"/>
  <c r="J88" i="11" s="1"/>
  <c r="J61" i="11" s="1"/>
  <c r="BK96" i="11"/>
  <c r="J96" i="11" s="1"/>
  <c r="J65" i="11" s="1"/>
  <c r="BK87" i="16"/>
  <c r="J87" i="16" s="1"/>
  <c r="J60" i="16" s="1"/>
  <c r="BK668" i="2"/>
  <c r="J668" i="2"/>
  <c r="J75" i="2"/>
  <c r="BK91" i="9"/>
  <c r="J91" i="9" s="1"/>
  <c r="J63" i="9" s="1"/>
  <c r="BK92" i="11"/>
  <c r="J92" i="11" s="1"/>
  <c r="J63" i="11" s="1"/>
  <c r="BK508" i="2"/>
  <c r="J508" i="2" s="1"/>
  <c r="J72" i="2" s="1"/>
  <c r="BK547" i="2"/>
  <c r="J547" i="2"/>
  <c r="J73" i="2"/>
  <c r="BK816" i="3"/>
  <c r="J816" i="3" s="1"/>
  <c r="J68" i="3" s="1"/>
  <c r="BK2043" i="3"/>
  <c r="J2043" i="3" s="1"/>
  <c r="J83" i="3" s="1"/>
  <c r="BK87" i="9"/>
  <c r="J87" i="9" s="1"/>
  <c r="J61" i="9" s="1"/>
  <c r="BK90" i="11"/>
  <c r="J90" i="11"/>
  <c r="J62" i="11"/>
  <c r="BK88" i="17"/>
  <c r="J88" i="17" s="1"/>
  <c r="J60" i="17" s="1"/>
  <c r="BK330" i="2"/>
  <c r="J330" i="2" s="1"/>
  <c r="J66" i="2" s="1"/>
  <c r="BK908" i="3"/>
  <c r="J908" i="3" s="1"/>
  <c r="J73" i="3" s="1"/>
  <c r="BK81" i="6"/>
  <c r="J81" i="6"/>
  <c r="J60" i="6"/>
  <c r="BK83" i="10"/>
  <c r="J83" i="10" s="1"/>
  <c r="J61" i="10" s="1"/>
  <c r="BK97" i="2"/>
  <c r="J97" i="2" s="1"/>
  <c r="J61" i="2" s="1"/>
  <c r="BK422" i="3"/>
  <c r="J422" i="3" s="1"/>
  <c r="J64" i="3" s="1"/>
  <c r="BK94" i="11"/>
  <c r="J94" i="11"/>
  <c r="J64" i="11"/>
  <c r="J54" i="17"/>
  <c r="BE99" i="17"/>
  <c r="BE100" i="17"/>
  <c r="BE104" i="17"/>
  <c r="BE113" i="17"/>
  <c r="BE125" i="17"/>
  <c r="BE148" i="17"/>
  <c r="BE160" i="17"/>
  <c r="BE210" i="17"/>
  <c r="BE212" i="17"/>
  <c r="BE215" i="17"/>
  <c r="BE220" i="17"/>
  <c r="BE221" i="17"/>
  <c r="BE228" i="17"/>
  <c r="BE230" i="17"/>
  <c r="BE237" i="17"/>
  <c r="BE238" i="17"/>
  <c r="F55" i="17"/>
  <c r="F83" i="17"/>
  <c r="BE95" i="17"/>
  <c r="BE110" i="17"/>
  <c r="BE111" i="17"/>
  <c r="BE112" i="17"/>
  <c r="BE131" i="17"/>
  <c r="BE159" i="17"/>
  <c r="BE163" i="17"/>
  <c r="BE168" i="17"/>
  <c r="BE187" i="17"/>
  <c r="BE225" i="17"/>
  <c r="BE240" i="17"/>
  <c r="BK86" i="16"/>
  <c r="J86" i="16" s="1"/>
  <c r="J30" i="16" s="1"/>
  <c r="BE89" i="17"/>
  <c r="BE102" i="17"/>
  <c r="BE106" i="17"/>
  <c r="BE108" i="17"/>
  <c r="BE117" i="17"/>
  <c r="BE118" i="17"/>
  <c r="BE119" i="17"/>
  <c r="BE133" i="17"/>
  <c r="BE142" i="17"/>
  <c r="BE150" i="17"/>
  <c r="BE158" i="17"/>
  <c r="BE162" i="17"/>
  <c r="BE165" i="17"/>
  <c r="BE166" i="17"/>
  <c r="BE167" i="17"/>
  <c r="BE175" i="17"/>
  <c r="BE177" i="17"/>
  <c r="BE181" i="17"/>
  <c r="BE183" i="17"/>
  <c r="BE186" i="17"/>
  <c r="BE199" i="17"/>
  <c r="BE204" i="17"/>
  <c r="BE216" i="17"/>
  <c r="BE217" i="17"/>
  <c r="BE232" i="17"/>
  <c r="BE234" i="17"/>
  <c r="BE235" i="17"/>
  <c r="BE236" i="17"/>
  <c r="BE241" i="17"/>
  <c r="BE245" i="17"/>
  <c r="BE257" i="17"/>
  <c r="J52" i="17"/>
  <c r="BE97" i="17"/>
  <c r="BE196" i="17"/>
  <c r="BE202" i="17"/>
  <c r="BE206" i="17"/>
  <c r="BE219" i="17"/>
  <c r="BE243" i="17"/>
  <c r="BE244" i="17"/>
  <c r="E48" i="17"/>
  <c r="J55" i="17"/>
  <c r="BE101" i="17"/>
  <c r="BE103" i="17"/>
  <c r="BE123" i="17"/>
  <c r="BE127" i="17"/>
  <c r="BE135" i="17"/>
  <c r="BE155" i="17"/>
  <c r="BE182" i="17"/>
  <c r="BE189" i="17"/>
  <c r="BE200" i="17"/>
  <c r="BE222" i="17"/>
  <c r="BE224" i="17"/>
  <c r="BE231" i="17"/>
  <c r="BE239" i="17"/>
  <c r="BE253" i="17"/>
  <c r="BE96" i="17"/>
  <c r="BE114" i="17"/>
  <c r="BE116" i="17"/>
  <c r="BE129" i="17"/>
  <c r="BE157" i="17"/>
  <c r="BE179" i="17"/>
  <c r="BE191" i="17"/>
  <c r="BE258" i="17"/>
  <c r="BE93" i="17"/>
  <c r="BE136" i="17"/>
  <c r="BE144" i="17"/>
  <c r="BE146" i="17"/>
  <c r="BE152" i="17"/>
  <c r="BE161" i="17"/>
  <c r="BE164" i="17"/>
  <c r="BE180" i="17"/>
  <c r="BE188" i="17"/>
  <c r="BE192" i="17"/>
  <c r="BE209" i="17"/>
  <c r="BE218" i="17"/>
  <c r="BE227" i="17"/>
  <c r="BE229" i="17"/>
  <c r="BE233" i="17"/>
  <c r="BE242" i="17"/>
  <c r="BE251" i="17"/>
  <c r="BE91" i="17"/>
  <c r="BE121" i="17"/>
  <c r="BE138" i="17"/>
  <c r="BE140" i="17"/>
  <c r="BE171" i="17"/>
  <c r="BE173" i="17"/>
  <c r="BE190" i="17"/>
  <c r="BE195" i="17"/>
  <c r="BE223" i="17"/>
  <c r="BE226" i="17"/>
  <c r="BE246" i="17"/>
  <c r="BE249" i="17"/>
  <c r="BE254" i="17"/>
  <c r="F54" i="16"/>
  <c r="J80" i="16"/>
  <c r="BE111" i="16"/>
  <c r="BE114" i="16"/>
  <c r="BE124" i="16"/>
  <c r="BE126" i="16"/>
  <c r="BE127" i="16"/>
  <c r="BE133" i="16"/>
  <c r="BE138" i="16"/>
  <c r="BE168" i="16"/>
  <c r="BE176" i="16"/>
  <c r="BE185" i="16"/>
  <c r="BE189" i="16"/>
  <c r="BE190" i="16"/>
  <c r="BE196" i="16"/>
  <c r="BE205" i="16"/>
  <c r="BE218" i="16"/>
  <c r="BE233" i="16"/>
  <c r="BK80" i="15"/>
  <c r="J80" i="15" s="1"/>
  <c r="J59" i="15" s="1"/>
  <c r="F55" i="16"/>
  <c r="BE88" i="16"/>
  <c r="BE99" i="16"/>
  <c r="BE130" i="16"/>
  <c r="BE132" i="16"/>
  <c r="BE150" i="16"/>
  <c r="BE166" i="16"/>
  <c r="BE175" i="16"/>
  <c r="BE191" i="16"/>
  <c r="BE201" i="16"/>
  <c r="BE204" i="16"/>
  <c r="BE209" i="16"/>
  <c r="BE213" i="16"/>
  <c r="BE222" i="16"/>
  <c r="BE229" i="16"/>
  <c r="BE95" i="16"/>
  <c r="BE108" i="16"/>
  <c r="BE113" i="16"/>
  <c r="BE115" i="16"/>
  <c r="BE116" i="16"/>
  <c r="BE120" i="16"/>
  <c r="BE121" i="16"/>
  <c r="BE131" i="16"/>
  <c r="BE143" i="16"/>
  <c r="BE144" i="16"/>
  <c r="BE146" i="16"/>
  <c r="BE155" i="16"/>
  <c r="BE156" i="16"/>
  <c r="BE160" i="16"/>
  <c r="BE167" i="16"/>
  <c r="BE170" i="16"/>
  <c r="BE174" i="16"/>
  <c r="BE181" i="16"/>
  <c r="BE182" i="16"/>
  <c r="BE187" i="16"/>
  <c r="BE194" i="16"/>
  <c r="BE199" i="16"/>
  <c r="BE200" i="16"/>
  <c r="BE211" i="16"/>
  <c r="BE220" i="16"/>
  <c r="E76" i="16"/>
  <c r="J82" i="16"/>
  <c r="BE105" i="16"/>
  <c r="BE106" i="16"/>
  <c r="BE110" i="16"/>
  <c r="BE125" i="16"/>
  <c r="BE128" i="16"/>
  <c r="BE134" i="16"/>
  <c r="BE135" i="16"/>
  <c r="BE136" i="16"/>
  <c r="BE137" i="16"/>
  <c r="BE139" i="16"/>
  <c r="BE145" i="16"/>
  <c r="BE148" i="16"/>
  <c r="BE152" i="16"/>
  <c r="BE163" i="16"/>
  <c r="BE165" i="16"/>
  <c r="BE179" i="16"/>
  <c r="BE188" i="16"/>
  <c r="BE192" i="16"/>
  <c r="BE195" i="16"/>
  <c r="BE207" i="16"/>
  <c r="BE210" i="16"/>
  <c r="BE223" i="16"/>
  <c r="J55" i="16"/>
  <c r="BE92" i="16"/>
  <c r="BE117" i="16"/>
  <c r="BE119" i="16"/>
  <c r="BE123" i="16"/>
  <c r="BE129" i="16"/>
  <c r="BE140" i="16"/>
  <c r="BE149" i="16"/>
  <c r="BE157" i="16"/>
  <c r="BE177" i="16"/>
  <c r="BE180" i="16"/>
  <c r="BE212" i="16"/>
  <c r="BE217" i="16"/>
  <c r="BE225" i="16"/>
  <c r="BE227" i="16"/>
  <c r="BE94" i="16"/>
  <c r="BE96" i="16"/>
  <c r="BE100" i="16"/>
  <c r="BE141" i="16"/>
  <c r="BE142" i="16"/>
  <c r="BE153" i="16"/>
  <c r="BE158" i="16"/>
  <c r="BE162" i="16"/>
  <c r="BE164" i="16"/>
  <c r="BE172" i="16"/>
  <c r="BE173" i="16"/>
  <c r="BE178" i="16"/>
  <c r="BE197" i="16"/>
  <c r="BE215" i="16"/>
  <c r="BE216" i="16"/>
  <c r="BE231" i="16"/>
  <c r="BE90" i="16"/>
  <c r="BE98" i="16"/>
  <c r="BE101" i="16"/>
  <c r="BE102" i="16"/>
  <c r="BE103" i="16"/>
  <c r="BE104" i="16"/>
  <c r="BE107" i="16"/>
  <c r="BE118" i="16"/>
  <c r="BE122" i="16"/>
  <c r="BE147" i="16"/>
  <c r="BE154" i="16"/>
  <c r="BE161" i="16"/>
  <c r="BE169" i="16"/>
  <c r="BE171" i="16"/>
  <c r="BE193" i="16"/>
  <c r="BE198" i="16"/>
  <c r="BE206" i="16"/>
  <c r="BE232" i="16"/>
  <c r="BE109" i="16"/>
  <c r="BE112" i="16"/>
  <c r="BE151" i="16"/>
  <c r="BE159" i="16"/>
  <c r="BE183" i="16"/>
  <c r="BE184" i="16"/>
  <c r="BE202" i="16"/>
  <c r="BE203" i="16"/>
  <c r="BE219" i="16"/>
  <c r="J54" i="15"/>
  <c r="F77" i="15"/>
  <c r="BE110" i="15"/>
  <c r="BE111" i="15"/>
  <c r="BE117" i="15"/>
  <c r="BE132" i="15"/>
  <c r="BE151" i="15"/>
  <c r="BE155" i="15"/>
  <c r="BE157" i="15"/>
  <c r="J55" i="15"/>
  <c r="BE94" i="15"/>
  <c r="BE102" i="15"/>
  <c r="BE130" i="15"/>
  <c r="BE137" i="15"/>
  <c r="F54" i="15"/>
  <c r="BE82" i="15"/>
  <c r="BE83" i="15"/>
  <c r="BE96" i="15"/>
  <c r="BE107" i="15"/>
  <c r="BE108" i="15"/>
  <c r="BE125" i="15"/>
  <c r="BE141" i="15"/>
  <c r="BE147" i="15"/>
  <c r="BE158" i="15"/>
  <c r="J52" i="15"/>
  <c r="BE86" i="15"/>
  <c r="BE91" i="15"/>
  <c r="BE97" i="15"/>
  <c r="BE98" i="15"/>
  <c r="BE99" i="15"/>
  <c r="BE100" i="15"/>
  <c r="BE104" i="15"/>
  <c r="BE113" i="15"/>
  <c r="BE121" i="15"/>
  <c r="BE123" i="15"/>
  <c r="BE126" i="15"/>
  <c r="BE142" i="15"/>
  <c r="BE143" i="15"/>
  <c r="BE152" i="15"/>
  <c r="BE160" i="15"/>
  <c r="E70" i="15"/>
  <c r="BE89" i="15"/>
  <c r="BE95" i="15"/>
  <c r="BE114" i="15"/>
  <c r="BE128" i="15"/>
  <c r="BE135" i="15"/>
  <c r="BE136" i="15"/>
  <c r="BE144" i="15"/>
  <c r="BE150" i="15"/>
  <c r="BE161" i="15"/>
  <c r="BE87" i="15"/>
  <c r="BE101" i="15"/>
  <c r="BE109" i="15"/>
  <c r="BE116" i="15"/>
  <c r="BE127" i="15"/>
  <c r="BE129" i="15"/>
  <c r="BE131" i="15"/>
  <c r="BE133" i="15"/>
  <c r="BE138" i="15"/>
  <c r="BE145" i="15"/>
  <c r="BE148" i="15"/>
  <c r="BE88" i="15"/>
  <c r="BE92" i="15"/>
  <c r="BE93" i="15"/>
  <c r="BE103" i="15"/>
  <c r="BE105" i="15"/>
  <c r="BE106" i="15"/>
  <c r="BE118" i="15"/>
  <c r="BE119" i="15"/>
  <c r="BE120" i="15"/>
  <c r="BE134" i="15"/>
  <c r="BE139" i="15"/>
  <c r="BE156" i="15"/>
  <c r="BE84" i="15"/>
  <c r="BE85" i="15"/>
  <c r="BE112" i="15"/>
  <c r="BE115" i="15"/>
  <c r="BE122" i="15"/>
  <c r="BE124" i="15"/>
  <c r="BE140" i="15"/>
  <c r="BE146" i="15"/>
  <c r="BE149" i="15"/>
  <c r="BE153" i="15"/>
  <c r="BE154" i="15"/>
  <c r="J73" i="14"/>
  <c r="BE81" i="14"/>
  <c r="BE80" i="14"/>
  <c r="BE82" i="14"/>
  <c r="BE87" i="14"/>
  <c r="BE92" i="14"/>
  <c r="BE97" i="14"/>
  <c r="BE98" i="14"/>
  <c r="BE101" i="14"/>
  <c r="BE104" i="14"/>
  <c r="E69" i="14"/>
  <c r="F75" i="14"/>
  <c r="BE89" i="14"/>
  <c r="BE99" i="14"/>
  <c r="BE106" i="14"/>
  <c r="BE113" i="14"/>
  <c r="F55" i="14"/>
  <c r="BE85" i="14"/>
  <c r="BE86" i="14"/>
  <c r="BK81" i="13"/>
  <c r="J81" i="13" s="1"/>
  <c r="J59" i="13" s="1"/>
  <c r="J54" i="14"/>
  <c r="BE84" i="14"/>
  <c r="J76" i="14"/>
  <c r="BE88" i="14"/>
  <c r="BE90" i="14"/>
  <c r="BE94" i="14"/>
  <c r="BE95" i="14"/>
  <c r="BE96" i="14"/>
  <c r="BE100" i="14"/>
  <c r="BE107" i="14"/>
  <c r="BE111" i="14"/>
  <c r="BE115" i="14"/>
  <c r="BE83" i="14"/>
  <c r="BE91" i="14"/>
  <c r="BE93" i="14"/>
  <c r="BE103" i="14"/>
  <c r="BE105" i="14"/>
  <c r="BE108" i="14"/>
  <c r="BE109" i="14"/>
  <c r="BE102" i="14"/>
  <c r="BE110" i="14"/>
  <c r="BE112" i="14"/>
  <c r="BE114" i="14"/>
  <c r="BE116" i="14"/>
  <c r="J54" i="13"/>
  <c r="J78" i="13"/>
  <c r="J52" i="13"/>
  <c r="BE87" i="13"/>
  <c r="BE92" i="13"/>
  <c r="F55" i="13"/>
  <c r="BE84" i="13"/>
  <c r="BE86" i="13"/>
  <c r="BE89" i="13"/>
  <c r="BE90" i="13"/>
  <c r="BK90" i="12"/>
  <c r="BK89" i="12"/>
  <c r="J89" i="12" s="1"/>
  <c r="J30" i="12" s="1"/>
  <c r="E48" i="13"/>
  <c r="F77" i="13"/>
  <c r="BE88" i="13"/>
  <c r="BE91" i="13"/>
  <c r="BE83" i="13"/>
  <c r="J52" i="12"/>
  <c r="BE101" i="12"/>
  <c r="BE102" i="12"/>
  <c r="BE114" i="12"/>
  <c r="BE126" i="12"/>
  <c r="BE135" i="12"/>
  <c r="BE141" i="12"/>
  <c r="BE154" i="12"/>
  <c r="BE155" i="12"/>
  <c r="BE160" i="12"/>
  <c r="BE168" i="12"/>
  <c r="BE169" i="12"/>
  <c r="BE174" i="12"/>
  <c r="BE178" i="12"/>
  <c r="BE179" i="12"/>
  <c r="BE181" i="12"/>
  <c r="E48" i="12"/>
  <c r="BE98" i="12"/>
  <c r="BE175" i="12"/>
  <c r="J85" i="12"/>
  <c r="BE105" i="12"/>
  <c r="BE113" i="12"/>
  <c r="BE122" i="12"/>
  <c r="BE143" i="12"/>
  <c r="J55" i="12"/>
  <c r="F85" i="12"/>
  <c r="BE95" i="12"/>
  <c r="BE139" i="12"/>
  <c r="BE182" i="12"/>
  <c r="BE92" i="12"/>
  <c r="BE96" i="12"/>
  <c r="BE108" i="12"/>
  <c r="BE120" i="12"/>
  <c r="BE124" i="12"/>
  <c r="BE133" i="12"/>
  <c r="BE150" i="12"/>
  <c r="BE151" i="12"/>
  <c r="BE164" i="12"/>
  <c r="F55" i="12"/>
  <c r="BE94" i="12"/>
  <c r="BE99" i="12"/>
  <c r="BE116" i="12"/>
  <c r="BE130" i="12"/>
  <c r="BE137" i="12"/>
  <c r="BE145" i="12"/>
  <c r="BE152" i="12"/>
  <c r="BE153" i="12"/>
  <c r="BE159" i="12"/>
  <c r="BE162" i="12"/>
  <c r="BE163" i="12"/>
  <c r="BE167" i="12"/>
  <c r="BE171" i="12"/>
  <c r="BE97" i="12"/>
  <c r="BE103" i="12"/>
  <c r="BE107" i="12"/>
  <c r="BE109" i="12"/>
  <c r="BE110" i="12"/>
  <c r="BE112" i="12"/>
  <c r="BE118" i="12"/>
  <c r="BE128" i="12"/>
  <c r="BE147" i="12"/>
  <c r="BE156" i="12"/>
  <c r="BE157" i="12"/>
  <c r="BE158" i="12"/>
  <c r="BE165" i="12"/>
  <c r="BE166" i="12"/>
  <c r="BE170" i="12"/>
  <c r="BE177" i="12"/>
  <c r="BE183" i="12"/>
  <c r="BE106" i="12"/>
  <c r="BE172" i="12"/>
  <c r="BE184" i="12"/>
  <c r="F82" i="11"/>
  <c r="J83" i="11"/>
  <c r="BE93" i="11"/>
  <c r="J54" i="11"/>
  <c r="BE100" i="11"/>
  <c r="E48" i="11"/>
  <c r="BE99" i="11"/>
  <c r="BE89" i="11"/>
  <c r="BE91" i="11"/>
  <c r="BE95" i="11"/>
  <c r="BE97" i="11"/>
  <c r="F55" i="11"/>
  <c r="J52" i="11"/>
  <c r="E48" i="10"/>
  <c r="F55" i="10"/>
  <c r="J75" i="10"/>
  <c r="J55" i="10"/>
  <c r="J84" i="9"/>
  <c r="J60" i="9" s="1"/>
  <c r="F54" i="10"/>
  <c r="J77" i="10"/>
  <c r="BE84" i="10"/>
  <c r="F55" i="9"/>
  <c r="F79" i="9"/>
  <c r="J55" i="9"/>
  <c r="J79" i="9"/>
  <c r="BE85" i="9"/>
  <c r="BE92" i="9"/>
  <c r="BK82" i="8"/>
  <c r="BK81" i="8"/>
  <c r="J81" i="8" s="1"/>
  <c r="J59" i="8" s="1"/>
  <c r="J52" i="9"/>
  <c r="E48" i="9"/>
  <c r="BE88" i="9"/>
  <c r="BE90" i="9"/>
  <c r="BK82" i="7"/>
  <c r="BK81" i="7" s="1"/>
  <c r="J81" i="7" s="1"/>
  <c r="J59" i="7" s="1"/>
  <c r="J54" i="8"/>
  <c r="F77" i="8"/>
  <c r="J55" i="8"/>
  <c r="F78" i="8"/>
  <c r="J75" i="8"/>
  <c r="BE84" i="8"/>
  <c r="BE85" i="8"/>
  <c r="E71" i="8"/>
  <c r="BE86" i="8"/>
  <c r="J52" i="7"/>
  <c r="F78" i="7"/>
  <c r="F54" i="7"/>
  <c r="J55" i="7"/>
  <c r="E48" i="7"/>
  <c r="J77" i="7"/>
  <c r="BE84" i="7"/>
  <c r="BE85" i="7"/>
  <c r="BK85" i="5"/>
  <c r="J85" i="5"/>
  <c r="J74" i="6"/>
  <c r="BE82" i="6"/>
  <c r="F77" i="6"/>
  <c r="J77" i="6"/>
  <c r="J54" i="6"/>
  <c r="F54" i="6"/>
  <c r="E48" i="6"/>
  <c r="J83" i="4"/>
  <c r="J60" i="4"/>
  <c r="J54" i="5"/>
  <c r="BE87" i="5"/>
  <c r="BE88" i="5"/>
  <c r="BE93" i="5"/>
  <c r="BE138" i="5"/>
  <c r="BE142" i="5"/>
  <c r="BE144" i="5"/>
  <c r="BE148" i="5"/>
  <c r="BE184" i="5"/>
  <c r="BE190" i="5"/>
  <c r="BE198" i="5"/>
  <c r="BE200" i="5"/>
  <c r="BE202" i="5"/>
  <c r="BE206" i="5"/>
  <c r="BE222" i="5"/>
  <c r="BE224" i="5"/>
  <c r="BE234" i="5"/>
  <c r="F55" i="5"/>
  <c r="J82" i="5"/>
  <c r="BE104" i="5"/>
  <c r="BE128" i="5"/>
  <c r="BE162" i="5"/>
  <c r="BE204" i="5"/>
  <c r="BE208" i="5"/>
  <c r="BE210" i="5"/>
  <c r="BE230" i="5"/>
  <c r="BE232" i="5"/>
  <c r="BE240" i="5"/>
  <c r="BE268" i="5"/>
  <c r="BE270" i="5"/>
  <c r="BE272" i="5"/>
  <c r="BE310" i="5"/>
  <c r="BE312" i="5"/>
  <c r="F81" i="5"/>
  <c r="BE134" i="5"/>
  <c r="BE160" i="5"/>
  <c r="BE174" i="5"/>
  <c r="BE192" i="5"/>
  <c r="BE212" i="5"/>
  <c r="BE214" i="5"/>
  <c r="BE238" i="5"/>
  <c r="BE250" i="5"/>
  <c r="BE285" i="5"/>
  <c r="BE299" i="5"/>
  <c r="E75" i="5"/>
  <c r="BE96" i="5"/>
  <c r="BE108" i="5"/>
  <c r="BE116" i="5"/>
  <c r="BE118" i="5"/>
  <c r="BE140" i="5"/>
  <c r="BE242" i="5"/>
  <c r="BE283" i="5"/>
  <c r="BE301" i="5"/>
  <c r="BE316" i="5"/>
  <c r="BE90" i="5"/>
  <c r="BE112" i="5"/>
  <c r="BE114" i="5"/>
  <c r="BE120" i="5"/>
  <c r="BE122" i="5"/>
  <c r="BE136" i="5"/>
  <c r="BE150" i="5"/>
  <c r="BE158" i="5"/>
  <c r="BE194" i="5"/>
  <c r="BE216" i="5"/>
  <c r="BE217" i="5"/>
  <c r="BE218" i="5"/>
  <c r="BE236" i="5"/>
  <c r="BE252" i="5"/>
  <c r="BE278" i="5"/>
  <c r="BE279" i="5"/>
  <c r="BE280" i="5"/>
  <c r="BE289" i="5"/>
  <c r="BE291" i="5"/>
  <c r="BE308" i="5"/>
  <c r="BE314" i="5"/>
  <c r="BE318" i="5"/>
  <c r="J79" i="5"/>
  <c r="BE124" i="5"/>
  <c r="BE126" i="5"/>
  <c r="BE146" i="5"/>
  <c r="BE152" i="5"/>
  <c r="BE166" i="5"/>
  <c r="BE172" i="5"/>
  <c r="BE176" i="5"/>
  <c r="BE180" i="5"/>
  <c r="BE186" i="5"/>
  <c r="BE221" i="5"/>
  <c r="BE226" i="5"/>
  <c r="BE244" i="5"/>
  <c r="BE248" i="5"/>
  <c r="BE262" i="5"/>
  <c r="BE264" i="5"/>
  <c r="BE266" i="5"/>
  <c r="BE276" i="5"/>
  <c r="BE303" i="5"/>
  <c r="BE306" i="5"/>
  <c r="BE92" i="5"/>
  <c r="BE94" i="5"/>
  <c r="BE98" i="5"/>
  <c r="BE106" i="5"/>
  <c r="BE130" i="5"/>
  <c r="BE132" i="5"/>
  <c r="BE156" i="5"/>
  <c r="BE168" i="5"/>
  <c r="BE170" i="5"/>
  <c r="BE178" i="5"/>
  <c r="BE219" i="5"/>
  <c r="BE220" i="5"/>
  <c r="BE246" i="5"/>
  <c r="BE254" i="5"/>
  <c r="BE256" i="5"/>
  <c r="BE258" i="5"/>
  <c r="BE260" i="5"/>
  <c r="BE287" i="5"/>
  <c r="BE293" i="5"/>
  <c r="BE295" i="5"/>
  <c r="BE297" i="5"/>
  <c r="BE100" i="5"/>
  <c r="BE102" i="5"/>
  <c r="BE110" i="5"/>
  <c r="BE154" i="5"/>
  <c r="BE164" i="5"/>
  <c r="BE182" i="5"/>
  <c r="BE188" i="5"/>
  <c r="BE196" i="5"/>
  <c r="BE228" i="5"/>
  <c r="BE274" i="5"/>
  <c r="BE281" i="5"/>
  <c r="J54" i="4"/>
  <c r="F79" i="4"/>
  <c r="BE87" i="4"/>
  <c r="BE91" i="4"/>
  <c r="BE92" i="4"/>
  <c r="BE97" i="4"/>
  <c r="BE111" i="4"/>
  <c r="BE113" i="4"/>
  <c r="J76" i="4"/>
  <c r="J79" i="4"/>
  <c r="BE90" i="4"/>
  <c r="BE95" i="4"/>
  <c r="BE96" i="4"/>
  <c r="BE115" i="4"/>
  <c r="BE117" i="4"/>
  <c r="E72" i="4"/>
  <c r="BE84" i="4"/>
  <c r="BE85" i="4"/>
  <c r="BE89" i="4"/>
  <c r="BE93" i="4"/>
  <c r="BE94" i="4"/>
  <c r="BE101" i="4"/>
  <c r="BE107" i="4"/>
  <c r="J107" i="3"/>
  <c r="J61" i="3" s="1"/>
  <c r="BE104" i="4"/>
  <c r="BE114" i="4"/>
  <c r="BK819" i="3"/>
  <c r="J819" i="3" s="1"/>
  <c r="J69" i="3" s="1"/>
  <c r="F54" i="4"/>
  <c r="BE88" i="4"/>
  <c r="BE102" i="4"/>
  <c r="BE99" i="4"/>
  <c r="BE100" i="4"/>
  <c r="BE108" i="4"/>
  <c r="BE109" i="4"/>
  <c r="BE110" i="4"/>
  <c r="AW57" i="1"/>
  <c r="BE86" i="4"/>
  <c r="BE105" i="4"/>
  <c r="BE106" i="4"/>
  <c r="BE112" i="4"/>
  <c r="BE116" i="4"/>
  <c r="J55" i="3"/>
  <c r="J101" i="3"/>
  <c r="BE147" i="3"/>
  <c r="BE262" i="3"/>
  <c r="BE480" i="3"/>
  <c r="BE554" i="3"/>
  <c r="BE588" i="3"/>
  <c r="BE596" i="3"/>
  <c r="BE664" i="3"/>
  <c r="BE741" i="3"/>
  <c r="BE768" i="3"/>
  <c r="BE814" i="3"/>
  <c r="BE821" i="3"/>
  <c r="BE864" i="3"/>
  <c r="BE866" i="3"/>
  <c r="BE869" i="3"/>
  <c r="BE913" i="3"/>
  <c r="BE986" i="3"/>
  <c r="BE1298" i="3"/>
  <c r="BE1378" i="3"/>
  <c r="BE1473" i="3"/>
  <c r="BE1527" i="3"/>
  <c r="BE1593" i="3"/>
  <c r="BE1848" i="3"/>
  <c r="BE1850" i="3"/>
  <c r="BE1854" i="3"/>
  <c r="BE1856" i="3"/>
  <c r="BE1861" i="3"/>
  <c r="BE1870" i="3"/>
  <c r="BE1873" i="3"/>
  <c r="BE1899" i="3"/>
  <c r="BE1925" i="3"/>
  <c r="BE1951" i="3"/>
  <c r="BE1977" i="3"/>
  <c r="BE2003" i="3"/>
  <c r="BE2029" i="3"/>
  <c r="BE2041" i="3"/>
  <c r="BE2044" i="3"/>
  <c r="BE2055" i="3"/>
  <c r="BE2068" i="3"/>
  <c r="BE2071" i="3"/>
  <c r="BE2079" i="3"/>
  <c r="BE2081" i="3"/>
  <c r="BE2082" i="3"/>
  <c r="BE2085" i="3"/>
  <c r="BE2092" i="3"/>
  <c r="BE2094" i="3"/>
  <c r="BE2096" i="3"/>
  <c r="BE2098" i="3"/>
  <c r="BE2100" i="3"/>
  <c r="BE2102" i="3"/>
  <c r="J317" i="2"/>
  <c r="J65" i="2" s="1"/>
  <c r="J99" i="3"/>
  <c r="BE162" i="3"/>
  <c r="BE377" i="3"/>
  <c r="BE411" i="3"/>
  <c r="BE549" i="3"/>
  <c r="BE690" i="3"/>
  <c r="BE732" i="3"/>
  <c r="BE760" i="3"/>
  <c r="BE817" i="3"/>
  <c r="BE852" i="3"/>
  <c r="BE1052" i="3"/>
  <c r="BE1112" i="3"/>
  <c r="BE1189" i="3"/>
  <c r="BE1206" i="3"/>
  <c r="BE1230" i="3"/>
  <c r="BE1232" i="3"/>
  <c r="BE1285" i="3"/>
  <c r="BE1332" i="3"/>
  <c r="BE1343" i="3"/>
  <c r="BE1347" i="3"/>
  <c r="BE1467" i="3"/>
  <c r="BE1509" i="3"/>
  <c r="BE1551" i="3"/>
  <c r="BE1690" i="3"/>
  <c r="BE209" i="3"/>
  <c r="BE240" i="3"/>
  <c r="BE244" i="3"/>
  <c r="BE257" i="3"/>
  <c r="BE364" i="3"/>
  <c r="BE602" i="3"/>
  <c r="BE619" i="3"/>
  <c r="BE699" i="3"/>
  <c r="BE776" i="3"/>
  <c r="BE859" i="3"/>
  <c r="BE886" i="3"/>
  <c r="BE895" i="3"/>
  <c r="BE897" i="3"/>
  <c r="BE906" i="3"/>
  <c r="BE1225" i="3"/>
  <c r="BE1293" i="3"/>
  <c r="BE1358" i="3"/>
  <c r="BE1381" i="3"/>
  <c r="BE1393" i="3"/>
  <c r="BE1537" i="3"/>
  <c r="BE1587" i="3"/>
  <c r="BE1591" i="3"/>
  <c r="BE1596" i="3"/>
  <c r="BE1615" i="3"/>
  <c r="J100" i="2"/>
  <c r="J62" i="2" s="1"/>
  <c r="F55" i="3"/>
  <c r="BE108" i="3"/>
  <c r="BE119" i="3"/>
  <c r="BE150" i="3"/>
  <c r="BE155" i="3"/>
  <c r="BE157" i="3"/>
  <c r="BE227" i="3"/>
  <c r="BE253" i="3"/>
  <c r="BE273" i="3"/>
  <c r="BE326" i="3"/>
  <c r="BE353" i="3"/>
  <c r="BE361" i="3"/>
  <c r="BE423" i="3"/>
  <c r="BE429" i="3"/>
  <c r="BE459" i="3"/>
  <c r="BE544" i="3"/>
  <c r="BE629" i="3"/>
  <c r="BE643" i="3"/>
  <c r="BE645" i="3"/>
  <c r="BE684" i="3"/>
  <c r="BE696" i="3"/>
  <c r="BE739" i="3"/>
  <c r="BE744" i="3"/>
  <c r="BE752" i="3"/>
  <c r="BE854" i="3"/>
  <c r="BE909" i="3"/>
  <c r="BE988" i="3"/>
  <c r="BE1060" i="3"/>
  <c r="BE1094" i="3"/>
  <c r="BE1184" i="3"/>
  <c r="BE1191" i="3"/>
  <c r="BE1195" i="3"/>
  <c r="BE1196" i="3"/>
  <c r="BE1204" i="3"/>
  <c r="BE1220" i="3"/>
  <c r="BE1270" i="3"/>
  <c r="BE1280" i="3"/>
  <c r="BE1307" i="3"/>
  <c r="BE1314" i="3"/>
  <c r="BE1420" i="3"/>
  <c r="BE1504" i="3"/>
  <c r="BE1511" i="3"/>
  <c r="BE1633" i="3"/>
  <c r="BE1761" i="3"/>
  <c r="BE1769" i="3"/>
  <c r="BE1839" i="3"/>
  <c r="E95" i="3"/>
  <c r="BE113" i="3"/>
  <c r="BE153" i="3"/>
  <c r="BE160" i="3"/>
  <c r="BE212" i="3"/>
  <c r="BE221" i="3"/>
  <c r="BE233" i="3"/>
  <c r="BE356" i="3"/>
  <c r="BE374" i="3"/>
  <c r="BE380" i="3"/>
  <c r="BE436" i="3"/>
  <c r="BE457" i="3"/>
  <c r="BE559" i="3"/>
  <c r="BE600" i="3"/>
  <c r="BE624" i="3"/>
  <c r="BE676" i="3"/>
  <c r="BE715" i="3"/>
  <c r="BE720" i="3"/>
  <c r="BE1223" i="3"/>
  <c r="BE1227" i="3"/>
  <c r="BE1279" i="3"/>
  <c r="BE1306" i="3"/>
  <c r="BE1308" i="3"/>
  <c r="BE1325" i="3"/>
  <c r="BE1346" i="3"/>
  <c r="BE1351" i="3"/>
  <c r="BE1363" i="3"/>
  <c r="BE1415" i="3"/>
  <c r="BE1452" i="3"/>
  <c r="BE1495" i="3"/>
  <c r="BE1526" i="3"/>
  <c r="BE1546" i="3"/>
  <c r="BE1567" i="3"/>
  <c r="BE1570" i="3"/>
  <c r="BE1754" i="3"/>
  <c r="BE1756" i="3"/>
  <c r="BE1055" i="3"/>
  <c r="BE1136" i="3"/>
  <c r="BE1194" i="3"/>
  <c r="BE1201" i="3"/>
  <c r="BE1202" i="3"/>
  <c r="BE1222" i="3"/>
  <c r="BE1228" i="3"/>
  <c r="BE1272" i="3"/>
  <c r="BE1286" i="3"/>
  <c r="BE1316" i="3"/>
  <c r="BE1398" i="3"/>
  <c r="BE1408" i="3"/>
  <c r="BE1424" i="3"/>
  <c r="BE1490" i="3"/>
  <c r="BE1514" i="3"/>
  <c r="BE1554" i="3"/>
  <c r="BE1693" i="3"/>
  <c r="BE1765" i="3"/>
  <c r="F54" i="3"/>
  <c r="BE237" i="3"/>
  <c r="BE249" i="3"/>
  <c r="BE541" i="3"/>
  <c r="BE607" i="3"/>
  <c r="BE614" i="3"/>
  <c r="BE670" i="3"/>
  <c r="BE703" i="3"/>
  <c r="BE709" i="3"/>
  <c r="BE722" i="3"/>
  <c r="BE725" i="3"/>
  <c r="BE1049" i="3"/>
  <c r="BE1126" i="3"/>
  <c r="BE1154" i="3"/>
  <c r="BE1168" i="3"/>
  <c r="BE1173" i="3"/>
  <c r="BE1182" i="3"/>
  <c r="BE1294" i="3"/>
  <c r="BE1303" i="3"/>
  <c r="BE1341" i="3"/>
  <c r="BE1422" i="3"/>
  <c r="BE1454" i="3"/>
  <c r="BE1488" i="3"/>
  <c r="BE1524" i="3"/>
  <c r="BE1671" i="3"/>
  <c r="BE1791" i="3"/>
  <c r="BE1841" i="3"/>
  <c r="BE191" i="3"/>
  <c r="BE194" i="3"/>
  <c r="BE198" i="3"/>
  <c r="BE216" i="3"/>
  <c r="BE299" i="3"/>
  <c r="BE382" i="3"/>
  <c r="BE415" i="3"/>
  <c r="BE418" i="3"/>
  <c r="BE637" i="3"/>
  <c r="BE688" i="3"/>
  <c r="BE692" i="3"/>
  <c r="BE784" i="3"/>
  <c r="BE857" i="3"/>
  <c r="BE875" i="3"/>
  <c r="BE877" i="3"/>
  <c r="BE880" i="3"/>
  <c r="BE888" i="3"/>
  <c r="BE918" i="3"/>
  <c r="BE976" i="3"/>
  <c r="BE981" i="3"/>
  <c r="BE1057" i="3"/>
  <c r="BE1177" i="3"/>
  <c r="BE1198" i="3"/>
  <c r="BE1260" i="3"/>
  <c r="BE1262" i="3"/>
  <c r="BE1265" i="3"/>
  <c r="BE1337" i="3"/>
  <c r="BE1344" i="3"/>
  <c r="BE1360" i="3"/>
  <c r="BE1417" i="3"/>
  <c r="BE1564" i="3"/>
  <c r="BE1652" i="3"/>
  <c r="BE1750" i="3"/>
  <c r="BE1752" i="3"/>
  <c r="BE1789" i="3"/>
  <c r="F55" i="2"/>
  <c r="BE240" i="2"/>
  <c r="BE400" i="2"/>
  <c r="BE548" i="2"/>
  <c r="BE660" i="2"/>
  <c r="BE669" i="2"/>
  <c r="J52" i="2"/>
  <c r="J91" i="2"/>
  <c r="BE223" i="2"/>
  <c r="BE245" i="2"/>
  <c r="BE304" i="2"/>
  <c r="BE307" i="2"/>
  <c r="BE349" i="2"/>
  <c r="BE361" i="2"/>
  <c r="BE363" i="2"/>
  <c r="BE409" i="2"/>
  <c r="BE168" i="2"/>
  <c r="BE183" i="2"/>
  <c r="BE312" i="2"/>
  <c r="E85" i="2"/>
  <c r="J92" i="2"/>
  <c r="BE172" i="2"/>
  <c r="BE265" i="2"/>
  <c r="BE318" i="2"/>
  <c r="BE331" i="2"/>
  <c r="BE374" i="2"/>
  <c r="BE101" i="2"/>
  <c r="BE134" i="2"/>
  <c r="BE177" i="2"/>
  <c r="BE211" i="2"/>
  <c r="BE232" i="2"/>
  <c r="BE248" i="2"/>
  <c r="BE302" i="2"/>
  <c r="F91" i="2"/>
  <c r="BE294" i="2"/>
  <c r="BE297" i="2"/>
  <c r="BE299" i="2"/>
  <c r="BE314" i="2"/>
  <c r="BE376" i="2"/>
  <c r="BE398" i="2"/>
  <c r="BE424" i="2"/>
  <c r="BE537" i="2"/>
  <c r="BE98" i="2"/>
  <c r="BE139" i="2"/>
  <c r="BE275" i="2"/>
  <c r="BE340" i="2"/>
  <c r="BE354" i="2"/>
  <c r="BE509" i="2"/>
  <c r="BE106" i="2"/>
  <c r="BE218" i="2"/>
  <c r="BE260" i="2"/>
  <c r="BE270" i="2"/>
  <c r="F34" i="2"/>
  <c r="BA55" i="1" s="1"/>
  <c r="F35" i="4"/>
  <c r="BB57" i="1" s="1"/>
  <c r="F37" i="4"/>
  <c r="BD57" i="1"/>
  <c r="J34" i="5"/>
  <c r="AW58" i="1" s="1"/>
  <c r="F36" i="5"/>
  <c r="BC58" i="1"/>
  <c r="F35" i="9"/>
  <c r="BB62" i="1" s="1"/>
  <c r="J34" i="10"/>
  <c r="AW63" i="1" s="1"/>
  <c r="F37" i="11"/>
  <c r="BD64" i="1" s="1"/>
  <c r="F34" i="12"/>
  <c r="BA65" i="1"/>
  <c r="F35" i="12"/>
  <c r="BB65" i="1" s="1"/>
  <c r="F35" i="13"/>
  <c r="BB66" i="1"/>
  <c r="F35" i="14"/>
  <c r="BB67" i="1" s="1"/>
  <c r="F34" i="15"/>
  <c r="BA68" i="1" s="1"/>
  <c r="F37" i="15"/>
  <c r="BD68" i="1" s="1"/>
  <c r="J34" i="16"/>
  <c r="AW69" i="1"/>
  <c r="F34" i="3"/>
  <c r="BA56" i="1" s="1"/>
  <c r="J34" i="17"/>
  <c r="AW70" i="1" s="1"/>
  <c r="F37" i="2"/>
  <c r="BD55" i="1" s="1"/>
  <c r="F36" i="3"/>
  <c r="BC56" i="1" s="1"/>
  <c r="F34" i="17"/>
  <c r="BA70" i="1" s="1"/>
  <c r="J34" i="3"/>
  <c r="AW56" i="1" s="1"/>
  <c r="F35" i="17"/>
  <c r="BB70" i="1" s="1"/>
  <c r="F35" i="2"/>
  <c r="BB55" i="1" s="1"/>
  <c r="F37" i="3"/>
  <c r="BD56" i="1" s="1"/>
  <c r="F34" i="16"/>
  <c r="BA69" i="1" s="1"/>
  <c r="F36" i="17"/>
  <c r="BC70" i="1" s="1"/>
  <c r="J34" i="2"/>
  <c r="AW55" i="1" s="1"/>
  <c r="F34" i="4"/>
  <c r="BA57" i="1" s="1"/>
  <c r="F36" i="4"/>
  <c r="BC57" i="1" s="1"/>
  <c r="F34" i="5"/>
  <c r="BA58" i="1" s="1"/>
  <c r="F37" i="5"/>
  <c r="BD58" i="1" s="1"/>
  <c r="F34" i="8"/>
  <c r="BA61" i="1" s="1"/>
  <c r="F37" i="9"/>
  <c r="BD62" i="1" s="1"/>
  <c r="F36" i="9"/>
  <c r="BC62" i="1" s="1"/>
  <c r="F35" i="11"/>
  <c r="BB64" i="1" s="1"/>
  <c r="J34" i="11"/>
  <c r="AW64" i="1" s="1"/>
  <c r="J34" i="12"/>
  <c r="AW65" i="1" s="1"/>
  <c r="F36" i="12"/>
  <c r="BC65" i="1" s="1"/>
  <c r="J34" i="14"/>
  <c r="AW67" i="1" s="1"/>
  <c r="F36" i="14"/>
  <c r="BC67" i="1" s="1"/>
  <c r="F36" i="15"/>
  <c r="BC68" i="1" s="1"/>
  <c r="J30" i="14"/>
  <c r="F36" i="16"/>
  <c r="BC69" i="1"/>
  <c r="F37" i="17"/>
  <c r="BD70" i="1"/>
  <c r="F36" i="2"/>
  <c r="BC55" i="1"/>
  <c r="F35" i="3"/>
  <c r="BB56" i="1" s="1"/>
  <c r="F37" i="16"/>
  <c r="BD69" i="1"/>
  <c r="F35" i="5"/>
  <c r="BB58" i="1"/>
  <c r="J30" i="5"/>
  <c r="J34" i="6"/>
  <c r="AW59" i="1" s="1"/>
  <c r="J33" i="6"/>
  <c r="AV59" i="1" s="1"/>
  <c r="F37" i="7"/>
  <c r="BD60" i="1"/>
  <c r="F35" i="7"/>
  <c r="BB60" i="1" s="1"/>
  <c r="F36" i="7"/>
  <c r="BC60" i="1" s="1"/>
  <c r="J34" i="7"/>
  <c r="AW60" i="1" s="1"/>
  <c r="F34" i="7"/>
  <c r="BA60" i="1" s="1"/>
  <c r="J34" i="8"/>
  <c r="AW61" i="1" s="1"/>
  <c r="F36" i="8"/>
  <c r="BC61" i="1"/>
  <c r="F35" i="8"/>
  <c r="BB61" i="1" s="1"/>
  <c r="F37" i="8"/>
  <c r="BD61" i="1" s="1"/>
  <c r="J34" i="9"/>
  <c r="AW62" i="1" s="1"/>
  <c r="F34" i="9"/>
  <c r="BA62" i="1" s="1"/>
  <c r="J33" i="10"/>
  <c r="AV63" i="1" s="1"/>
  <c r="F36" i="11"/>
  <c r="BC64" i="1"/>
  <c r="F34" i="11"/>
  <c r="BA64" i="1" s="1"/>
  <c r="F37" i="12"/>
  <c r="BD65" i="1" s="1"/>
  <c r="F34" i="13"/>
  <c r="BA66" i="1" s="1"/>
  <c r="F37" i="13"/>
  <c r="BD66" i="1" s="1"/>
  <c r="F36" i="13"/>
  <c r="BC66" i="1" s="1"/>
  <c r="J34" i="13"/>
  <c r="AW66" i="1"/>
  <c r="F37" i="14"/>
  <c r="BD67" i="1"/>
  <c r="F34" i="14"/>
  <c r="BA67" i="1"/>
  <c r="J34" i="15"/>
  <c r="AW68" i="1"/>
  <c r="F35" i="15"/>
  <c r="BB68" i="1"/>
  <c r="F35" i="16"/>
  <c r="BB69" i="1"/>
  <c r="P89" i="12" l="1"/>
  <c r="AU65" i="1" s="1"/>
  <c r="R316" i="2"/>
  <c r="R95" i="2" s="1"/>
  <c r="BK83" i="9"/>
  <c r="J83" i="9"/>
  <c r="J59" i="9"/>
  <c r="R89" i="12"/>
  <c r="T96" i="2"/>
  <c r="R106" i="3"/>
  <c r="T89" i="12"/>
  <c r="P82" i="4"/>
  <c r="AU57" i="1" s="1"/>
  <c r="T85" i="5"/>
  <c r="BK96" i="2"/>
  <c r="J96" i="2" s="1"/>
  <c r="J60" i="2" s="1"/>
  <c r="BK316" i="2"/>
  <c r="J316" i="2" s="1"/>
  <c r="J64" i="2" s="1"/>
  <c r="P316" i="2"/>
  <c r="P95" i="2"/>
  <c r="AU55" i="1"/>
  <c r="P86" i="16"/>
  <c r="AU69" i="1" s="1"/>
  <c r="T316" i="2"/>
  <c r="T819" i="3"/>
  <c r="T105" i="3" s="1"/>
  <c r="R819" i="3"/>
  <c r="T86" i="16"/>
  <c r="BK106" i="3"/>
  <c r="J106" i="3"/>
  <c r="J60" i="3"/>
  <c r="BK82" i="4"/>
  <c r="J82" i="4"/>
  <c r="J30" i="4" s="1"/>
  <c r="AG57" i="1" s="1"/>
  <c r="P106" i="3"/>
  <c r="P105" i="3" s="1"/>
  <c r="AU56" i="1" s="1"/>
  <c r="P85" i="5"/>
  <c r="AU58" i="1" s="1"/>
  <c r="T82" i="4"/>
  <c r="BK87" i="17"/>
  <c r="J87" i="17" s="1"/>
  <c r="J59" i="17" s="1"/>
  <c r="BK80" i="6"/>
  <c r="J80" i="6"/>
  <c r="J59" i="6"/>
  <c r="BK82" i="10"/>
  <c r="J82" i="10" s="1"/>
  <c r="J60" i="10" s="1"/>
  <c r="BK87" i="11"/>
  <c r="BK86" i="11" s="1"/>
  <c r="J86" i="11" s="1"/>
  <c r="J30" i="11" s="1"/>
  <c r="AG64" i="1" s="1"/>
  <c r="AN64" i="1" s="1"/>
  <c r="AG69" i="1"/>
  <c r="J59" i="16"/>
  <c r="AG67" i="1"/>
  <c r="AG65" i="1"/>
  <c r="J90" i="12"/>
  <c r="J60" i="12"/>
  <c r="J59" i="12"/>
  <c r="J82" i="8"/>
  <c r="J60" i="8" s="1"/>
  <c r="J82" i="7"/>
  <c r="J60" i="7" s="1"/>
  <c r="AG58" i="1"/>
  <c r="J59" i="5"/>
  <c r="BK105" i="3"/>
  <c r="J105" i="3"/>
  <c r="J59" i="3" s="1"/>
  <c r="J33" i="4"/>
  <c r="AV57" i="1"/>
  <c r="AT57" i="1" s="1"/>
  <c r="AT59" i="1"/>
  <c r="F33" i="7"/>
  <c r="AZ60" i="1"/>
  <c r="J33" i="7"/>
  <c r="AV60" i="1"/>
  <c r="AT60" i="1"/>
  <c r="J33" i="8"/>
  <c r="AV61" i="1"/>
  <c r="AT61" i="1"/>
  <c r="J33" i="9"/>
  <c r="AV62" i="1"/>
  <c r="AT62" i="1" s="1"/>
  <c r="F33" i="10"/>
  <c r="AZ63" i="1" s="1"/>
  <c r="F33" i="11"/>
  <c r="AZ64" i="1" s="1"/>
  <c r="F33" i="12"/>
  <c r="AZ65" i="1"/>
  <c r="F33" i="16"/>
  <c r="AZ69" i="1" s="1"/>
  <c r="J33" i="3"/>
  <c r="AV56" i="1" s="1"/>
  <c r="AT56" i="1" s="1"/>
  <c r="F33" i="2"/>
  <c r="AZ55" i="1" s="1"/>
  <c r="J33" i="15"/>
  <c r="AV68" i="1"/>
  <c r="AT68" i="1"/>
  <c r="BA54" i="1"/>
  <c r="W30" i="1"/>
  <c r="BB54" i="1"/>
  <c r="W31" i="1" s="1"/>
  <c r="F33" i="4"/>
  <c r="AZ57" i="1" s="1"/>
  <c r="J33" i="5"/>
  <c r="AV58" i="1" s="1"/>
  <c r="AT58" i="1" s="1"/>
  <c r="AN58" i="1" s="1"/>
  <c r="J33" i="13"/>
  <c r="AV66" i="1" s="1"/>
  <c r="AT66" i="1" s="1"/>
  <c r="J33" i="14"/>
  <c r="AV67" i="1"/>
  <c r="AT67" i="1" s="1"/>
  <c r="AN67" i="1" s="1"/>
  <c r="F33" i="17"/>
  <c r="AZ70" i="1"/>
  <c r="F33" i="5"/>
  <c r="AZ58" i="1" s="1"/>
  <c r="F33" i="13"/>
  <c r="AZ66" i="1" s="1"/>
  <c r="J30" i="13"/>
  <c r="AG66" i="1"/>
  <c r="F33" i="14"/>
  <c r="AZ67" i="1"/>
  <c r="BC54" i="1"/>
  <c r="W32" i="1" s="1"/>
  <c r="J33" i="17"/>
  <c r="AV70" i="1"/>
  <c r="AT70" i="1" s="1"/>
  <c r="J33" i="2"/>
  <c r="AV55" i="1" s="1"/>
  <c r="AT55" i="1" s="1"/>
  <c r="F33" i="15"/>
  <c r="AZ68" i="1"/>
  <c r="BD54" i="1"/>
  <c r="W33" i="1"/>
  <c r="F33" i="3"/>
  <c r="AZ56" i="1" s="1"/>
  <c r="F33" i="6"/>
  <c r="AZ59" i="1"/>
  <c r="J30" i="7"/>
  <c r="AG60" i="1"/>
  <c r="F33" i="8"/>
  <c r="AZ61" i="1" s="1"/>
  <c r="J30" i="8"/>
  <c r="AG61" i="1"/>
  <c r="F33" i="9"/>
  <c r="AZ62" i="1"/>
  <c r="AT63" i="1"/>
  <c r="J33" i="11"/>
  <c r="AV64" i="1" s="1"/>
  <c r="AT64" i="1" s="1"/>
  <c r="J33" i="12"/>
  <c r="AV65" i="1" s="1"/>
  <c r="AT65" i="1" s="1"/>
  <c r="AN65" i="1" s="1"/>
  <c r="J30" i="15"/>
  <c r="AG68" i="1" s="1"/>
  <c r="J33" i="16"/>
  <c r="AV69" i="1" s="1"/>
  <c r="AT69" i="1" s="1"/>
  <c r="AN69" i="1" s="1"/>
  <c r="T95" i="2" l="1"/>
  <c r="R105" i="3"/>
  <c r="J87" i="11"/>
  <c r="J60" i="11"/>
  <c r="BK95" i="2"/>
  <c r="J95" i="2"/>
  <c r="J59" i="2"/>
  <c r="J59" i="4"/>
  <c r="BK81" i="10"/>
  <c r="J81" i="10"/>
  <c r="J59" i="11"/>
  <c r="AN68" i="1"/>
  <c r="J39" i="16"/>
  <c r="J39" i="15"/>
  <c r="AN66" i="1"/>
  <c r="J39" i="14"/>
  <c r="J39" i="13"/>
  <c r="J39" i="12"/>
  <c r="J39" i="11"/>
  <c r="AN61" i="1"/>
  <c r="AN60" i="1"/>
  <c r="J39" i="8"/>
  <c r="J39" i="7"/>
  <c r="J39" i="5"/>
  <c r="J39" i="4"/>
  <c r="AN57" i="1"/>
  <c r="AU54" i="1"/>
  <c r="J30" i="3"/>
  <c r="AG56" i="1"/>
  <c r="J30" i="6"/>
  <c r="AG59" i="1"/>
  <c r="J30" i="17"/>
  <c r="AG70" i="1"/>
  <c r="J30" i="9"/>
  <c r="AG62" i="1"/>
  <c r="AX54" i="1"/>
  <c r="J30" i="10"/>
  <c r="AG63" i="1" s="1"/>
  <c r="AW54" i="1"/>
  <c r="AK30" i="1"/>
  <c r="AZ54" i="1"/>
  <c r="W29" i="1" s="1"/>
  <c r="AY54" i="1"/>
  <c r="J39" i="17" l="1"/>
  <c r="J39" i="9"/>
  <c r="J59" i="10"/>
  <c r="J39" i="10"/>
  <c r="J39" i="6"/>
  <c r="J39" i="3"/>
  <c r="AN56" i="1"/>
  <c r="AN59" i="1"/>
  <c r="AN62" i="1"/>
  <c r="AN70" i="1"/>
  <c r="AN63" i="1"/>
  <c r="AV54" i="1"/>
  <c r="AK29" i="1" s="1"/>
  <c r="J30" i="2"/>
  <c r="AG55" i="1" s="1"/>
  <c r="AN55" i="1" s="1"/>
  <c r="J39" i="2" l="1"/>
  <c r="AG54" i="1"/>
  <c r="AK26" i="1" s="1"/>
  <c r="AT54" i="1"/>
  <c r="AN54" i="1" l="1"/>
  <c r="AK35" i="1"/>
</calcChain>
</file>

<file path=xl/sharedStrings.xml><?xml version="1.0" encoding="utf-8"?>
<sst xmlns="http://schemas.openxmlformats.org/spreadsheetml/2006/main" count="36767" uniqueCount="4169">
  <si>
    <t>Export Komplet</t>
  </si>
  <si>
    <t>VZ</t>
  </si>
  <si>
    <t>2.0</t>
  </si>
  <si>
    <t>ZAMOK</t>
  </si>
  <si>
    <t>False</t>
  </si>
  <si>
    <t>{b8199879-84f6-45e8-bcb6-63f8d795d17d}</t>
  </si>
  <si>
    <t>0,01</t>
  </si>
  <si>
    <t>21</t>
  </si>
  <si>
    <t>15</t>
  </si>
  <si>
    <t>REKAPITULACE ZAKÁZKY</t>
  </si>
  <si>
    <t>v ---  níže se nacházejí doplnkové a pomocné údaje k sestavám  --- v</t>
  </si>
  <si>
    <t>Návod na vyplnění</t>
  </si>
  <si>
    <t>0,001</t>
  </si>
  <si>
    <t>Kód:</t>
  </si>
  <si>
    <t>2022-01-09_II</t>
  </si>
  <si>
    <t>Měnit lze pouze buňky se žlutým podbarvením!_x000D_
_x000D_
1) v Rekapitulaci zakázky vyplňte údaje o Uchazeči (přenesou se do ostatních sestav i v jiných listech)_x000D_
_x000D_
2) na vybraných listech vyplňte v sestavě Soupis prací ceny u položek</t>
  </si>
  <si>
    <t>Zakázka:</t>
  </si>
  <si>
    <t>Rekonstrukce kuchyně vč. zázemí ZŠ a MŠ Barrandov I, Chaplinovo nám. 615/1 - revize</t>
  </si>
  <si>
    <t>KSO:</t>
  </si>
  <si>
    <t/>
  </si>
  <si>
    <t>CC-CZ:</t>
  </si>
  <si>
    <t>Místo:</t>
  </si>
  <si>
    <t>Praha 5</t>
  </si>
  <si>
    <t>Datum:</t>
  </si>
  <si>
    <t>Zadavatel:</t>
  </si>
  <si>
    <t>IČ:</t>
  </si>
  <si>
    <t>Městská část Praha 5</t>
  </si>
  <si>
    <t>DIČ:</t>
  </si>
  <si>
    <t>Uchazeč:</t>
  </si>
  <si>
    <t>Vyplň údaj</t>
  </si>
  <si>
    <t>Projektant:</t>
  </si>
  <si>
    <t>PEŠÁK ARCHITEKTI</t>
  </si>
  <si>
    <t>True</t>
  </si>
  <si>
    <t>Zpracovatel:</t>
  </si>
  <si>
    <t>07036167</t>
  </si>
  <si>
    <t>STAVEBNÍ ROZPOČTY s.r.o.</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</si>
  <si>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</si>
  <si>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</si>
  <si>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</si>
  <si>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</si>
  <si>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</si>
  <si>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</si>
  <si>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</si>
  <si>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</si>
  <si>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</si>
  <si>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</si>
  <si>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</si>
  <si>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</si>
  <si>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</si>
  <si>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</si>
  <si>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</si>
  <si>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ZAKÁZKY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</si>
  <si>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</si>
  <si>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</si>
  <si>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</si>
  <si>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</si>
  <si>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</si>
  <si>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</si>
  <si>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</si>
  <si>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</si>
  <si>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</si>
  <si>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</si>
  <si>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</si>
  <si>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</si>
  <si>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</si>
  <si>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</si>
  <si>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</si>
  <si>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</si>
  <si>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</si>
  <si>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</si>
  <si>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zakázky celkem</t>
  </si>
  <si>
    <t>D</t>
  </si>
  <si>
    <t>0</t>
  </si>
  <si>
    <t>###NOIMPORT###</t>
  </si>
  <si>
    <t>IMPORT</t>
  </si>
  <si>
    <t>{00000000-0000-0000-0000-000000000000}</t>
  </si>
  <si>
    <t>/</t>
  </si>
  <si>
    <t>01</t>
  </si>
  <si>
    <t>Bourání</t>
  </si>
  <si>
    <t>STA</t>
  </si>
  <si>
    <t>1</t>
  </si>
  <si>
    <t>{8f467201-64a4-4e4e-ae20-f39beb2bb5ca}</t>
  </si>
  <si>
    <t>2</t>
  </si>
  <si>
    <t>02</t>
  </si>
  <si>
    <t xml:space="preserve">Rekonstrukce </t>
  </si>
  <si>
    <t>{2dfc53a9-149b-4ce9-9789-3fae5594be61}</t>
  </si>
  <si>
    <t>03</t>
  </si>
  <si>
    <t>ÚT</t>
  </si>
  <si>
    <t>{a08ef53e-b2fc-4d2b-a8f9-cfc3280f6802}</t>
  </si>
  <si>
    <t>04</t>
  </si>
  <si>
    <t>VZT</t>
  </si>
  <si>
    <t>{cccfa825-8a84-455c-9da2-2e126c7e960c}</t>
  </si>
  <si>
    <t>06</t>
  </si>
  <si>
    <t>D.2.02 Soupis strojů a zařízení CHAP</t>
  </si>
  <si>
    <t>{44b32001-6ef2-46e0-a6cc-612873caae4d}</t>
  </si>
  <si>
    <t>10</t>
  </si>
  <si>
    <t>Výtah</t>
  </si>
  <si>
    <t>{66472fc2-4efc-425a-a5b8-efd40935f9ca}</t>
  </si>
  <si>
    <t>11</t>
  </si>
  <si>
    <t xml:space="preserve"> Objednávkový a výdejní systém (Software a Hardware)  </t>
  </si>
  <si>
    <t>{2f9f8723-f32b-4953-b8d3-77e35aab57a8}</t>
  </si>
  <si>
    <t>13</t>
  </si>
  <si>
    <t>CHLADÍRENSKÁ TECHNOLOGIE</t>
  </si>
  <si>
    <t>{941dd8de-3dd0-47b6-ad9b-4fa5660b1880}</t>
  </si>
  <si>
    <t>14</t>
  </si>
  <si>
    <t>Mycí stroj</t>
  </si>
  <si>
    <t>{a7843060-8628-4760-b668-c97bd8637811}</t>
  </si>
  <si>
    <t>VRN</t>
  </si>
  <si>
    <t>{6f681f75-66b8-40ab-b138-8271eafeed57}</t>
  </si>
  <si>
    <t>09</t>
  </si>
  <si>
    <t>Měření a regulace -  MaR</t>
  </si>
  <si>
    <t>{3d40e17b-98fd-43e6-9659-7ed697247865}</t>
  </si>
  <si>
    <t>16</t>
  </si>
  <si>
    <t xml:space="preserve">Nerez vany v kuchyních </t>
  </si>
  <si>
    <t>{82799751-5708-4137-8505-77390fc2667a}</t>
  </si>
  <si>
    <t>05</t>
  </si>
  <si>
    <t>VZT Strop</t>
  </si>
  <si>
    <t>{67be55ee-f4b1-4c65-ba8d-699b327e9c08}</t>
  </si>
  <si>
    <t>07</t>
  </si>
  <si>
    <t>Rozvaděč</t>
  </si>
  <si>
    <t>{a735f3f3-baf3-4a93-a593-cb8dcc6654da}</t>
  </si>
  <si>
    <t>08</t>
  </si>
  <si>
    <t>Elektroinstalace</t>
  </si>
  <si>
    <t>{b0840513-281c-45a6-8664-c5f2db97ab11}</t>
  </si>
  <si>
    <t>12</t>
  </si>
  <si>
    <t>ZTI</t>
  </si>
  <si>
    <t>{8cf873d0-f426-4800-9e8d-d906a86853b3}</t>
  </si>
  <si>
    <t>KRYCÍ LIST SOUPISU PRACÍ</t>
  </si>
  <si>
    <t>Objekt:</t>
  </si>
  <si>
    <t>01 - Bourání</t>
  </si>
  <si>
    <t xml:space="preserve"> </t>
  </si>
  <si>
    <t>REKAPITULACE ČLENĚNÍ SOUPISU PRACÍ</t>
  </si>
  <si>
    <t>Kód dílu - Popis</t>
  </si>
  <si>
    <t>Cena celkem [CZK]</t>
  </si>
  <si>
    <t>-1</t>
  </si>
  <si>
    <t>HSV - Práce a dodávky HSV</t>
  </si>
  <si>
    <t xml:space="preserve">    1 - Zemní práce</t>
  </si>
  <si>
    <t xml:space="preserve">    9 - Ostatní konstrukce a práce, bourání</t>
  </si>
  <si>
    <t xml:space="preserve">    997 - Přesun sutě</t>
  </si>
  <si>
    <t>PSV - Práce a dodávky PSV</t>
  </si>
  <si>
    <t xml:space="preserve">    711 - Izolace proti vodě, vlhkosti a plynům</t>
  </si>
  <si>
    <t xml:space="preserve">    713 - Izolace tepelné</t>
  </si>
  <si>
    <t xml:space="preserve">    763 - Konstrukce suché výstavby</t>
  </si>
  <si>
    <t xml:space="preserve">    765 - Krytina skládaná</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</si>
  <si>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</si>
  <si>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</si>
  <si>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</si>
  <si>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</si>
  <si>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</si>
  <si>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</si>
  <si>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</si>
  <si>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</si>
  <si>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</si>
  <si>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</si>
  <si>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</si>
  <si>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</si>
  <si>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</si>
  <si>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</si>
  <si>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</si>
  <si>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</si>
  <si>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</si>
  <si>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</si>
  <si>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</si>
  <si>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</si>
  <si>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</si>
  <si>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</si>
  <si>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</si>
  <si>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</si>
  <si>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</si>
  <si>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129951123R01</t>
  </si>
  <si>
    <t xml:space="preserve">Odstranění stávajícího lapolu vč. základů, obvodových stěn, záklopové desky, poklopů a jiného příslušenství lapolu </t>
  </si>
  <si>
    <t>soubor</t>
  </si>
  <si>
    <t>CS ÚRS 2024 01</t>
  </si>
  <si>
    <t>4</t>
  </si>
  <si>
    <t>59930940</t>
  </si>
  <si>
    <t>Online PSC</t>
  </si>
  <si>
    <t>https://podminky.urs.cz/item/CS_URS_2024_01/129951123R01</t>
  </si>
  <si>
    <t>9</t>
  </si>
  <si>
    <t>Ostatní konstrukce a práce, bourání</t>
  </si>
  <si>
    <t>962032230</t>
  </si>
  <si>
    <t>Bourání zdiva nadzákladového z cihel pálených plných nebo lícových nebo vápenopískových, na maltu vápennou nebo vápenocementovou, objemu do 1 m3</t>
  </si>
  <si>
    <t>m3</t>
  </si>
  <si>
    <t>-1314178696</t>
  </si>
  <si>
    <t>https://podminky.urs.cz/item/CS_URS_2024_01/962032230</t>
  </si>
  <si>
    <t>VV</t>
  </si>
  <si>
    <t>0,25*3,4*0,15</t>
  </si>
  <si>
    <t>0,8*1*0,3</t>
  </si>
  <si>
    <t>Součet</t>
  </si>
  <si>
    <t>3</t>
  </si>
  <si>
    <t>962032231</t>
  </si>
  <si>
    <t>Bourání zdiva nadzákladového z cihel pálených plných nebo lícových nebo vápenopískových, na maltu vápennou nebo vápenocementovou, objemu přes 1 m3</t>
  </si>
  <si>
    <t>296291142</t>
  </si>
  <si>
    <t>https://podminky.urs.cz/item/CS_URS_2024_01/962032231</t>
  </si>
  <si>
    <t>0,97*3,4*0,15</t>
  </si>
  <si>
    <t>(1,16*3,4-(0,8*1,97))*0,15</t>
  </si>
  <si>
    <t>(11,42*3,4-((1,8*0,9)+(2,32*0,9)+(2,32*0,9)+(1,8*0,9)))*0,15</t>
  </si>
  <si>
    <t>(0,3+3,58)*3,4*0,15</t>
  </si>
  <si>
    <t>1,25*3,4*0,2</t>
  </si>
  <si>
    <t>(0,975*3,4*0,17)</t>
  </si>
  <si>
    <t>0,48*0,2*3,4</t>
  </si>
  <si>
    <t>2,64*3,4*0,15</t>
  </si>
  <si>
    <t>-0,8*1,97*0,15</t>
  </si>
  <si>
    <t>2,1*3,4*0,15</t>
  </si>
  <si>
    <t>2*3,4*0,15</t>
  </si>
  <si>
    <t>0,7*0,4*3,4</t>
  </si>
  <si>
    <t>(1,23+1,3+0,65)*0,3*3,4</t>
  </si>
  <si>
    <t>"1.NP</t>
  </si>
  <si>
    <t>(6+3,1+2,7)*3,25*0,15</t>
  </si>
  <si>
    <t>-0,9*1,97*0,15</t>
  </si>
  <si>
    <t>-1,11*3,25*0,15</t>
  </si>
  <si>
    <t>0,54*0,15*3,25</t>
  </si>
  <si>
    <t>3,66*3,25*0,15</t>
  </si>
  <si>
    <t>5,6*3,25*0,15</t>
  </si>
  <si>
    <t>0,5*3,25*0,15</t>
  </si>
  <si>
    <t>2,25*3,25*0,15</t>
  </si>
  <si>
    <t>(1,23+1,3)*3,25*0,3</t>
  </si>
  <si>
    <t>"2.NP 208+209</t>
  </si>
  <si>
    <t>3,8*3,38*0,1</t>
  </si>
  <si>
    <t>963042819</t>
  </si>
  <si>
    <t>Bourání schodišťových stupňů betonových zhotovených na místě</t>
  </si>
  <si>
    <t>m</t>
  </si>
  <si>
    <t>1463383761</t>
  </si>
  <si>
    <t>https://podminky.urs.cz/item/CS_URS_2024_01/963042819</t>
  </si>
  <si>
    <t>"K1</t>
  </si>
  <si>
    <t>1,4</t>
  </si>
  <si>
    <t>5</t>
  </si>
  <si>
    <t>965041421</t>
  </si>
  <si>
    <t>Bourání mazanin škvárobetonových tl. přes 100 mm, plochy do 1 m2</t>
  </si>
  <si>
    <t>-291644785</t>
  </si>
  <si>
    <t>https://podminky.urs.cz/item/CS_URS_2024_01/965041421</t>
  </si>
  <si>
    <t>"rýhy pro ZTI</t>
  </si>
  <si>
    <t>2,85*0,7</t>
  </si>
  <si>
    <t>"107</t>
  </si>
  <si>
    <t>2,65*0,9</t>
  </si>
  <si>
    <t>3,38*0,8</t>
  </si>
  <si>
    <t>"110</t>
  </si>
  <si>
    <t>1,8*0,8</t>
  </si>
  <si>
    <t>(0,843*0,995)/2</t>
  </si>
  <si>
    <t>0,974</t>
  </si>
  <si>
    <t>1,476*0,8</t>
  </si>
  <si>
    <t>1,1*0,6</t>
  </si>
  <si>
    <t>2,5*0,6</t>
  </si>
  <si>
    <t>0,95*0,75</t>
  </si>
  <si>
    <t>0,8*0,5</t>
  </si>
  <si>
    <t>1*0,8</t>
  </si>
  <si>
    <t>0,75*0,6</t>
  </si>
  <si>
    <t>6,35*0,8</t>
  </si>
  <si>
    <t>2,2*0,65</t>
  </si>
  <si>
    <t>0,8*0,47</t>
  </si>
  <si>
    <t>1,8*1,3</t>
  </si>
  <si>
    <t>(2,01*1,8)/2</t>
  </si>
  <si>
    <t>2,703*0,83*2</t>
  </si>
  <si>
    <t>35,463*0,15</t>
  </si>
  <si>
    <t>6</t>
  </si>
  <si>
    <t>965041431</t>
  </si>
  <si>
    <t>Bourání mazanin škvárobetonových tl. přes 100 mm, plochy do 4 m2</t>
  </si>
  <si>
    <t>-388175199</t>
  </si>
  <si>
    <t>https://podminky.urs.cz/item/CS_URS_2024_01/965041431</t>
  </si>
  <si>
    <t xml:space="preserve">"prohlubeň mrazírna </t>
  </si>
  <si>
    <t>2,24*1,72*0,174</t>
  </si>
  <si>
    <t>7</t>
  </si>
  <si>
    <t>965041441</t>
  </si>
  <si>
    <t>Bourání mazanin škvárobetonových tl. přes 100 mm, plochy přes 4 m2</t>
  </si>
  <si>
    <t>150877275</t>
  </si>
  <si>
    <t>https://podminky.urs.cz/item/CS_URS_2024_01/965041441</t>
  </si>
  <si>
    <t>"prohlubeň mrazírna 130</t>
  </si>
  <si>
    <t>2,69*2,45*0,174</t>
  </si>
  <si>
    <t>8</t>
  </si>
  <si>
    <t>965042131</t>
  </si>
  <si>
    <t>Bourání mazanin betonových nebo z litého asfaltu tl. do 100 mm, plochy do 4 m2</t>
  </si>
  <si>
    <t>879573470</t>
  </si>
  <si>
    <t>https://podminky.urs.cz/item/CS_URS_2024_01/965042131</t>
  </si>
  <si>
    <t>"chladírna 123</t>
  </si>
  <si>
    <t>2,24*1,83*0,077</t>
  </si>
  <si>
    <t>0,8*0,8*0,1</t>
  </si>
  <si>
    <t>965042141</t>
  </si>
  <si>
    <t>Bourání mazanin betonových nebo z litého asfaltu tl. do 100 mm, plochy přes 4 m2</t>
  </si>
  <si>
    <t>-1606511830</t>
  </si>
  <si>
    <t>https://podminky.urs.cz/item/CS_URS_2024_01/965042141</t>
  </si>
  <si>
    <t>"PX1 95mm</t>
  </si>
  <si>
    <t>317,5*0,095</t>
  </si>
  <si>
    <t>Mezisoučet</t>
  </si>
  <si>
    <t>"PX2</t>
  </si>
  <si>
    <t>54,662*0,095</t>
  </si>
  <si>
    <t>"PX5 90mm</t>
  </si>
  <si>
    <t>15,6*0,09</t>
  </si>
  <si>
    <t>"PX3 90kari + 50kari + 50jen beton</t>
  </si>
  <si>
    <t>253,7*0,09</t>
  </si>
  <si>
    <t>253,7*0,05</t>
  </si>
  <si>
    <t>"PX4 95kari + 50kari + 50beton</t>
  </si>
  <si>
    <t>12,6*0,095</t>
  </si>
  <si>
    <t>12,6*0,05</t>
  </si>
  <si>
    <t>"PX5 95mm+25mm</t>
  </si>
  <si>
    <t>15,6*0,095</t>
  </si>
  <si>
    <t>15,6*0,025</t>
  </si>
  <si>
    <t>"prohlubeň chladírna 124</t>
  </si>
  <si>
    <t>2,45*2,69*0,077</t>
  </si>
  <si>
    <t>"124</t>
  </si>
  <si>
    <t>15,5*0,1</t>
  </si>
  <si>
    <t>2,45*3,9*0,1</t>
  </si>
  <si>
    <t>965042231</t>
  </si>
  <si>
    <t>Bourání mazanin betonových nebo z litého asfaltu tl. přes 100 mm, plochy do 4 m2</t>
  </si>
  <si>
    <t>1720150389</t>
  </si>
  <si>
    <t>https://podminky.urs.cz/item/CS_URS_2024_01/965042231</t>
  </si>
  <si>
    <t>"K3 vybourání ramp</t>
  </si>
  <si>
    <t>1,32*0,2*25</t>
  </si>
  <si>
    <t>2,3*2,34*0,25</t>
  </si>
  <si>
    <t>2,3*2,94*0,25</t>
  </si>
  <si>
    <t>965042241</t>
  </si>
  <si>
    <t>Bourání mazanin betonových nebo z litého asfaltu tl. přes 100 mm, plochy přes 4 m2</t>
  </si>
  <si>
    <t>-218611247</t>
  </si>
  <si>
    <t>https://podminky.urs.cz/item/CS_URS_2024_01/965042241</t>
  </si>
  <si>
    <t>4,48*0,25</t>
  </si>
  <si>
    <t>965049111</t>
  </si>
  <si>
    <t>Bourání mazanin Příplatek k cenám za bourání mazanin betonových se svařovanou sítí, tl. do 100 mm</t>
  </si>
  <si>
    <t>-190283999</t>
  </si>
  <si>
    <t>https://podminky.urs.cz/item/CS_URS_2024_01/965049111</t>
  </si>
  <si>
    <t xml:space="preserve">"PX3 90kari + 50kari </t>
  </si>
  <si>
    <t xml:space="preserve">"PX4 95kari + 50kari </t>
  </si>
  <si>
    <t>967031142</t>
  </si>
  <si>
    <t>Přisekání (špicování) plošné nebo rovných ostění zdiva z cihel pálených rovných ostění, bez odstupu, po hrubém vybourání otvorů, na maltu cementovou</t>
  </si>
  <si>
    <t>m2</t>
  </si>
  <si>
    <t>181414968</t>
  </si>
  <si>
    <t>https://podminky.urs.cz/item/CS_URS_2024_01/967031142</t>
  </si>
  <si>
    <t>"D.1.1.b.02"</t>
  </si>
  <si>
    <t>"zvětšení otvoru výtahu"</t>
  </si>
  <si>
    <t>0,15*0,095*2,2*2</t>
  </si>
  <si>
    <t>"zvětšení VZT</t>
  </si>
  <si>
    <t>1,1*1,35-(0,9*0,9)</t>
  </si>
  <si>
    <t>968062245</t>
  </si>
  <si>
    <t>Vybourání dřevěných rámů oken s křídly, dveřních zárubní, vrat, stěn, ostění nebo obkladů rámů oken s křídly jednoduchých, plochy do 2 m2</t>
  </si>
  <si>
    <t>-2063318955</t>
  </si>
  <si>
    <t>https://podminky.urs.cz/item/CS_URS_2024_01/968062245</t>
  </si>
  <si>
    <t>výsuvné okno 2.32</t>
  </si>
  <si>
    <t>1,25*0,95</t>
  </si>
  <si>
    <t>968062356</t>
  </si>
  <si>
    <t>Vybourání dřevěných rámů oken s křídly, dveřních zárubní, vrat, stěn, ostění nebo obkladů rámů oken s křídly dvojitých, plochy do 4 m2</t>
  </si>
  <si>
    <t>816176218</t>
  </si>
  <si>
    <t>https://podminky.urs.cz/item/CS_URS_2024_01/968062356</t>
  </si>
  <si>
    <t>1,2*2,4</t>
  </si>
  <si>
    <t>968072455</t>
  </si>
  <si>
    <t>Vybourání kovových rámů oken s křídly, dveřních zárubní, vrat, stěn, ostění nebo obkladů dveřních zárubní, plochy do 2 m2</t>
  </si>
  <si>
    <t>-1578093874</t>
  </si>
  <si>
    <t>https://podminky.urs.cz/item/CS_URS_2024_01/968072455</t>
  </si>
  <si>
    <t>"2.NP</t>
  </si>
  <si>
    <t>4*0,6*1,97</t>
  </si>
  <si>
    <t>0,8*1,97*5</t>
  </si>
  <si>
    <t>0,9*1,97</t>
  </si>
  <si>
    <t>0,9*1,97*5</t>
  </si>
  <si>
    <t>0,6*1,97</t>
  </si>
  <si>
    <t>0,8*1,97*2</t>
  </si>
  <si>
    <t>17</t>
  </si>
  <si>
    <t>968072456</t>
  </si>
  <si>
    <t>Vybourání kovových rámů oken s křídly, dveřních zárubní, vrat, stěn, ostění nebo obkladů dveřních zárubní, plochy přes 2 m2</t>
  </si>
  <si>
    <t>-1447739111</t>
  </si>
  <si>
    <t>https://podminky.urs.cz/item/CS_URS_2024_01/968072456</t>
  </si>
  <si>
    <t>2,2*2,8*2</t>
  </si>
  <si>
    <t>18</t>
  </si>
  <si>
    <t>968082032</t>
  </si>
  <si>
    <t>Vybourání plastových rámů oken s křídly, dveřních zárubní, vrat vrat, plochy přes 5 m2</t>
  </si>
  <si>
    <t>-1783156023</t>
  </si>
  <si>
    <t>https://podminky.urs.cz/item/CS_URS_2024_01/968082032</t>
  </si>
  <si>
    <t>3,3*3,6</t>
  </si>
  <si>
    <t>19</t>
  </si>
  <si>
    <t>971033651</t>
  </si>
  <si>
    <t>Vybourání otvorů ve zdivu základovém nebo nadzákladovém z cihel, tvárnic, příčkovek z cihel pálených na maltu vápennou nebo vápenocementovou plochy do 4 m2, tl. do 600 mm</t>
  </si>
  <si>
    <t>-495491769</t>
  </si>
  <si>
    <t>https://podminky.urs.cz/item/CS_URS_2024_01/971033651</t>
  </si>
  <si>
    <t>0,625*0,325*0,4*2</t>
  </si>
  <si>
    <t>2*0,81*0,4</t>
  </si>
  <si>
    <t>20</t>
  </si>
  <si>
    <t>977312114</t>
  </si>
  <si>
    <t>Řezání stávajících betonových mazanin s vyztužením hloubky přes 150 do 200 mm</t>
  </si>
  <si>
    <t>-834590635</t>
  </si>
  <si>
    <t>https://podminky.urs.cz/item/CS_URS_2024_01/977312114</t>
  </si>
  <si>
    <t>"rýhy v podlaze pro ZTI"</t>
  </si>
  <si>
    <t>(2,85+2,85+0,7+0,7)</t>
  </si>
  <si>
    <t>(0,9+2,21+3,382+3,009)</t>
  </si>
  <si>
    <t>(1,226+1,226+1,191)</t>
  </si>
  <si>
    <t>(1,881+1,476+0,8+1,117+0,879)</t>
  </si>
  <si>
    <t>2,5</t>
  </si>
  <si>
    <t>1,1+0,6</t>
  </si>
  <si>
    <t>(0,75+0,95+0,95)</t>
  </si>
  <si>
    <t>0,5+0,8+0,5</t>
  </si>
  <si>
    <t>(1,8+0,425+1,304+0,957)</t>
  </si>
  <si>
    <t>(1,2+8,15+2,703+1,277+6,35+0,65+1,8+1,8)</t>
  </si>
  <si>
    <t>1+1+1,55</t>
  </si>
  <si>
    <t>0,47+0,47+0,8</t>
  </si>
  <si>
    <t>2,705+2,5</t>
  </si>
  <si>
    <t>2,703+2,703+1,2</t>
  </si>
  <si>
    <t>977312R001</t>
  </si>
  <si>
    <t xml:space="preserve">Demontáž, odvoz a skládka mrazícího a chladícího boxu </t>
  </si>
  <si>
    <t>144460002</t>
  </si>
  <si>
    <t>https://podminky.urs.cz/item/CS_URS_2024_01/977312R001</t>
  </si>
  <si>
    <t>997</t>
  </si>
  <si>
    <t>Přesun sutě</t>
  </si>
  <si>
    <t>22</t>
  </si>
  <si>
    <t>997013213</t>
  </si>
  <si>
    <t>Vnitrostaveništní doprava suti a vybouraných hmot vodorovně do 50 m s naložením ručně pro budovy a haly výšky přes 9 do 12 m</t>
  </si>
  <si>
    <t>t</t>
  </si>
  <si>
    <t>-1099956313</t>
  </si>
  <si>
    <t>https://podminky.urs.cz/item/CS_URS_2024_01/997013213</t>
  </si>
  <si>
    <t>23</t>
  </si>
  <si>
    <t>997013219</t>
  </si>
  <si>
    <t>Vnitrostaveništní doprava suti a vybouraných hmot vodorovně do 50 m s naložením Příplatek k cenám -3111 až -3217 za zvětšenou vodorovnou dopravu přes vymezenou dopravní vzdálenost za každých dalších započatých 10 m</t>
  </si>
  <si>
    <t>14117302</t>
  </si>
  <si>
    <t>https://podminky.urs.cz/item/CS_URS_2024_01/997013219</t>
  </si>
  <si>
    <t>430,199*3 "Přepočtené koeficientem množství</t>
  </si>
  <si>
    <t>24</t>
  </si>
  <si>
    <t>997013501</t>
  </si>
  <si>
    <t>Odvoz suti a vybouraných hmot na skládku nebo meziskládku se složením, na vzdálenost do 1 km</t>
  </si>
  <si>
    <t>527812584</t>
  </si>
  <si>
    <t>https://podminky.urs.cz/item/CS_URS_2024_01/997013501</t>
  </si>
  <si>
    <t>25</t>
  </si>
  <si>
    <t>997013509</t>
  </si>
  <si>
    <t>Odvoz suti a vybouraných hmot na skládku nebo meziskládku se složením, na vzdálenost Příplatek k ceně za každý další započatý 1 km přes 1 km</t>
  </si>
  <si>
    <t>-1033797427</t>
  </si>
  <si>
    <t>https://podminky.urs.cz/item/CS_URS_2024_01/997013509</t>
  </si>
  <si>
    <t>430,199*24 "Přepočtené koeficientem množství</t>
  </si>
  <si>
    <t>26</t>
  </si>
  <si>
    <t>997013631</t>
  </si>
  <si>
    <t>Poplatek za uložení stavebního odpadu na skládce (skládkovné) směsného stavebního a demoličního zatříděného do Katalogu odpadů pod kódem 17 09 04</t>
  </si>
  <si>
    <t>-1635539696</t>
  </si>
  <si>
    <t>https://podminky.urs.cz/item/CS_URS_2024_01/997013631</t>
  </si>
  <si>
    <t>430,199</t>
  </si>
  <si>
    <t>-4,684-0,112</t>
  </si>
  <si>
    <t>27</t>
  </si>
  <si>
    <t>997013645</t>
  </si>
  <si>
    <t>Poplatek za uložení stavebního odpadu na skládce (skládkovné) asfaltového bez obsahu dehtu zatříděného do Katalogu odpadů pod kódem 17 03 02</t>
  </si>
  <si>
    <t>381297456</t>
  </si>
  <si>
    <t>https://podminky.urs.cz/item/CS_URS_2024_01/997013645</t>
  </si>
  <si>
    <t>28</t>
  </si>
  <si>
    <t>997013814</t>
  </si>
  <si>
    <t>Poplatek za uložení stavebního odpadu na skládce (skládkovné) z izolačních materiálů zatříděného do Katalogu odpadů pod kódem 17 06 04</t>
  </si>
  <si>
    <t>1636387559</t>
  </si>
  <si>
    <t>https://podminky.urs.cz/item/CS_URS_2024_01/997013814</t>
  </si>
  <si>
    <t>PSV</t>
  </si>
  <si>
    <t>Práce a dodávky PSV</t>
  </si>
  <si>
    <t>711</t>
  </si>
  <si>
    <t>Izolace proti vodě, vlhkosti a plynům</t>
  </si>
  <si>
    <t>29</t>
  </si>
  <si>
    <t>711131811</t>
  </si>
  <si>
    <t>Odstranění izolace proti zemní vlhkosti na ploše vodorovné V</t>
  </si>
  <si>
    <t>983882074</t>
  </si>
  <si>
    <t>https://podminky.urs.cz/item/CS_URS_2024_01/711131811</t>
  </si>
  <si>
    <t>PSC</t>
  </si>
  <si>
    <t xml:space="preserve">Poznámka k souboru cen:_x000D_
1. Ceny se používají pro odstranění hydroizolačních pásů a folií bez rozlišení tloušťky a počtu vrstev._x000D_
</t>
  </si>
  <si>
    <t>"Px1</t>
  </si>
  <si>
    <t>317,5</t>
  </si>
  <si>
    <t>"Px2</t>
  </si>
  <si>
    <t>54,662</t>
  </si>
  <si>
    <t>"PX3 - 3x</t>
  </si>
  <si>
    <t>253,7*3</t>
  </si>
  <si>
    <t>"PX4</t>
  </si>
  <si>
    <t>12,6*3</t>
  </si>
  <si>
    <t>713</t>
  </si>
  <si>
    <t>Izolace tepelné</t>
  </si>
  <si>
    <t>30</t>
  </si>
  <si>
    <t>713120821</t>
  </si>
  <si>
    <t>Odstranění tepelné izolace podlah z rohoží, pásů, dílců, desek, bloků podlah volně kladených nebo mezi trámy z polystyrenu, tloušťka izolace suchého, tloušťka izolace do 100 mm</t>
  </si>
  <si>
    <t>1986164612</t>
  </si>
  <si>
    <t>https://podminky.urs.cz/item/CS_URS_2024_01/713120821</t>
  </si>
  <si>
    <t xml:space="preserve">Poznámka k souboru cen:_x000D_
1. Ceny se používají pro odstraňování jednovrstvé a dvouvrstvé izolace, další vrstvy se oceňují individuálně._x000D_
2. U cen odstraňování polystyrenu připevněného lepením nerozlišujeme způsob nalepení._x000D_
3. V ceně nejsou započteny náklady na odstranění separačních vrstev. Tyto práce lze oceňovat příslušnými cenami katalogu 800–711 Izolace proti vodě, vlhkosti a plynům._x000D_
</t>
  </si>
  <si>
    <t>"PX4 100mm</t>
  </si>
  <si>
    <t>12,6</t>
  </si>
  <si>
    <t xml:space="preserve">"PX3 100mm </t>
  </si>
  <si>
    <t>253,7</t>
  </si>
  <si>
    <t>763</t>
  </si>
  <si>
    <t>Konstrukce suché výstavby</t>
  </si>
  <si>
    <t>31</t>
  </si>
  <si>
    <t>763135812</t>
  </si>
  <si>
    <t>Demontáž podhledu sádrokartonového kazetového na zavěšeném na roštu polozapuštěném</t>
  </si>
  <si>
    <t>-1631542776</t>
  </si>
  <si>
    <t>https://podminky.urs.cz/item/CS_URS_2024_01/763135812</t>
  </si>
  <si>
    <t>206,6</t>
  </si>
  <si>
    <t>151,9</t>
  </si>
  <si>
    <t>53,3</t>
  </si>
  <si>
    <t>42,7</t>
  </si>
  <si>
    <t>765</t>
  </si>
  <si>
    <t>Krytina skládaná</t>
  </si>
  <si>
    <t>32</t>
  </si>
  <si>
    <t>765142801</t>
  </si>
  <si>
    <t>Demontáž krytiny z polykarbonátových desek rovných z kovové nebo dřevěné konstrukce</t>
  </si>
  <si>
    <t>-160349624</t>
  </si>
  <si>
    <t>https://podminky.urs.cz/item/CS_URS_2024_01/765142801</t>
  </si>
  <si>
    <t>7,57*5,1</t>
  </si>
  <si>
    <t>766</t>
  </si>
  <si>
    <t>Konstrukce truhlářské</t>
  </si>
  <si>
    <t>33</t>
  </si>
  <si>
    <t>766431821</t>
  </si>
  <si>
    <t>Demontáž obložení sloupů nebo pilířů palubkami</t>
  </si>
  <si>
    <t>387512036</t>
  </si>
  <si>
    <t>https://podminky.urs.cz/item/CS_URS_2024_01/766431821</t>
  </si>
  <si>
    <t>"obložení sloupů K16</t>
  </si>
  <si>
    <t>(0,96+0,96+0,4+0,4)*2</t>
  </si>
  <si>
    <t>1,6*2</t>
  </si>
  <si>
    <t>0,4*4*5*2</t>
  </si>
  <si>
    <t>34</t>
  </si>
  <si>
    <t>766431822</t>
  </si>
  <si>
    <t>Demontáž obložení sloupů nebo pilířů podkladových roštů</t>
  </si>
  <si>
    <t>863408473</t>
  </si>
  <si>
    <t>https://podminky.urs.cz/item/CS_URS_2024_01/766431822</t>
  </si>
  <si>
    <t>35</t>
  </si>
  <si>
    <t>766491851</t>
  </si>
  <si>
    <t>Demontáž ostatních truhlářských konstrukcí prahů dveří jednokřídlových</t>
  </si>
  <si>
    <t>kus</t>
  </si>
  <si>
    <t>1226292061</t>
  </si>
  <si>
    <t>https://podminky.urs.cz/item/CS_URS_2024_01/766491851</t>
  </si>
  <si>
    <t>36</t>
  </si>
  <si>
    <t>766491853</t>
  </si>
  <si>
    <t>Demontáž ostatních truhlářských konstrukcí prahů dveří dvoukřídlových</t>
  </si>
  <si>
    <t>507222843</t>
  </si>
  <si>
    <t>https://podminky.urs.cz/item/CS_URS_2024_01/766491853</t>
  </si>
  <si>
    <t>37</t>
  </si>
  <si>
    <t>766691914</t>
  </si>
  <si>
    <t>Ostatní práce vyvěšení nebo zavěšení křídel dřevěných dveřních, plochy do 2 m2</t>
  </si>
  <si>
    <t>1638887630</t>
  </si>
  <si>
    <t>https://podminky.urs.cz/item/CS_URS_2024_01/766691914</t>
  </si>
  <si>
    <t>"stávající zárubně"</t>
  </si>
  <si>
    <t xml:space="preserve">"D33" 2 </t>
  </si>
  <si>
    <t>"D33W" 1</t>
  </si>
  <si>
    <t>"D34" 5</t>
  </si>
  <si>
    <t>"D35"2</t>
  </si>
  <si>
    <t>"D36" 2</t>
  </si>
  <si>
    <t>"D36W" 1</t>
  </si>
  <si>
    <t>"D37"1</t>
  </si>
  <si>
    <t>"D37w" 2</t>
  </si>
  <si>
    <t xml:space="preserve">"D38" 1 </t>
  </si>
  <si>
    <t>"D38W" 2</t>
  </si>
  <si>
    <t>"D34"3</t>
  </si>
  <si>
    <t>"D38W"2</t>
  </si>
  <si>
    <t xml:space="preserve">"montáž dopůvodní zárubně </t>
  </si>
  <si>
    <t xml:space="preserve">"D31" 6 </t>
  </si>
  <si>
    <t xml:space="preserve">"D32"1 </t>
  </si>
  <si>
    <t>"D31" 1</t>
  </si>
  <si>
    <t>767</t>
  </si>
  <si>
    <t>Konstrukce zámečnické</t>
  </si>
  <si>
    <t>38</t>
  </si>
  <si>
    <t>767R01</t>
  </si>
  <si>
    <t>Demontáž nerezových pojezdů táců</t>
  </si>
  <si>
    <t>21919032</t>
  </si>
  <si>
    <t>https://podminky.urs.cz/item/CS_URS_2024_01/767R01</t>
  </si>
  <si>
    <t>39</t>
  </si>
  <si>
    <t>783906851</t>
  </si>
  <si>
    <t>Odstranění nátěrů z betonových podlah obroušením</t>
  </si>
  <si>
    <t>-618171864</t>
  </si>
  <si>
    <t>https://podminky.urs.cz/item/CS_URS_2024_01/783906851</t>
  </si>
  <si>
    <t>"D.1.1.b.01"</t>
  </si>
  <si>
    <t xml:space="preserve">"renovace rampy </t>
  </si>
  <si>
    <t>2,4*4,35</t>
  </si>
  <si>
    <t>5,7*0,8</t>
  </si>
  <si>
    <t>5,35*2,42</t>
  </si>
  <si>
    <t>771</t>
  </si>
  <si>
    <t>Podlahy z dlaždic</t>
  </si>
  <si>
    <t>40</t>
  </si>
  <si>
    <t>771471810</t>
  </si>
  <si>
    <t>Demontáž soklíků z dlaždic keramických kladených do malty rovných</t>
  </si>
  <si>
    <t>256963765</t>
  </si>
  <si>
    <t>https://podminky.urs.cz/item/CS_URS_2024_01/771471810</t>
  </si>
  <si>
    <t>"102"(2,85+1,702+3,16+2,96)-0,8</t>
  </si>
  <si>
    <t>"104"(0,37+3,78+0,47)</t>
  </si>
  <si>
    <t>"105"(1,45+3,78)*2-0,9-0,9-1,1</t>
  </si>
  <si>
    <t>"108"(1,4+1,05+2,85+2,85+1,4+3,45+6,2)</t>
  </si>
  <si>
    <t>"110+114"(19,03+19,03+7,84+7,84)</t>
  </si>
  <si>
    <t>"112"(5,6+3,15)*2-0,9</t>
  </si>
  <si>
    <t>"113"(5,8+6,05)*2-0,9</t>
  </si>
  <si>
    <t>"124"(2,95+5,26)*2-0,9</t>
  </si>
  <si>
    <t>"131"(8,9+6,2)*2</t>
  </si>
  <si>
    <t>"132"(2,88+5,06)*2-1,1</t>
  </si>
  <si>
    <t>"133"(4,49+2,88)*2-0,9</t>
  </si>
  <si>
    <t>"201+202"(6,67+11,846+11,846)</t>
  </si>
  <si>
    <t>41</t>
  </si>
  <si>
    <t>771571810</t>
  </si>
  <si>
    <t>Demontáž podlah z dlaždic keramických kladených do malty</t>
  </si>
  <si>
    <t>-301986838</t>
  </si>
  <si>
    <t>https://podminky.urs.cz/item/CS_URS_2024_01/771571810</t>
  </si>
  <si>
    <t>"PX3</t>
  </si>
  <si>
    <t>"202</t>
  </si>
  <si>
    <t>23,4</t>
  </si>
  <si>
    <t>"204</t>
  </si>
  <si>
    <t>"205</t>
  </si>
  <si>
    <t>1,2</t>
  </si>
  <si>
    <t>"206</t>
  </si>
  <si>
    <t>"207</t>
  </si>
  <si>
    <t>1,1</t>
  </si>
  <si>
    <t>"210</t>
  </si>
  <si>
    <t>8,1</t>
  </si>
  <si>
    <t>"211</t>
  </si>
  <si>
    <t>8,2</t>
  </si>
  <si>
    <t>"212</t>
  </si>
  <si>
    <t>79,9</t>
  </si>
  <si>
    <t>"213</t>
  </si>
  <si>
    <t>27,4</t>
  </si>
  <si>
    <t>"215</t>
  </si>
  <si>
    <t>29,3</t>
  </si>
  <si>
    <t>"216</t>
  </si>
  <si>
    <t>18,1</t>
  </si>
  <si>
    <t>"217</t>
  </si>
  <si>
    <t>36,8</t>
  </si>
  <si>
    <t>"218</t>
  </si>
  <si>
    <t>17,8</t>
  </si>
  <si>
    <t>"233</t>
  </si>
  <si>
    <t>8,8</t>
  </si>
  <si>
    <t>"234</t>
  </si>
  <si>
    <t>3,2</t>
  </si>
  <si>
    <t>"235</t>
  </si>
  <si>
    <t>9,2</t>
  </si>
  <si>
    <t>"236</t>
  </si>
  <si>
    <t>2,8</t>
  </si>
  <si>
    <t>"102</t>
  </si>
  <si>
    <t>6,8</t>
  </si>
  <si>
    <t>"103</t>
  </si>
  <si>
    <t>5,8</t>
  </si>
  <si>
    <t>"104</t>
  </si>
  <si>
    <t>10,5</t>
  </si>
  <si>
    <t>"105</t>
  </si>
  <si>
    <t>5,7</t>
  </si>
  <si>
    <t>2,9</t>
  </si>
  <si>
    <t>"109</t>
  </si>
  <si>
    <t>3,9</t>
  </si>
  <si>
    <t>"112</t>
  </si>
  <si>
    <t>17,3</t>
  </si>
  <si>
    <t>"113</t>
  </si>
  <si>
    <t>34,9</t>
  </si>
  <si>
    <t>"114</t>
  </si>
  <si>
    <t>16,6</t>
  </si>
  <si>
    <t>"115</t>
  </si>
  <si>
    <t>9,1</t>
  </si>
  <si>
    <t>"119</t>
  </si>
  <si>
    <t>4,7</t>
  </si>
  <si>
    <t>"120</t>
  </si>
  <si>
    <t>1,5</t>
  </si>
  <si>
    <t>"121</t>
  </si>
  <si>
    <t>15,5</t>
  </si>
  <si>
    <t>"125</t>
  </si>
  <si>
    <t>12,8</t>
  </si>
  <si>
    <t>"126</t>
  </si>
  <si>
    <t>"128</t>
  </si>
  <si>
    <t>"129</t>
  </si>
  <si>
    <t>"131</t>
  </si>
  <si>
    <t>54,8</t>
  </si>
  <si>
    <t>"132</t>
  </si>
  <si>
    <t>14,5</t>
  </si>
  <si>
    <t>"133</t>
  </si>
  <si>
    <t>776</t>
  </si>
  <si>
    <t>Podlahy povlakové</t>
  </si>
  <si>
    <t>42</t>
  </si>
  <si>
    <t>776201812</t>
  </si>
  <si>
    <t>Demontáž povlakových podlahovin lepených ručně s podložkou</t>
  </si>
  <si>
    <t>-77442422</t>
  </si>
  <si>
    <t>https://podminky.urs.cz/item/CS_URS_2024_01/776201812</t>
  </si>
  <si>
    <t>"208</t>
  </si>
  <si>
    <t>"Px5</t>
  </si>
  <si>
    <t>"209</t>
  </si>
  <si>
    <t>15,6</t>
  </si>
  <si>
    <t>"PX6</t>
  </si>
  <si>
    <t>"219</t>
  </si>
  <si>
    <t>"220</t>
  </si>
  <si>
    <t>"221</t>
  </si>
  <si>
    <t>"231</t>
  </si>
  <si>
    <t>71,4</t>
  </si>
  <si>
    <t>"232</t>
  </si>
  <si>
    <t>5*4,28</t>
  </si>
  <si>
    <t>9,4</t>
  </si>
  <si>
    <t>"116</t>
  </si>
  <si>
    <t>17,2</t>
  </si>
  <si>
    <t>"117</t>
  </si>
  <si>
    <t>"118</t>
  </si>
  <si>
    <t>4,1</t>
  </si>
  <si>
    <t>43</t>
  </si>
  <si>
    <t>776410811</t>
  </si>
  <si>
    <t>Demontáž soklíků nebo lišt pryžových nebo plastových</t>
  </si>
  <si>
    <t>140145370</t>
  </si>
  <si>
    <t>https://podminky.urs.cz/item/CS_URS_2024_01/776410811</t>
  </si>
  <si>
    <t>"116+117"(5,85+5,85+5,65+5,65)-(3*0,8)</t>
  </si>
  <si>
    <t>"118"(2,5+1,65)*2-0,8</t>
  </si>
  <si>
    <t>"208"(2,5+6)*2-0,8</t>
  </si>
  <si>
    <t>"209"(2,98+6)*2-0,8</t>
  </si>
  <si>
    <t>"219 - 221"(18+18+23,85+23,85)-2,2-2,2</t>
  </si>
  <si>
    <t>"231"(15,41+6,46)*2-(2,2+2,2+3,6+0,7+0,7+0,7+0,7+0,9)</t>
  </si>
  <si>
    <t>"232"(4+2,44)*2-0,9</t>
  </si>
  <si>
    <t>781</t>
  </si>
  <si>
    <t>Dokončovací práce - obklady</t>
  </si>
  <si>
    <t>44</t>
  </si>
  <si>
    <t>781471810</t>
  </si>
  <si>
    <t>Demontáž obkladů z dlaždic keramických kladených do malty</t>
  </si>
  <si>
    <t>2014595770</t>
  </si>
  <si>
    <t>https://podminky.urs.cz/item/CS_URS_2024_01/781471810</t>
  </si>
  <si>
    <t>(1,45+1,45+0,65+0,65)*2</t>
  </si>
  <si>
    <t>-0,6*1,97</t>
  </si>
  <si>
    <t>(1,45+1,45+0,8+0,8)*2</t>
  </si>
  <si>
    <t>-0,9*0,9</t>
  </si>
  <si>
    <t>-0,6*1,97*3</t>
  </si>
  <si>
    <t>(1,45+1,45+0,75+0,75)*2</t>
  </si>
  <si>
    <t>"210+211 +212+213+215</t>
  </si>
  <si>
    <t>(2,02+2,72+2,25+0,95+0,3+4,85+0,25+0,28+1,5+0,16+4,1+3,04+3,02+11,42)*2</t>
  </si>
  <si>
    <t>(2,87+0,3+3,73+0,15+3,58+3,36+5,6+0,4+0,4+0,4+2,63+2,12+1,48+1,68+2,1+0,64+0,15)*2</t>
  </si>
  <si>
    <t>(3,04+2,9+2,78+2,02+2,02+0,15+2,72)*2</t>
  </si>
  <si>
    <t>-0,98*2*4</t>
  </si>
  <si>
    <t>-2,4*0,5*7</t>
  </si>
  <si>
    <t>(1,95+0,25+0,95)*2</t>
  </si>
  <si>
    <t>(6,1+6,1+3,17+3,17)*2</t>
  </si>
  <si>
    <t>-0,5*2,4*2</t>
  </si>
  <si>
    <t>-0,8*1,97</t>
  </si>
  <si>
    <t>-1,1*2</t>
  </si>
  <si>
    <t>(3,23+3,23+11,42+11,42)*2</t>
  </si>
  <si>
    <t>-2,32*0,5*4</t>
  </si>
  <si>
    <t>-0,9*1,97*2</t>
  </si>
  <si>
    <t>(6,1+3,11+6,1+3,11+0,15+0,15)*2</t>
  </si>
  <si>
    <t>-2,4*0,5*2</t>
  </si>
  <si>
    <t>(1,25+1,25+1,055+1,055)*3,1</t>
  </si>
  <si>
    <t>(1,15+1,15+1,47+1,47)*3,1</t>
  </si>
  <si>
    <t>(1,47+1,47+1+1)*3,1</t>
  </si>
  <si>
    <t>(2,33+2,33+1,84+1,84)*3,1</t>
  </si>
  <si>
    <t>-0,7*1,97</t>
  </si>
  <si>
    <t>(1,45+1,45+2,195+2,195)*3,1</t>
  </si>
  <si>
    <t>4,57*1,5</t>
  </si>
  <si>
    <t>-0,7*1,5*2</t>
  </si>
  <si>
    <t>6,935*1,5</t>
  </si>
  <si>
    <t>(1,45+1,45+1,93+1,93)*3,1</t>
  </si>
  <si>
    <t>(2,28+2,095+2,28+2,095)*3,1</t>
  </si>
  <si>
    <t>(0,98+0,98+1,47+1,47)*3,1</t>
  </si>
  <si>
    <t>(1,45+1,45+0,95+0,95)*3,1</t>
  </si>
  <si>
    <t>(1,25+1,25+0,2)*3,6</t>
  </si>
  <si>
    <t>(0,975+0,975+0,65+0,65)*3,6</t>
  </si>
  <si>
    <t>(2,5+2,5+3,66+3,66)*2</t>
  </si>
  <si>
    <t>-0,9*1,97</t>
  </si>
  <si>
    <t>(2,65+2,65+1,5+1,5)*2</t>
  </si>
  <si>
    <t>(0,9*4)*2</t>
  </si>
  <si>
    <t>(1,65+1,65+0,9+0,9)*2</t>
  </si>
  <si>
    <t>(4,29+4,29+2,95+2,95)*2</t>
  </si>
  <si>
    <t>-0,8*1,97*2</t>
  </si>
  <si>
    <t>(2,7+2,7+3,9+3,9)*2</t>
  </si>
  <si>
    <t>-0,8*1,97*3</t>
  </si>
  <si>
    <t>(2,8+2,8+6,2+6,2)*2,42</t>
  </si>
  <si>
    <t>-1,1*2,42</t>
  </si>
  <si>
    <t>(3+3+3,1+3,1)*2</t>
  </si>
  <si>
    <t>(3,1+2,7+3,1+2,7)*2</t>
  </si>
  <si>
    <t>(2,85+2,85+2+2)*2</t>
  </si>
  <si>
    <t>-1,1*1,97</t>
  </si>
  <si>
    <t>(3,15+1,25+3,1+1,25)*2</t>
  </si>
  <si>
    <t>(2,25+2,25+1,4+1,4)*1,2</t>
  </si>
  <si>
    <t>783</t>
  </si>
  <si>
    <t>Dokončovací práce - nátěry</t>
  </si>
  <si>
    <t>45</t>
  </si>
  <si>
    <t>783806805</t>
  </si>
  <si>
    <t>Odstranění nátěrů z omítek opálením s obroušením</t>
  </si>
  <si>
    <t>-1825146285</t>
  </si>
  <si>
    <t>https://podminky.urs.cz/item/CS_URS_2024_01/783806805</t>
  </si>
  <si>
    <t>"201"(3,95+2,85+6,2)*1,6</t>
  </si>
  <si>
    <t>"219 - 221"</t>
  </si>
  <si>
    <t>(23,85+23,85+18+18)*1,6</t>
  </si>
  <si>
    <t>0,4*4*1,6*6</t>
  </si>
  <si>
    <t>0,4*1,6*12</t>
  </si>
  <si>
    <t>784</t>
  </si>
  <si>
    <t>Dokončovací práce - malby a tapety</t>
  </si>
  <si>
    <t>46</t>
  </si>
  <si>
    <t>784121001</t>
  </si>
  <si>
    <t>Oškrabání malby v místnostech výšky do 3,80 m</t>
  </si>
  <si>
    <t>-1335674961</t>
  </si>
  <si>
    <t>https://podminky.urs.cz/item/CS_URS_2024_01/784121001</t>
  </si>
  <si>
    <t>2338,363</t>
  </si>
  <si>
    <t xml:space="preserve">02 - Rekonstrukce </t>
  </si>
  <si>
    <t xml:space="preserve">    3 - Svislé a kompletní konstrukce</t>
  </si>
  <si>
    <t xml:space="preserve">    4 - Vodorovné konstrukce</t>
  </si>
  <si>
    <t xml:space="preserve">    5 - Komunikace pozemní</t>
  </si>
  <si>
    <t xml:space="preserve">    6 - Úpravy povrchů, podlahy a osazování výplní</t>
  </si>
  <si>
    <t xml:space="preserve">    8 - Trubní vedení</t>
  </si>
  <si>
    <t xml:space="preserve">    998 - Přesun hmot</t>
  </si>
  <si>
    <t xml:space="preserve">    714 - Akustická a protiotřesová opatření</t>
  </si>
  <si>
    <t xml:space="preserve">    721 - Zdravotechnika - vnitřní kanalizace</t>
  </si>
  <si>
    <t xml:space="preserve">    777 - Podlahy lité</t>
  </si>
  <si>
    <t xml:space="preserve">    786 - Dokončovací práce - čalounické úpravy</t>
  </si>
  <si>
    <t xml:space="preserve">    789 - Povrchové úpravy ocelových konstrukcí a technologických zařízení</t>
  </si>
  <si>
    <t>131251100</t>
  </si>
  <si>
    <t>Hloubení nezapažených jam a zářezů strojně s urovnáním dna do předepsaného profilu a spádu v hornině třídy těžitelnosti I skupiny 3 do 20 m3</t>
  </si>
  <si>
    <t>544606342</t>
  </si>
  <si>
    <t>https://podminky.urs.cz/item/CS_URS_2024_01/131251100</t>
  </si>
  <si>
    <t>5,2*2,4*1,66</t>
  </si>
  <si>
    <t>-4,1*2,4*1,66</t>
  </si>
  <si>
    <t>132151101</t>
  </si>
  <si>
    <t>Hloubení nezapažených rýh šířky do 800 mm strojně s urovnáním dna do předepsaného profilu a spádu v hornině třídy těžitelnosti I skupiny 1 a 2 do 20 m3</t>
  </si>
  <si>
    <t>-1407014952</t>
  </si>
  <si>
    <t>https://podminky.urs.cz/item/CS_URS_2024_01/132151101</t>
  </si>
  <si>
    <t xml:space="preserve">"obrubníky </t>
  </si>
  <si>
    <t>(1,65+1,65+4,7)*0,2*0,25</t>
  </si>
  <si>
    <t>(1,25+1,25+12,3)*0,2*0,25</t>
  </si>
  <si>
    <t>139712111</t>
  </si>
  <si>
    <t>Vykopávka v uzavřených prostorech ručně v hornině třídy těžitelnosti II skupiny 4 a 5</t>
  </si>
  <si>
    <t>-133461606</t>
  </si>
  <si>
    <t>https://podminky.urs.cz/item/CS_URS_2024_01/139712111</t>
  </si>
  <si>
    <t>162211311</t>
  </si>
  <si>
    <t>Vodorovné přemístění výkopku nebo sypaniny stavebním kolečkem s vyprázdněním kolečka na hromady nebo do dopravního prostředku na vzdálenost do 10 m z horniny třídy těžitelnosti I, skupiny 1 až 3</t>
  </si>
  <si>
    <t>-1301173026</t>
  </si>
  <si>
    <t>https://podminky.urs.cz/item/CS_URS_2024_01/162211311</t>
  </si>
  <si>
    <t>4,383+1,14+35,463</t>
  </si>
  <si>
    <t>162211319</t>
  </si>
  <si>
    <t>Vodorovné přemístění výkopku nebo sypaniny stavebním kolečkem s vyprázdněním kolečka na hromady nebo do dopravního prostředku na vzdálenost do 10 m Příplatek za každých dalších 10 m k ceně -1311</t>
  </si>
  <si>
    <t>-1101752324</t>
  </si>
  <si>
    <t>https://podminky.urs.cz/item/CS_URS_2024_01/162211319</t>
  </si>
  <si>
    <t>40,986*4</t>
  </si>
  <si>
    <t>162751117</t>
  </si>
  <si>
    <t>Vodorovné přemístění výkopku nebo sypaniny po suchu na obvyklém dopravním prostředku, bez naložení výkopku, avšak se složením bez rozhrnutí z horniny třídy těžitelnosti I skupiny 1 až 3 na vzdálenost přes 9 000 do 10 000 m</t>
  </si>
  <si>
    <t>-931235818</t>
  </si>
  <si>
    <t>https://podminky.urs.cz/item/CS_URS_2024_01/162751117</t>
  </si>
  <si>
    <t>167111101</t>
  </si>
  <si>
    <t>Nakládání, skládání a překládání neulehlého výkopku nebo sypaniny ručně nakládání, z hornin třídy těžitelnosti I, skupiny 1 až 3</t>
  </si>
  <si>
    <t>-1417406255</t>
  </si>
  <si>
    <t>https://podminky.urs.cz/item/CS_URS_2024_01/167111101</t>
  </si>
  <si>
    <t>171201221</t>
  </si>
  <si>
    <t>Poplatek za uložení stavebního odpadu na skládce (skládkovné) zeminy a kamení zatříděného do Katalogu odpadů pod kódem 17 05 04</t>
  </si>
  <si>
    <t>773353260</t>
  </si>
  <si>
    <t>https://podminky.urs.cz/item/CS_URS_2024_01/171201221</t>
  </si>
  <si>
    <t>40,986*1,8</t>
  </si>
  <si>
    <t>171251201</t>
  </si>
  <si>
    <t>Uložení sypaniny na skládky nebo meziskládky bez hutnění s upravením uložené sypaniny do předepsaného tvaru</t>
  </si>
  <si>
    <t>-156754510</t>
  </si>
  <si>
    <t>https://podminky.urs.cz/item/CS_URS_2024_01/171251201</t>
  </si>
  <si>
    <t>175111101</t>
  </si>
  <si>
    <t>Obsypání potrubí ručně sypaninou z vhodných hornin třídy těžitelnosti I a II, skupiny 1 až 4 nebo materiálem připraveným podél výkopu ve vzdálenosti do 3 m od jeho kraje pro jakoukoliv hloubku výkopu a míru zhutnění bez prohození sypaniny</t>
  </si>
  <si>
    <t>2054289665</t>
  </si>
  <si>
    <t>https://podminky.urs.cz/item/CS_URS_2024_01/175111101</t>
  </si>
  <si>
    <t>35,463*0,9</t>
  </si>
  <si>
    <t>M</t>
  </si>
  <si>
    <t>58331200</t>
  </si>
  <si>
    <t>štěrkopísek netříděný</t>
  </si>
  <si>
    <t>-244430544</t>
  </si>
  <si>
    <t>31,917*2 'Přepočtené koeficientem množství</t>
  </si>
  <si>
    <t>Svislé a kompletní konstrukce</t>
  </si>
  <si>
    <t>310231005.1</t>
  </si>
  <si>
    <t>Zazdívka otvorů ve zdivu nadzákladovém děrovanými cihlami plochy přes 1 m2 do 4 m2 do P10, tl. zdiva 140 mm</t>
  </si>
  <si>
    <t>1124483583</t>
  </si>
  <si>
    <t>"D.1.1.b.6"</t>
  </si>
  <si>
    <t>0,96*2</t>
  </si>
  <si>
    <t>310278842</t>
  </si>
  <si>
    <t>Zazdívka otvorů ve zdivu nadzákladovém nepálenými tvárnicemi plochy přes 0,25 m2 do 1 m2 , ve zdi tl. do 300 mm</t>
  </si>
  <si>
    <t>1844656408</t>
  </si>
  <si>
    <t>https://podminky.urs.cz/item/CS_URS_2024_01/310278842</t>
  </si>
  <si>
    <t>1,05*0,2*3,4</t>
  </si>
  <si>
    <t>0,95*0,3*2</t>
  </si>
  <si>
    <t>0,95*1,97*0,3</t>
  </si>
  <si>
    <t>-0,8*1*0,3</t>
  </si>
  <si>
    <t>"výtaová šachta</t>
  </si>
  <si>
    <t>0,6*0,2*0,3</t>
  </si>
  <si>
    <t>310279842</t>
  </si>
  <si>
    <t>Zazdívka otvorů ve zdivu nadzákladovém nepálenými tvárnicemi plochy přes 1 m2 do 4 m2 , ve zdi tl. do 300 mm</t>
  </si>
  <si>
    <t>1356088740</t>
  </si>
  <si>
    <t>https://podminky.urs.cz/item/CS_URS_2024_01/310279842</t>
  </si>
  <si>
    <t>1,2*2,4*0,15</t>
  </si>
  <si>
    <t>317168011</t>
  </si>
  <si>
    <t>Překlady keramické ploché osazené do maltového lože, výšky překladu 71 mm šířky 115 mm, délky 1000 mm</t>
  </si>
  <si>
    <t>1070759562</t>
  </si>
  <si>
    <t>https://podminky.urs.cz/item/CS_URS_2024_01/317168011</t>
  </si>
  <si>
    <t>"P06</t>
  </si>
  <si>
    <t>1+1</t>
  </si>
  <si>
    <t>317168012</t>
  </si>
  <si>
    <t>Překlady keramické ploché osazené do maltového lože, výšky překladu 71 mm šířky 115 mm, délky 1250 mm</t>
  </si>
  <si>
    <t>1113111686</t>
  </si>
  <si>
    <t>https://podminky.urs.cz/item/CS_URS_2024_01/317168012</t>
  </si>
  <si>
    <t>"P05</t>
  </si>
  <si>
    <t>317168022</t>
  </si>
  <si>
    <t>Překlady keramické ploché osazené do maltového lože, výšky překladu 71 mm šířky 145 mm, délky 1250 mm</t>
  </si>
  <si>
    <t>-2009933881</t>
  </si>
  <si>
    <t>https://podminky.urs.cz/item/CS_URS_2024_01/317168022</t>
  </si>
  <si>
    <t>"P01</t>
  </si>
  <si>
    <t>317168023</t>
  </si>
  <si>
    <t>Překlady keramické ploché osazené do maltového lože, výšky překladu 71 mm šířky 145 mm, délky 1500 mm</t>
  </si>
  <si>
    <t>-1977169435</t>
  </si>
  <si>
    <t>https://podminky.urs.cz/item/CS_URS_2024_01/317168023</t>
  </si>
  <si>
    <t>"P02</t>
  </si>
  <si>
    <t>317168028</t>
  </si>
  <si>
    <t>Překlady keramické ploché osazené do maltového lože, výšky překladu 71 mm šířky 145 mm, délky 2750 mm</t>
  </si>
  <si>
    <t>1217035109</t>
  </si>
  <si>
    <t>https://podminky.urs.cz/item/CS_URS_2024_01/317168028</t>
  </si>
  <si>
    <t>"P03</t>
  </si>
  <si>
    <t>317168028.R01</t>
  </si>
  <si>
    <t>Překlad keramický plochý š 145 mm dl 2770 mm</t>
  </si>
  <si>
    <t>1593468329</t>
  </si>
  <si>
    <t>"P04</t>
  </si>
  <si>
    <t>317168028.R02</t>
  </si>
  <si>
    <t>Překlad keramický plochý š 145 mm dl 3000 mm</t>
  </si>
  <si>
    <t>780992858</t>
  </si>
  <si>
    <t>"P09</t>
  </si>
  <si>
    <t>317941121</t>
  </si>
  <si>
    <t>Osazování ocelových válcovaných nosníků na zdivu I nebo IE nebo U nebo UE nebo L do č. 12 nebo výšky do 120 mm</t>
  </si>
  <si>
    <t>1259032865</t>
  </si>
  <si>
    <t>https://podminky.urs.cz/item/CS_URS_2024_01/317941121</t>
  </si>
  <si>
    <t>10,6*2*1,85*2/1000</t>
  </si>
  <si>
    <t>8,1*2*1,5/1000</t>
  </si>
  <si>
    <t>13010742</t>
  </si>
  <si>
    <t>ocel profilová jakost S235JR (11 375) průřez IPE 100</t>
  </si>
  <si>
    <t>-40656673</t>
  </si>
  <si>
    <t>0,078*1,1 'Přepočtené koeficientem množství</t>
  </si>
  <si>
    <t>13010744</t>
  </si>
  <si>
    <t>ocel profilová jakost S235JR (11 375) průřez IPE 120</t>
  </si>
  <si>
    <t>-483705944</t>
  </si>
  <si>
    <t>0,024*1,1 'Přepočtené koeficientem množství</t>
  </si>
  <si>
    <t>34224111R001</t>
  </si>
  <si>
    <t xml:space="preserve">Přizdívka z cihel broušených na tenkovrstvou maltu </t>
  </si>
  <si>
    <t>500908249</t>
  </si>
  <si>
    <t>"D1.1.b.06</t>
  </si>
  <si>
    <t>2,52*1,26*0,12</t>
  </si>
  <si>
    <t>0,22*1,23*5,6</t>
  </si>
  <si>
    <t>342244211</t>
  </si>
  <si>
    <t>Příčky jednoduché z cihel děrovaných broušených, na tenkovrstvou maltu, pevnost cihel do P15, tl. příčky 115 mm</t>
  </si>
  <si>
    <t>-2020904253</t>
  </si>
  <si>
    <t>https://podminky.urs.cz/item/CS_URS_2024_01/342244211</t>
  </si>
  <si>
    <t>"D1.1.b.02</t>
  </si>
  <si>
    <t>(3,66+1,2)*3,44</t>
  </si>
  <si>
    <t>0,9*3,44</t>
  </si>
  <si>
    <t>"výtahová šachta</t>
  </si>
  <si>
    <t>(0,9+0,685)*3,44</t>
  </si>
  <si>
    <t>342244221</t>
  </si>
  <si>
    <t>Příčky jednoduché z cihel děrovaných broušených, na tenkovrstvou maltu, pevnost cihel do P15, tl. příčky 140 mm</t>
  </si>
  <si>
    <t>-1684300813</t>
  </si>
  <si>
    <t>https://podminky.urs.cz/item/CS_URS_2024_01/342244221</t>
  </si>
  <si>
    <t>5,4*3,25</t>
  </si>
  <si>
    <t>6,2*3,25</t>
  </si>
  <si>
    <t>5,6*3,25</t>
  </si>
  <si>
    <t>(3,5+2,75)*3,25</t>
  </si>
  <si>
    <t>-1,2*2</t>
  </si>
  <si>
    <t>(3,66+0,2)*3,25</t>
  </si>
  <si>
    <t>"D.1.1.b.06</t>
  </si>
  <si>
    <t>2,73*1,4</t>
  </si>
  <si>
    <t>3,58*3,44</t>
  </si>
  <si>
    <t>5,4*3,44</t>
  </si>
  <si>
    <t>-1,69*1,3</t>
  </si>
  <si>
    <t>-2,2*0,85</t>
  </si>
  <si>
    <t>2,1*3,44</t>
  </si>
  <si>
    <t>0,45*3,44</t>
  </si>
  <si>
    <t>2,77*1,02</t>
  </si>
  <si>
    <t>2,71*1,02</t>
  </si>
  <si>
    <t>11,57*1,02</t>
  </si>
  <si>
    <t>-1,02*0,8*2</t>
  </si>
  <si>
    <t>".2.NP 208/209</t>
  </si>
  <si>
    <t>(3,95+0,23)*3,42</t>
  </si>
  <si>
    <t>255</t>
  </si>
  <si>
    <t>342291112</t>
  </si>
  <si>
    <t>Ukotvení příček polyuretanovou pěnou, tl. příčky přes 100 mm</t>
  </si>
  <si>
    <t>-1174063208</t>
  </si>
  <si>
    <t>https://podminky.urs.cz/item/CS_URS_2024_01/342291112</t>
  </si>
  <si>
    <t>(3,66+1,2)</t>
  </si>
  <si>
    <t>0,9</t>
  </si>
  <si>
    <t>(0,9+0,685)</t>
  </si>
  <si>
    <t>5,4</t>
  </si>
  <si>
    <t>6,2</t>
  </si>
  <si>
    <t>5,6</t>
  </si>
  <si>
    <t>(3,5+2,75)</t>
  </si>
  <si>
    <t>(3,66+0,2)</t>
  </si>
  <si>
    <t>2,73</t>
  </si>
  <si>
    <t>3,58</t>
  </si>
  <si>
    <t>2,1</t>
  </si>
  <si>
    <t>0,45</t>
  </si>
  <si>
    <t>2,77</t>
  </si>
  <si>
    <t>2,71</t>
  </si>
  <si>
    <t>11,57</t>
  </si>
  <si>
    <t>(3,95+0,23)</t>
  </si>
  <si>
    <t>254</t>
  </si>
  <si>
    <t>342291121</t>
  </si>
  <si>
    <t>Ukotvení příček plochými kotvami, do konstrukce cihelné</t>
  </si>
  <si>
    <t>-54180342</t>
  </si>
  <si>
    <t>https://podminky.urs.cz/item/CS_URS_2024_01/342291121</t>
  </si>
  <si>
    <t>2*3,44</t>
  </si>
  <si>
    <t>2*3,25</t>
  </si>
  <si>
    <t>2*1,4</t>
  </si>
  <si>
    <t>2*1,02</t>
  </si>
  <si>
    <t>2*3,42</t>
  </si>
  <si>
    <t>346272216</t>
  </si>
  <si>
    <t>Přizdívky z pórobetonových tvárnic objemová hmotnost do 500 kg/m3, na tenké maltové lože, tloušťka přizdívky 50 mm</t>
  </si>
  <si>
    <t>-1980915167</t>
  </si>
  <si>
    <t>https://podminky.urs.cz/item/CS_URS_2024_01/346272216</t>
  </si>
  <si>
    <t>0,4*2,9*2</t>
  </si>
  <si>
    <t>346272236</t>
  </si>
  <si>
    <t>Přizdívky z pórobetonových tvárnic objemová hmotnost do 500 kg/m3, na tenké maltové lože, tloušťka přizdívky 100 mm</t>
  </si>
  <si>
    <t>-262917315</t>
  </si>
  <si>
    <t>https://podminky.urs.cz/item/CS_URS_2024_01/346272236</t>
  </si>
  <si>
    <t>1,2*1,16</t>
  </si>
  <si>
    <t>2,65*1,2</t>
  </si>
  <si>
    <t>346272256</t>
  </si>
  <si>
    <t>Přizdívky z pórobetonových tvárnic objemová hmotnost do 500 kg/m3, na tenké maltové lože, tloušťka přizdívky 150 mm</t>
  </si>
  <si>
    <t>1246809430</t>
  </si>
  <si>
    <t>https://podminky.urs.cz/item/CS_URS_2024_01/346272256</t>
  </si>
  <si>
    <t>(1,2+0,9)*1,2</t>
  </si>
  <si>
    <t>349231811</t>
  </si>
  <si>
    <t>Přizdívka z cihel ostění s ozubem ve vybouraných otvorech, s vysekáním kapes pro zavázaní přes 80 do 150 mm</t>
  </si>
  <si>
    <t>928850958</t>
  </si>
  <si>
    <t>https://podminky.urs.cz/item/CS_URS_2024_01/349231811</t>
  </si>
  <si>
    <t>"D.1.1.b.06"</t>
  </si>
  <si>
    <t>0,2*2</t>
  </si>
  <si>
    <t>0,3*3,44*2</t>
  </si>
  <si>
    <t>"D.1.1.b.02</t>
  </si>
  <si>
    <t>0,35*2</t>
  </si>
  <si>
    <t>0,5*2</t>
  </si>
  <si>
    <t>Vodorovné konstrukce</t>
  </si>
  <si>
    <t>411324545</t>
  </si>
  <si>
    <t>Stropy z betonu železového (bez výztuže) pohledového stropů deskových, plochých střech, desek balkonových, desek hřibových stropů včetně hlavic hřibových sloupů tř. C 20/25</t>
  </si>
  <si>
    <t>482533859</t>
  </si>
  <si>
    <t>https://podminky.urs.cz/item/CS_URS_2024_01/411324545</t>
  </si>
  <si>
    <t>1,23*1*0,25</t>
  </si>
  <si>
    <t>411351011</t>
  </si>
  <si>
    <t>Bednění stropních konstrukcí - bez podpěrné konstrukce desek tloušťky stropní desky přes 5 do 25 cm zřízení</t>
  </si>
  <si>
    <t>-2032945759</t>
  </si>
  <si>
    <t>https://podminky.urs.cz/item/CS_URS_2024_01/411351011</t>
  </si>
  <si>
    <t>1,23*1</t>
  </si>
  <si>
    <t>411351012</t>
  </si>
  <si>
    <t>Bednění stropních konstrukcí - bez podpěrné konstrukce desek tloušťky stropní desky přes 5 do 25 cm odstranění</t>
  </si>
  <si>
    <t>-893940261</t>
  </si>
  <si>
    <t>https://podminky.urs.cz/item/CS_URS_2024_01/411351012</t>
  </si>
  <si>
    <t>451573111</t>
  </si>
  <si>
    <t>Lože pod potrubí, stoky a drobné objekty v otevřeném výkopu z písku a štěrkopísku do 63 mm</t>
  </si>
  <si>
    <t>436257392</t>
  </si>
  <si>
    <t>https://podminky.urs.cz/item/CS_URS_2024_01/451573111</t>
  </si>
  <si>
    <t>35,463*0,1</t>
  </si>
  <si>
    <t>452321151</t>
  </si>
  <si>
    <t>Podkladní a zajišťovací konstrukce z betonu železového v otevřeném výkopu bez zvýšených nároků na prostředí desky pod potrubí, stoky a drobné objekty z betonu tř. C 20/25</t>
  </si>
  <si>
    <t>-1900021127</t>
  </si>
  <si>
    <t>https://podminky.urs.cz/item/CS_URS_2024_01/452321151</t>
  </si>
  <si>
    <t>"LAPOL"</t>
  </si>
  <si>
    <t>5,2*2,4*0,15</t>
  </si>
  <si>
    <t>452351101</t>
  </si>
  <si>
    <t>Bednění podkladních a zajišťovacích konstrukcí v otevřeném výkopu desek nebo sedlových loží pod potrubí, stoky a drobné objekty</t>
  </si>
  <si>
    <t>1185953565</t>
  </si>
  <si>
    <t>(5,2+2,4)*2*0,15</t>
  </si>
  <si>
    <t>452368211</t>
  </si>
  <si>
    <t>Výztuž podkladních desek, bloků nebo pražců v otevřeném výkopu ze svařovaných sítí typu Kari</t>
  </si>
  <si>
    <t>1289642641</t>
  </si>
  <si>
    <t>https://podminky.urs.cz/item/CS_URS_2024_01/452368211</t>
  </si>
  <si>
    <t>5,2*2,4*5,39*1,15*0,001</t>
  </si>
  <si>
    <t>Komunikace pozemní</t>
  </si>
  <si>
    <t>564261011</t>
  </si>
  <si>
    <t>Podklad nebo podsyp ze štěrkopísku ŠP s rozprostřením, vlhčením a zhutněním plochy jednotlivě do 100 m2, po zhutnění tl. 200 mm</t>
  </si>
  <si>
    <t>-287411890</t>
  </si>
  <si>
    <t>https://podminky.urs.cz/item/CS_URS_2024_01/564261011</t>
  </si>
  <si>
    <t>(1,65*4,7)</t>
  </si>
  <si>
    <t>(1,25*12,3)</t>
  </si>
  <si>
    <t>Úpravy povrchů, podlahy a osazování výplní</t>
  </si>
  <si>
    <t>611325417</t>
  </si>
  <si>
    <t>Oprava vápenocementové omítky vnitřních ploch hladké, tloušťky do 20 mm, s celoplošným přeštukováním, tloušťky štuku 3 mm stropů, v rozsahu opravované plochy přes 10 do 30%</t>
  </si>
  <si>
    <t>1824299060</t>
  </si>
  <si>
    <t>https://podminky.urs.cz/item/CS_URS_2024_01/611325417</t>
  </si>
  <si>
    <t>"stropy 1.NP</t>
  </si>
  <si>
    <t>6,8+5,8+10,5+1,6+5,4+11,1+10,5+53+54,8+14,5</t>
  </si>
  <si>
    <t>1+1,2+1,4+1,1+71,4+9,4+8,8+9,2</t>
  </si>
  <si>
    <t>612131121</t>
  </si>
  <si>
    <t>Podkladní a spojovací vrstva vnitřních omítaných ploch penetrace disperzní nanášená ručně stěn</t>
  </si>
  <si>
    <t>-1297765268</t>
  </si>
  <si>
    <t>https://podminky.urs.cz/item/CS_URS_2024_01/612131121</t>
  </si>
  <si>
    <t>4,164*2</t>
  </si>
  <si>
    <t>4,572+2,52</t>
  </si>
  <si>
    <t>133,324*2</t>
  </si>
  <si>
    <t>17,253*2</t>
  </si>
  <si>
    <t>2,52*1,26</t>
  </si>
  <si>
    <t>1,23*5,6</t>
  </si>
  <si>
    <t>1,05*3,4</t>
  </si>
  <si>
    <t>0,95*2</t>
  </si>
  <si>
    <t>(3,95+0,23)*3,42*2</t>
  </si>
  <si>
    <t>1,2*2,4*2</t>
  </si>
  <si>
    <t>0,9*1,97*2</t>
  </si>
  <si>
    <t>-1*0,8*2</t>
  </si>
  <si>
    <t>612321141</t>
  </si>
  <si>
    <t>Omítka vápenocementová vnitřních ploch nanášená ručně dvouvrstvá, tloušťky jádrové omítky do 10 mm a tloušťky štuku do 3 mm štuková svislých konstrukcí stěn</t>
  </si>
  <si>
    <t>-851040436</t>
  </si>
  <si>
    <t>https://podminky.urs.cz/item/CS_URS_2024_01/612321141</t>
  </si>
  <si>
    <t>612321191</t>
  </si>
  <si>
    <t>Omítka vápenocementová vnitřních ploch nanášená ručně Příplatek k cenám za každých dalších i započatých 5 mm tloušťky omítky přes 10 mm stěn</t>
  </si>
  <si>
    <t>-1977564160</t>
  </si>
  <si>
    <t>https://podminky.urs.cz/item/CS_URS_2024_01/612321191</t>
  </si>
  <si>
    <t>612325417</t>
  </si>
  <si>
    <t>Oprava vápenocementové omítky vnitřních ploch hladké, tloušťky do 20 mm, s celoplošným přeštukováním, tloušťky štuku 3 mm stěn, v rozsahu opravované plochy přes 10 do 30%</t>
  </si>
  <si>
    <t>-45675272</t>
  </si>
  <si>
    <t>https://podminky.urs.cz/item/CS_URS_2024_01/612325417</t>
  </si>
  <si>
    <t>"102"(2,97+2,85+1,702+3,116)*3,25</t>
  </si>
  <si>
    <t>"103"(2,85+2,85+2+2)*3,25</t>
  </si>
  <si>
    <t>"104"(2,65+2,65+3,78+3,78)*3,25</t>
  </si>
  <si>
    <t>"105"(1,16+1,15)*2,8</t>
  </si>
  <si>
    <t>"106"(1,5+1,2)*2,8</t>
  </si>
  <si>
    <t>"107"((4,37+1,25)*2)*3,25</t>
  </si>
  <si>
    <t>"108"(1,45+6,2+2,85+1,7+1,4+4,5)*3,25</t>
  </si>
  <si>
    <t>"110"(19,03-5,6+1,8+6,13+3+4,15+2,15)*2,8</t>
  </si>
  <si>
    <t>"112"(2,45+3,78+3,78+2,75)*3,25</t>
  </si>
  <si>
    <t>"113"(5,8+9,35)*2*3,25</t>
  </si>
  <si>
    <t>"114"(6,04+2,39+3,3+2,75)*2,6</t>
  </si>
  <si>
    <t>"115"(1,65+1,5)*2,8</t>
  </si>
  <si>
    <t>"116"(2,75+5,65+2,95+1,84)*2,8</t>
  </si>
  <si>
    <t>"117"2,65*2*2,8</t>
  </si>
  <si>
    <t>"118"(2,5+1,65)*2*2,8</t>
  </si>
  <si>
    <t>"119"(1,5+2,7)*2*2,8</t>
  </si>
  <si>
    <t>"120"(0,9+1,65)*2*2,8</t>
  </si>
  <si>
    <t>"121"(2,95+2,95+3,9)*2,8</t>
  </si>
  <si>
    <t>"122+123"(2,5+3,9)*2,8</t>
  </si>
  <si>
    <t>"124+130"(5,26+2,95)*2,8</t>
  </si>
  <si>
    <t>"125"(2,95+4,29)*2*2,8</t>
  </si>
  <si>
    <t>"126"(2,8+2,8+6,2)*2,8</t>
  </si>
  <si>
    <t>"127"2,75*2,8</t>
  </si>
  <si>
    <t>"128"(2,7+6,2)*2,8</t>
  </si>
  <si>
    <t>"131"(8,9+6,2)*2*3,25+(6*0,4*3,25)</t>
  </si>
  <si>
    <t>"132"(2,88+5,06)*2*3,25</t>
  </si>
  <si>
    <t>"133"(2,88+4,49)*2*2,8</t>
  </si>
  <si>
    <t>"201+202"</t>
  </si>
  <si>
    <t>(2,85+6,2+1,6+5,65+2,05+5,8+0,8+3,95)*2,5</t>
  </si>
  <si>
    <t>"204"(1,5+0,5)*2*3,24</t>
  </si>
  <si>
    <t>"205"(1,5+0,8)*2*3,24</t>
  </si>
  <si>
    <t>"206"(1,5+0,8)*2*3,24</t>
  </si>
  <si>
    <t>"207"(1,5*0,75)*2*3,24</t>
  </si>
  <si>
    <t>"208"(6+2,2+2,52+2,52)*2,5</t>
  </si>
  <si>
    <t>"209"(6++2,2+3+3)*2,5</t>
  </si>
  <si>
    <t>"210"(2,855+3,95)*2,6</t>
  </si>
  <si>
    <t>"211 - 213+215"</t>
  </si>
  <si>
    <t>(5,6+2,25+0,95+0,29+4,85+0,25+0,4+5,6+3,32+3,02+11,42+3,02+0,15+0,15+3,11+5,6+2,2+0,15+0,15)*3,24</t>
  </si>
  <si>
    <t>"216"(6,1+6,1+3,175+3,175)*2,75</t>
  </si>
  <si>
    <t>"217"(3,23+11,42)*2*2,74</t>
  </si>
  <si>
    <t>"218"(6,1+3,1)*2*2,74</t>
  </si>
  <si>
    <t>(23,85+23,85+18+18)*3,1</t>
  </si>
  <si>
    <t>0,4*4*3,1*6</t>
  </si>
  <si>
    <t>0,4*3,1*12</t>
  </si>
  <si>
    <t>"231"(15,41+6,36)*2*3,3</t>
  </si>
  <si>
    <t>"232"(4+4+2,44+2,44)*3,3</t>
  </si>
  <si>
    <t>"233"(2,3+1,84+1,47+1,15+1+1,47)*2*2,6</t>
  </si>
  <si>
    <t>(1,4+1,055)*3,3*2</t>
  </si>
  <si>
    <t>"234"(1,45+2,195)*2*2,6</t>
  </si>
  <si>
    <t>"235"(2,28+2,095+1,15+1,47+1,15+0,98)*2*2,6</t>
  </si>
  <si>
    <t>(1,45+0,906)*2*3,3</t>
  </si>
  <si>
    <t>"236"(1,45+1,93)*2*2,6</t>
  </si>
  <si>
    <t>"-208/209</t>
  </si>
  <si>
    <t>-(3,95+0,23)*3,42*2</t>
  </si>
  <si>
    <t>619995001</t>
  </si>
  <si>
    <t>Začištění omítek (s dodáním hmot) kolem oken, dveří, podlah, obkladů apod.</t>
  </si>
  <si>
    <t>-1389172772</t>
  </si>
  <si>
    <t>https://podminky.urs.cz/item/CS_URS_2024_01/619995001</t>
  </si>
  <si>
    <t>(0,95+0,95+1,23+1,23)*2</t>
  </si>
  <si>
    <t>631311125</t>
  </si>
  <si>
    <t>Mazanina z betonu prostého bez zvýšených nároků na prostředí tl. přes 80 do 120 mm tř. C 20/25</t>
  </si>
  <si>
    <t>221249434</t>
  </si>
  <si>
    <t>https://podminky.urs.cz/item/CS_URS_2024_01/631311125</t>
  </si>
  <si>
    <t xml:space="preserve">"betonový sokl </t>
  </si>
  <si>
    <t>0,8*1,3*0,1</t>
  </si>
  <si>
    <t>47</t>
  </si>
  <si>
    <t>631311126</t>
  </si>
  <si>
    <t>Mazanina z betonu prostého bez zvýšených nároků na prostředí tl. přes 80 do 120 mm tř. C 25/30</t>
  </si>
  <si>
    <t>-1825623937</t>
  </si>
  <si>
    <t>https://podminky.urs.cz/item/CS_URS_2024_01/631311126</t>
  </si>
  <si>
    <t>"PA1</t>
  </si>
  <si>
    <t>283,5*0,085</t>
  </si>
  <si>
    <t>48</t>
  </si>
  <si>
    <t>631311214</t>
  </si>
  <si>
    <t>Mazanina z betonu prostého se zvýšenými nároky na prostředí tl. přes 50 do 80 mm tř. C 25/30</t>
  </si>
  <si>
    <t>366684361</t>
  </si>
  <si>
    <t>https://podminky.urs.cz/item/CS_URS_2024_01/631311214</t>
  </si>
  <si>
    <t>"chladírna + mrazírna</t>
  </si>
  <si>
    <t>(3,9+4,1)*0,048</t>
  </si>
  <si>
    <t>49</t>
  </si>
  <si>
    <t>631312141</t>
  </si>
  <si>
    <t>Doplnění dosavadních mazanin prostým betonem s dodáním hmot, bez potěru, plochy jednotlivě rýh v dosavadních mazaninách</t>
  </si>
  <si>
    <t>721400959</t>
  </si>
  <si>
    <t>https://podminky.urs.cz/item/CS_URS_2024_01/631312141</t>
  </si>
  <si>
    <t>50</t>
  </si>
  <si>
    <t>631342213</t>
  </si>
  <si>
    <t>Cementová litá pěna - pěnobeton tl. přes 50 do 80 mm, objemové hmotnosti 900 kg/m3</t>
  </si>
  <si>
    <t>1815057015</t>
  </si>
  <si>
    <t>https://podminky.urs.cz/item/CS_URS_2024_01/631342213</t>
  </si>
  <si>
    <t>"PA1 80</t>
  </si>
  <si>
    <t>(17,7+1+1,2+1,4+1,1+12,6+15,6+15+12,5+86,6+17+29,3+18,1+36,8+17,8)*0,08</t>
  </si>
  <si>
    <t>"PA2 40</t>
  </si>
  <si>
    <t>"PB1 78</t>
  </si>
  <si>
    <t>"PC4 80</t>
  </si>
  <si>
    <t>51</t>
  </si>
  <si>
    <t>631351101</t>
  </si>
  <si>
    <t>Bednění v podlahách rýh a hran zřízení</t>
  </si>
  <si>
    <t>1978270508</t>
  </si>
  <si>
    <t>https://podminky.urs.cz/item/CS_URS_2024_01/631351101</t>
  </si>
  <si>
    <t>(0,8+1,3)*2*0,1</t>
  </si>
  <si>
    <t>52</t>
  </si>
  <si>
    <t>631351102</t>
  </si>
  <si>
    <t>Bednění v podlahách rýh a hran odstranění</t>
  </si>
  <si>
    <t>291539727</t>
  </si>
  <si>
    <t>https://podminky.urs.cz/item/CS_URS_2024_01/631351102</t>
  </si>
  <si>
    <t>53</t>
  </si>
  <si>
    <t>631362021</t>
  </si>
  <si>
    <t>Výztuž mazanin ze svařovaných sítí z drátů typu KARI</t>
  </si>
  <si>
    <t>427982534</t>
  </si>
  <si>
    <t>https://podminky.urs.cz/item/CS_URS_2024_01/631362021</t>
  </si>
  <si>
    <t>283,7*7,9/1000*1,1</t>
  </si>
  <si>
    <t>1,55*18*7,9/1000*1,1</t>
  </si>
  <si>
    <t>54</t>
  </si>
  <si>
    <t>632451101</t>
  </si>
  <si>
    <t>Potěr cementový samonivelační ze suchých směsí tloušťky přes 2 do 5 mm</t>
  </si>
  <si>
    <t>780270045</t>
  </si>
  <si>
    <t>https://podminky.urs.cz/item/CS_URS_2024_01/632451101</t>
  </si>
  <si>
    <t>"Chladírny  mrazírny</t>
  </si>
  <si>
    <t>2,24*1,72</t>
  </si>
  <si>
    <t>2,24*1,82</t>
  </si>
  <si>
    <t>2,69*2,45*2</t>
  </si>
  <si>
    <t>55</t>
  </si>
  <si>
    <t>632451254</t>
  </si>
  <si>
    <t>Potěr cementový samonivelační litý tř. C 30, tl. přes 45 do 50 mm</t>
  </si>
  <si>
    <t>242448766</t>
  </si>
  <si>
    <t>https://podminky.urs.cz/item/CS_URS_2024_01/632451254</t>
  </si>
  <si>
    <t>"PB1</t>
  </si>
  <si>
    <t>13,8</t>
  </si>
  <si>
    <t>56</t>
  </si>
  <si>
    <t>632481213</t>
  </si>
  <si>
    <t>Separační vrstva k oddělení podlahových vrstev z polyetylénové fólie</t>
  </si>
  <si>
    <t>-571960116</t>
  </si>
  <si>
    <t>https://podminky.urs.cz/item/CS_URS_2024_01/632481213</t>
  </si>
  <si>
    <t>57</t>
  </si>
  <si>
    <t>632481215</t>
  </si>
  <si>
    <t>Separační vrstva k oddělení podlahových vrstev z geotextilie</t>
  </si>
  <si>
    <t>-297763716</t>
  </si>
  <si>
    <t>https://podminky.urs.cz/item/CS_URS_2024_01/632481215</t>
  </si>
  <si>
    <t>(17,7+1+1,2+1,4+1,1+13,8+14,2+15+12,5+86,6+17+29,3+18,1+36,8+17,8)*2</t>
  </si>
  <si>
    <t>58</t>
  </si>
  <si>
    <t>634112126</t>
  </si>
  <si>
    <t>Obvodová dilatace mezi stěnou a mazaninou nebo potěrem podlahovým páskem z pěnového PE s fólií tl. do 10 mm, výšky 100 mm</t>
  </si>
  <si>
    <t>1978471684</t>
  </si>
  <si>
    <t>https://podminky.urs.cz/item/CS_URS_2024_01/634112126</t>
  </si>
  <si>
    <t>sqrt (17,7+1+1,2+1,4+1,1+12,6+15,6+15+12,5+86,6+17+29,3+18,1+36,8+17,8)*4</t>
  </si>
  <si>
    <t>59</t>
  </si>
  <si>
    <t>634662111</t>
  </si>
  <si>
    <t>Výplň dilatačních spar mazanin akrylátovým tmelem, šířka spáry do 10 mm</t>
  </si>
  <si>
    <t>17635715</t>
  </si>
  <si>
    <t>https://podminky.urs.cz/item/CS_URS_2024_01/634662111</t>
  </si>
  <si>
    <t>"Varna</t>
  </si>
  <si>
    <t>(0,8+1,5+1,5+0,8)+((3,6+3,6+0,4+0,4)*2)+(0,6+0,6+1,1+1,1)*4</t>
  </si>
  <si>
    <t>85</t>
  </si>
  <si>
    <t>60</t>
  </si>
  <si>
    <t>634911123</t>
  </si>
  <si>
    <t>Řezání dilatačních nebo smršťovacích spár v čerstvé betonové mazanině nebo potěru šířky přes 5 do 10 mm, hloubky přes 20 do 50 mm</t>
  </si>
  <si>
    <t>-1904919823</t>
  </si>
  <si>
    <t>https://podminky.urs.cz/item/CS_URS_2024_01/634911123</t>
  </si>
  <si>
    <t>61</t>
  </si>
  <si>
    <t>642942611</t>
  </si>
  <si>
    <t>Osazování zárubní nebo rámů kovových dveřních lisovaných nebo z úhelníků bez dveřních křídel na montážní pěnu, plochy otvoru do 2,5 m2</t>
  </si>
  <si>
    <t>-51708881</t>
  </si>
  <si>
    <t>https://podminky.urs.cz/item/CS_URS_2024_01/642942611</t>
  </si>
  <si>
    <t xml:space="preserve">"D03 800 </t>
  </si>
  <si>
    <t>"D04 800</t>
  </si>
  <si>
    <t>"D07 600</t>
  </si>
  <si>
    <t>"D07W 600</t>
  </si>
  <si>
    <t>"D08W 600</t>
  </si>
  <si>
    <t>"D01</t>
  </si>
  <si>
    <t>"D02</t>
  </si>
  <si>
    <t>"D09 1000</t>
  </si>
  <si>
    <t>62</t>
  </si>
  <si>
    <t>55331438</t>
  </si>
  <si>
    <t>zárubeň jednokřídlá ocelová pro dodatečnou montáž tl stěny 110-150mm rozměru 900/1970, 2100mm</t>
  </si>
  <si>
    <t>-155851436</t>
  </si>
  <si>
    <t>63</t>
  </si>
  <si>
    <t>55331437</t>
  </si>
  <si>
    <t>zárubeň jednokřídlá ocelová pro dodatečnou montáž tl stěny 110-150mm rozměru 800/1970, 2100mm</t>
  </si>
  <si>
    <t>833327947</t>
  </si>
  <si>
    <t>64</t>
  </si>
  <si>
    <t>55331435</t>
  </si>
  <si>
    <t>zárubeň jednokřídlá ocelová pro dodatečnou montáž tl stěny 110-150mm rozměru 600/1970, 2100mm</t>
  </si>
  <si>
    <t>-429236756</t>
  </si>
  <si>
    <t>65</t>
  </si>
  <si>
    <t>55331439</t>
  </si>
  <si>
    <t>zárubeň jednokřídlá ocelová pro dodatečnou montáž tl stěny 110-150mm rozměru 1100/1970, 2100mm</t>
  </si>
  <si>
    <t>-583960682</t>
  </si>
  <si>
    <t>66</t>
  </si>
  <si>
    <t>642945111</t>
  </si>
  <si>
    <t>Osazování ocelových zárubní protipožárních nebo protiplynových dveří do vynechaného otvoru, s obetonováním, dveří jednokřídlových do 2,5 m2</t>
  </si>
  <si>
    <t>-29827848</t>
  </si>
  <si>
    <t>https://podminky.urs.cz/item/CS_URS_2024_01/642945111</t>
  </si>
  <si>
    <t>67</t>
  </si>
  <si>
    <t>55331560</t>
  </si>
  <si>
    <t>zárubeň jednokřídlá ocelová pro zdění s protipožární úpravou tl stěny 110-150mm rozměru 600/1970, 2100mm</t>
  </si>
  <si>
    <t>-545749768</t>
  </si>
  <si>
    <t>Trubní vedení</t>
  </si>
  <si>
    <t>68</t>
  </si>
  <si>
    <t>894302251</t>
  </si>
  <si>
    <t>Ostatní konstrukce na trubním vedení ze železobetonu strop šachet vodovodních nebo kanalizačních z betonu bez zvýšených nároků na prostředí tř. C 20/25</t>
  </si>
  <si>
    <t>-1227996733</t>
  </si>
  <si>
    <t>https://podminky.urs.cz/item/CS_URS_2024_01/894302251</t>
  </si>
  <si>
    <t>4,66*2,10*0,20</t>
  </si>
  <si>
    <t>69</t>
  </si>
  <si>
    <t>894503111</t>
  </si>
  <si>
    <t>Bednění konstrukcí na trubním vedení deskových stropů šachet jakýchkoliv rozměrů</t>
  </si>
  <si>
    <t>516635950</t>
  </si>
  <si>
    <t>(4,66*2,1)*2*0,20</t>
  </si>
  <si>
    <t>70</t>
  </si>
  <si>
    <t>894608211</t>
  </si>
  <si>
    <t>Výztuž šachet ze svařovaných sítí typu Kari</t>
  </si>
  <si>
    <t>-839233295</t>
  </si>
  <si>
    <t>https://podminky.urs.cz/item/CS_URS_2024_01/894608211</t>
  </si>
  <si>
    <t>4,66*2,10*2*1,15*12,34*0,001</t>
  </si>
  <si>
    <t>71</t>
  </si>
  <si>
    <t>899620141</t>
  </si>
  <si>
    <t>Obetonování plastových šachet z polypropylenu betonem prostým v otevřeném výkopu, beton tř. C 20/25</t>
  </si>
  <si>
    <t>-184746769</t>
  </si>
  <si>
    <t>https://podminky.urs.cz/item/CS_URS_2024_01/899620141</t>
  </si>
  <si>
    <t>5,2*1,66*0,2*2</t>
  </si>
  <si>
    <t>2,4*1,66*0,2*2</t>
  </si>
  <si>
    <t>72</t>
  </si>
  <si>
    <t>899640111</t>
  </si>
  <si>
    <t>Bednění pro obetonování plastových šachet v otevřeném výkopu hranatých</t>
  </si>
  <si>
    <t>1560512562</t>
  </si>
  <si>
    <t>5,2*1,66*2</t>
  </si>
  <si>
    <t>2,1*1,66*2</t>
  </si>
  <si>
    <t>73</t>
  </si>
  <si>
    <t>916231213</t>
  </si>
  <si>
    <t>Osazení chodníkového obrubníku betonového se zřízením lože, s vyplněním a zatřením spár cementovou maltou stojatého s boční opěrou z betonu prostého, do lože z betonu prostého</t>
  </si>
  <si>
    <t>-2046713614</t>
  </si>
  <si>
    <t>https://podminky.urs.cz/item/CS_URS_2024_01/916231213</t>
  </si>
  <si>
    <t>(1,65+1,65+4,7)</t>
  </si>
  <si>
    <t>(1,25+1,25+12,3)</t>
  </si>
  <si>
    <t>74</t>
  </si>
  <si>
    <t>59217017</t>
  </si>
  <si>
    <t>obrubník betonový chodníkový 1000x100x250mm</t>
  </si>
  <si>
    <t>-883559765</t>
  </si>
  <si>
    <t>22,8*1,02 'Přepočtené koeficientem množství</t>
  </si>
  <si>
    <t>75</t>
  </si>
  <si>
    <t>916991121</t>
  </si>
  <si>
    <t>Lože pod obrubníky, krajníky nebo obruby z dlažebních kostek z betonu prostého</t>
  </si>
  <si>
    <t>1411260349</t>
  </si>
  <si>
    <t>https://podminky.urs.cz/item/CS_URS_2024_01/916991121</t>
  </si>
  <si>
    <t>22,800*0,05*0,05</t>
  </si>
  <si>
    <t>76</t>
  </si>
  <si>
    <t>949101112</t>
  </si>
  <si>
    <t>Lešení pomocné pracovní pro objekty pozemních staveb pro zatížení do 150 kg/m2, o výšce lešeňové podlahy přes 1,9 do 3,5 m</t>
  </si>
  <si>
    <t>1927351238</t>
  </si>
  <si>
    <t>https://podminky.urs.cz/item/CS_URS_2024_01/949101112</t>
  </si>
  <si>
    <t>407,3</t>
  </si>
  <si>
    <t>816,4</t>
  </si>
  <si>
    <t>77</t>
  </si>
  <si>
    <t>952901111</t>
  </si>
  <si>
    <t>Vyčištění budov nebo objektů před předáním do užívání budov bytové nebo občanské výstavby, světlé výšky podlaží do 4 m</t>
  </si>
  <si>
    <t>1289606371</t>
  </si>
  <si>
    <t>https://podminky.urs.cz/item/CS_URS_2024_01/952901111</t>
  </si>
  <si>
    <t>78</t>
  </si>
  <si>
    <t>977151123</t>
  </si>
  <si>
    <t>Jádrové vrty diamantovými korunkami do stavebních materiálů (železobetonu, betonu, cihel, obkladů, dlažeb, kamene) průměru přes 130 do 150 mm</t>
  </si>
  <si>
    <t>-204158503</t>
  </si>
  <si>
    <t>https://podminky.urs.cz/item/CS_URS_2024_01/977151123</t>
  </si>
  <si>
    <t>79</t>
  </si>
  <si>
    <t>977151224</t>
  </si>
  <si>
    <t>Jádrové vrty diamantovými korunkami do stavebních materiálů (železobetonu, betonu, cihel, obkladů, dlažeb, kamene) dovrchní (směrem vzhůru), průměru přes 150 do 180 mm</t>
  </si>
  <si>
    <t>-1989030874</t>
  </si>
  <si>
    <t>https://podminky.urs.cz/item/CS_URS_2024_01/977151224</t>
  </si>
  <si>
    <t>"provedení prostupů pro ZTi" 2,5</t>
  </si>
  <si>
    <t>80</t>
  </si>
  <si>
    <t>985131111</t>
  </si>
  <si>
    <t>Očištění ploch stěn, rubu kleneb a podlah tlakovou vodou</t>
  </si>
  <si>
    <t>-1871443077</t>
  </si>
  <si>
    <t>https://podminky.urs.cz/item/CS_URS_2024_01/985131111</t>
  </si>
  <si>
    <t>81</t>
  </si>
  <si>
    <t>985311311</t>
  </si>
  <si>
    <t>Reprofilace betonu sanačními maltami na cementové bázi ručně rubu kleneb a podlah, tloušťky do 10 mm</t>
  </si>
  <si>
    <t>673657920</t>
  </si>
  <si>
    <t>https://podminky.urs.cz/item/CS_URS_2024_01/985311311</t>
  </si>
  <si>
    <t>82</t>
  </si>
  <si>
    <t>985312131</t>
  </si>
  <si>
    <t>Stěrka k vyrovnání ploch reprofilovaného betonu rubu kleneb a podlah, tloušťky do 2 mm</t>
  </si>
  <si>
    <t>-1629826950</t>
  </si>
  <si>
    <t>https://podminky.urs.cz/item/CS_URS_2024_01/985312131</t>
  </si>
  <si>
    <t>83</t>
  </si>
  <si>
    <t>985323111</t>
  </si>
  <si>
    <t>Spojovací můstek reprofilovaného betonu na cementové bázi, tloušťky 1 mm</t>
  </si>
  <si>
    <t>-18558894</t>
  </si>
  <si>
    <t>https://podminky.urs.cz/item/CS_URS_2024_01/985323111</t>
  </si>
  <si>
    <t>84</t>
  </si>
  <si>
    <t>985324112</t>
  </si>
  <si>
    <t>Ochranný nátěr betonu na bázi silanu impregnační gelový dvojnásobný S1 (OS-A)</t>
  </si>
  <si>
    <t>621061660</t>
  </si>
  <si>
    <t>https://podminky.urs.cz/item/CS_URS_2024_01/985324112</t>
  </si>
  <si>
    <t>985331212</t>
  </si>
  <si>
    <t>Dodatečné vlepování betonářské výztuže včetně vyvrtání a vyčištění otvoru chemickou maltou průměr výztuže 10 mm</t>
  </si>
  <si>
    <t>-1078185063</t>
  </si>
  <si>
    <t>https://podminky.urs.cz/item/CS_URS_2024_01/985331212</t>
  </si>
  <si>
    <t>35,463/0,3</t>
  </si>
  <si>
    <t>118,21*0,15</t>
  </si>
  <si>
    <t>86</t>
  </si>
  <si>
    <t>13021012</t>
  </si>
  <si>
    <t>tyč ocelová kruhová žebírková DIN 488 jakost B500B (10 505) výztuž do betonu D 10mm</t>
  </si>
  <si>
    <t>724291302</t>
  </si>
  <si>
    <t>17,732*0,0064 "Přepočtené koeficientem množství</t>
  </si>
  <si>
    <t>998</t>
  </si>
  <si>
    <t>Přesun hmot</t>
  </si>
  <si>
    <t>87</t>
  </si>
  <si>
    <t>998018002</t>
  </si>
  <si>
    <t>Přesun hmot pro budovy občanské výstavby, bydlení, výrobu a služby ruční (bez užití mechanizace) vodorovná dopravní vzdálenost do 100 m pro budovy s jakoukoliv nosnou konstrukcí výšky přes 6 do 12 m</t>
  </si>
  <si>
    <t>-597641283</t>
  </si>
  <si>
    <t>https://podminky.urs.cz/item/CS_URS_2024_01/998018002</t>
  </si>
  <si>
    <t>88</t>
  </si>
  <si>
    <t>711111001</t>
  </si>
  <si>
    <t>Provedení izolace proti zemní vlhkosti natěradly a tmely za studena na ploše vodorovné V nátěrem penetračním</t>
  </si>
  <si>
    <t>-486406668</t>
  </si>
  <si>
    <t>https://podminky.urs.cz/item/CS_URS_2024_01/711111001</t>
  </si>
  <si>
    <t>3,9+4,1</t>
  </si>
  <si>
    <t>43,463*1,1 'Přepočtené koeficientem množství</t>
  </si>
  <si>
    <t>89</t>
  </si>
  <si>
    <t>11163150</t>
  </si>
  <si>
    <t>lak penetrační asfaltový</t>
  </si>
  <si>
    <t>-962687541</t>
  </si>
  <si>
    <t>43,463*0,00033 'Přepočtené koeficientem množství</t>
  </si>
  <si>
    <t>90</t>
  </si>
  <si>
    <t>711141559</t>
  </si>
  <si>
    <t>Provedení izolace proti zemní vlhkosti pásy přitavením NAIP na ploše vodorovné V</t>
  </si>
  <si>
    <t>-873304019</t>
  </si>
  <si>
    <t>https://podminky.urs.cz/item/CS_URS_2024_01/711141559</t>
  </si>
  <si>
    <t>43,4627272727273*1,1 'Přepočtené koeficientem množství</t>
  </si>
  <si>
    <t>91</t>
  </si>
  <si>
    <t>62832001</t>
  </si>
  <si>
    <t>pás asfaltový natavitelný oxidovaný s vložkou ze skleněné rohože typu V60 s jemnozrnným minerálním posypem tl 3,5mm</t>
  </si>
  <si>
    <t>-1402201428</t>
  </si>
  <si>
    <t>47,8086323261376*1,1655 'Přepočtené koeficientem množství</t>
  </si>
  <si>
    <t>92</t>
  </si>
  <si>
    <t>711491471</t>
  </si>
  <si>
    <t>Provedení pojistné izolace proti vodě fólií položenou volně s přelepením spojů na ploše vodorovné V</t>
  </si>
  <si>
    <t>-2015620044</t>
  </si>
  <si>
    <t>https://podminky.urs.cz/item/CS_URS_2024_01/711491471</t>
  </si>
  <si>
    <t>17,7+1+1,2+1,4+1,1+13,8+14,2+15+12,5+86,6+17+29,3+18,1+36,8+17,8</t>
  </si>
  <si>
    <t>93</t>
  </si>
  <si>
    <t>28323111</t>
  </si>
  <si>
    <t>fólie HDPE (940-950kg/m3) na skládky a proti zemní vlhkosti nad úrovní terénu tl 1mm</t>
  </si>
  <si>
    <t>-739840833</t>
  </si>
  <si>
    <t>283,5*1,0605 'Přepočtené koeficientem množství</t>
  </si>
  <si>
    <t>94</t>
  </si>
  <si>
    <t>998711202</t>
  </si>
  <si>
    <t>Přesun hmot pro izolace proti vodě, vlhkosti a plynům stanovený procentní sazbou (%) z ceny vodorovná dopravní vzdálenost do 50 m základní v objektech výšky přes 6 do 12 m</t>
  </si>
  <si>
    <t>%</t>
  </si>
  <si>
    <t>-1667959216</t>
  </si>
  <si>
    <t>https://podminky.urs.cz/item/CS_URS_2024_01/998711202</t>
  </si>
  <si>
    <t>95</t>
  </si>
  <si>
    <t>713121111</t>
  </si>
  <si>
    <t>Montáž tepelné izolace podlah rohožemi, pásy, deskami, dílci, bloky (izolační materiál ve specifikaci) kladenými volně jednovrstvá</t>
  </si>
  <si>
    <t>900488738</t>
  </si>
  <si>
    <t>https://podminky.urs.cz/item/CS_URS_2024_01/713121111</t>
  </si>
  <si>
    <t>"pc4</t>
  </si>
  <si>
    <t>96</t>
  </si>
  <si>
    <t>28376551</t>
  </si>
  <si>
    <t>deska polystyrénová pro snížení kročejového hluku (max. zatížení 4 kN/m2) tl 20mm</t>
  </si>
  <si>
    <t>-504241371</t>
  </si>
  <si>
    <t>13,8*1,15 "Přepočtené koeficientem množství</t>
  </si>
  <si>
    <t>97</t>
  </si>
  <si>
    <t>998713202</t>
  </si>
  <si>
    <t>Přesun hmot pro izolace tepelné stanovený procentní sazbou (%) z ceny vodorovná dopravní vzdálenost do 50 m s užitím mechanizace v objektech výšky přes 6 do 12 m</t>
  </si>
  <si>
    <t>-879446238</t>
  </si>
  <si>
    <t>https://podminky.urs.cz/item/CS_URS_2024_01/998713202</t>
  </si>
  <si>
    <t>714</t>
  </si>
  <si>
    <t>Akustická a protiotřesová opatření</t>
  </si>
  <si>
    <t>98</t>
  </si>
  <si>
    <t>714121013</t>
  </si>
  <si>
    <t>Montáž akustických minerálních panelů podstropních s rozšířenou pohltivostí zvuku zavěšených na rošt skrytý</t>
  </si>
  <si>
    <t>-787191466</t>
  </si>
  <si>
    <t>https://podminky.urs.cz/item/CS_URS_2024_01/714121013</t>
  </si>
  <si>
    <t>"jídelny</t>
  </si>
  <si>
    <t>6*21,6*2</t>
  </si>
  <si>
    <t>4,6*2</t>
  </si>
  <si>
    <t>99</t>
  </si>
  <si>
    <t>590363R01</t>
  </si>
  <si>
    <t>panel sádrokartonové perforované akustické. 1200/2000/12,5mm. Desky s pravidelným děrováním, otvory 12mm po 25mm. Podíl děrované plochy 23%; průběžné děrování pro bezesparý vzhled. Všechny hrany desek tvarované, přebroušené a penetrovaná po celém obvodu</t>
  </si>
  <si>
    <t>-198927913</t>
  </si>
  <si>
    <t>268,4*1,05 'Přepočtené koeficientem množství</t>
  </si>
  <si>
    <t>100</t>
  </si>
  <si>
    <t>714123002</t>
  </si>
  <si>
    <t>Montáž akustických minerálních panelů stěnových demontovatelných, instalovaných na rošt skrytý</t>
  </si>
  <si>
    <t>305563942</t>
  </si>
  <si>
    <t>https://podminky.urs.cz/item/CS_URS_2024_01/714123002</t>
  </si>
  <si>
    <t>2,7*0,6*8*2</t>
  </si>
  <si>
    <t>2,7*0,6*7</t>
  </si>
  <si>
    <t>2,7*0,6*6</t>
  </si>
  <si>
    <t>2,7*0,6*16</t>
  </si>
  <si>
    <t>101</t>
  </si>
  <si>
    <t>6315092R01</t>
  </si>
  <si>
    <t>Akustické nástěnné panely. 600/2700/40mm. Absorpční třída A. Povrchová úprava z tkaniny, hladký texturovaný povrch, odolný proti nárazu. Jádro panelu ze skelné vaty o vysoké hustotě. Úzké spáry se skrytým roštem a zkosenými hranami. Obvodový kovový pozink</t>
  </si>
  <si>
    <t>-1550755201</t>
  </si>
  <si>
    <t>72,9*1,05 'Přepočtené koeficientem množství</t>
  </si>
  <si>
    <t>102</t>
  </si>
  <si>
    <t>71412300R01</t>
  </si>
  <si>
    <t>Montáž a dodání obvodový kovový pozinkovaný rám s povrchovou úpravou práškovým lakem. Barva rámu NCS S 1500-N. Zaoblení hrany 2mm</t>
  </si>
  <si>
    <t>-1235398068</t>
  </si>
  <si>
    <t>(2,4+2,4+2,7+2,7)</t>
  </si>
  <si>
    <t>(1,8+1,8+2,7+2,7)</t>
  </si>
  <si>
    <t>(0,6+0,6+2,7+2,7)</t>
  </si>
  <si>
    <t>(4,8+4,8+2,7+2,7)</t>
  </si>
  <si>
    <t>(1,8+1,8+2,7+2,7)*2</t>
  </si>
  <si>
    <t>(4,2+4,2+2,7+2,7)</t>
  </si>
  <si>
    <t>(4,8+4,8+2,7+2,7)*2</t>
  </si>
  <si>
    <t>103</t>
  </si>
  <si>
    <t>998714202</t>
  </si>
  <si>
    <t>Přesun hmot pro akustická a protiotřesová opatření stanovený procentní sazbou (%) z ceny vodorovná dopravní vzdálenost do 50 m základní v objektech výšky přes 6 do 12 m</t>
  </si>
  <si>
    <t>1340489894</t>
  </si>
  <si>
    <t>https://podminky.urs.cz/item/CS_URS_2024_01/998714202</t>
  </si>
  <si>
    <t>721</t>
  </si>
  <si>
    <t>Zdravotechnika - vnitřní kanalizace</t>
  </si>
  <si>
    <t>104</t>
  </si>
  <si>
    <t>721173401.1</t>
  </si>
  <si>
    <t>Potrubí z trub PVC SN4 svodné (ležaté) DN 110</t>
  </si>
  <si>
    <t>508650937</t>
  </si>
  <si>
    <t>https://podminky.urs.cz/item/CS_URS_2024_01/721173401.1</t>
  </si>
  <si>
    <t>3,9*2</t>
  </si>
  <si>
    <t>105</t>
  </si>
  <si>
    <t>763131412</t>
  </si>
  <si>
    <t>Podhled ze sádrokartonových desek dvouvrstvá zavěšená spodní konstrukce z ocelových profilů CD, UD jednoduše opláštěná deskou standardní A, tl. 12,5 mm, s izolací</t>
  </si>
  <si>
    <t>-886825129</t>
  </si>
  <si>
    <t>https://podminky.urs.cz/item/CS_URS_2024_01/763131412</t>
  </si>
  <si>
    <t>206,5+151,9+53,3</t>
  </si>
  <si>
    <t>-268,4</t>
  </si>
  <si>
    <t>106</t>
  </si>
  <si>
    <t>763131451</t>
  </si>
  <si>
    <t>Podhled ze sádrokartonových desek dvouvrstvá zavěšená spodní konstrukce z ocelových profilů CD, UD jednoduše opláštěná deskou impregnovanou H2, tl. 12,5 mm, bez izolace</t>
  </si>
  <si>
    <t>-1404449923</t>
  </si>
  <si>
    <t>https://podminky.urs.cz/item/CS_URS_2024_01/763131451</t>
  </si>
  <si>
    <t>"201</t>
  </si>
  <si>
    <t>17,7</t>
  </si>
  <si>
    <t>14,2</t>
  </si>
  <si>
    <t>-1,1*2,88</t>
  </si>
  <si>
    <t>6,1*2,77</t>
  </si>
  <si>
    <t>6,1*2,21</t>
  </si>
  <si>
    <t>2,4</t>
  </si>
  <si>
    <t>38,9</t>
  </si>
  <si>
    <t>11,4</t>
  </si>
  <si>
    <t>2,8*5,4</t>
  </si>
  <si>
    <t>"127</t>
  </si>
  <si>
    <t>5,4*3</t>
  </si>
  <si>
    <t>2,7*5,4</t>
  </si>
  <si>
    <t>107</t>
  </si>
  <si>
    <t>763131714</t>
  </si>
  <si>
    <t>Podhled ze sádrokartonových desek ostatní práce a konstrukce na podhledech ze sádrokartonových desek základní penetrační nátěr</t>
  </si>
  <si>
    <t>413483465</t>
  </si>
  <si>
    <t>https://podminky.urs.cz/item/CS_URS_2024_01/763131714</t>
  </si>
  <si>
    <t>143,3</t>
  </si>
  <si>
    <t>338,41</t>
  </si>
  <si>
    <t>108</t>
  </si>
  <si>
    <t>763131752</t>
  </si>
  <si>
    <t>Podhled ze sádrokartonových desek ostatní práce a konstrukce na podhledech ze sádrokartonových desek montáž jedné vrstvy tepelné izolace</t>
  </si>
  <si>
    <t>-988295576</t>
  </si>
  <si>
    <t>https://podminky.urs.cz/item/CS_URS_2024_01/763131752</t>
  </si>
  <si>
    <t>109</t>
  </si>
  <si>
    <t>63166912</t>
  </si>
  <si>
    <t>deska akustická a tepelně izolační ze skelných vláken tl 50mm</t>
  </si>
  <si>
    <t>1333606582</t>
  </si>
  <si>
    <t>411,7*1,02 'Přepočtené koeficientem množství</t>
  </si>
  <si>
    <t>110</t>
  </si>
  <si>
    <t>763131772</t>
  </si>
  <si>
    <t>Podhled ze sádrokartonových desek Příplatek k cenám za rovinnost kvality celoplošné tmelení kvality Q4</t>
  </si>
  <si>
    <t>-1195247084</t>
  </si>
  <si>
    <t>https://podminky.urs.cz/item/CS_URS_2024_01/763131772</t>
  </si>
  <si>
    <t>111</t>
  </si>
  <si>
    <t>998763201</t>
  </si>
  <si>
    <t>Přesun hmot pro dřevostavby stanovený procentní sazbou (%) z ceny vodorovná dopravní vzdálenost do 50 m základní v objektech výšky přes 6 do 12 m</t>
  </si>
  <si>
    <t>593385947</t>
  </si>
  <si>
    <t>https://podminky.urs.cz/item/CS_URS_2024_01/998763201</t>
  </si>
  <si>
    <t>112</t>
  </si>
  <si>
    <t>765142001</t>
  </si>
  <si>
    <t>Montáž krytiny z polykarbonátových desek rovných komůrkových na kovovou konstrukci</t>
  </si>
  <si>
    <t>1188467638</t>
  </si>
  <si>
    <t>https://podminky.urs.cz/item/CS_URS_2024_01/765142001</t>
  </si>
  <si>
    <t>113</t>
  </si>
  <si>
    <t>28318713</t>
  </si>
  <si>
    <t>deska komůrková PC čirá tl 6mm</t>
  </si>
  <si>
    <t>115175469</t>
  </si>
  <si>
    <t>38,607*1,03 'Přepočtené koeficientem množství</t>
  </si>
  <si>
    <t>114</t>
  </si>
  <si>
    <t>998765202</t>
  </si>
  <si>
    <t>Přesun hmot pro krytiny skládané stanovený procentní sazbou (%) z ceny vodorovná dopravní vzdálenost do 50 m základní v objektech výšky přes 6 do 12 m</t>
  </si>
  <si>
    <t>-1876045729</t>
  </si>
  <si>
    <t>https://podminky.urs.cz/item/CS_URS_2024_01/998765202</t>
  </si>
  <si>
    <t>115</t>
  </si>
  <si>
    <t>766660001</t>
  </si>
  <si>
    <t>Montáž dveřních křídel dřevěných nebo plastových otevíravých do ocelové zárubně povrchově upravených jednokřídlových, šířky do 800 mm</t>
  </si>
  <si>
    <t>406805114</t>
  </si>
  <si>
    <t>https://podminky.urs.cz/item/CS_URS_2024_01/766660001</t>
  </si>
  <si>
    <t xml:space="preserve">"do původní zárubně </t>
  </si>
  <si>
    <t>"D33 800</t>
  </si>
  <si>
    <t>"D33W 800</t>
  </si>
  <si>
    <t>"D34 800</t>
  </si>
  <si>
    <t>"D35 700</t>
  </si>
  <si>
    <t>"D36 700</t>
  </si>
  <si>
    <t>"D36W 700</t>
  </si>
  <si>
    <t>"D37 600</t>
  </si>
  <si>
    <t>"D37w 600</t>
  </si>
  <si>
    <t>"D38 600</t>
  </si>
  <si>
    <t>"D38W 600</t>
  </si>
  <si>
    <t>116</t>
  </si>
  <si>
    <t>61162084.1</t>
  </si>
  <si>
    <t xml:space="preserve">dveře jednokřídlé dřevotřískové povrch laminátový plné 600x1970-2100mm dle PSV </t>
  </si>
  <si>
    <t>-494754344</t>
  </si>
  <si>
    <t>P</t>
  </si>
  <si>
    <t xml:space="preserve">Poznámka k položce:_x000D_
Přesná specifikace dle projektové dokumentace PSV </t>
  </si>
  <si>
    <t>117</t>
  </si>
  <si>
    <t>61162086.1</t>
  </si>
  <si>
    <t xml:space="preserve">dveře jednokřídlé dřevotřískové povrch laminátový plné 800x1970-2100mm dle PSV </t>
  </si>
  <si>
    <t>-79154024</t>
  </si>
  <si>
    <t>118</t>
  </si>
  <si>
    <t>61162085.1</t>
  </si>
  <si>
    <t>dveře jednokřídlé dřevotřískové povrch laminátový plné 700x1970-2100mm dle PSV</t>
  </si>
  <si>
    <t>905271254</t>
  </si>
  <si>
    <t>119</t>
  </si>
  <si>
    <t>766660002</t>
  </si>
  <si>
    <t>Montáž dveřních křídel dřevěných nebo plastových otevíravých do ocelové zárubně povrchově upravených jednokřídlových, šířky přes 800 mm</t>
  </si>
  <si>
    <t>1692295024</t>
  </si>
  <si>
    <t>https://podminky.urs.cz/item/CS_URS_2024_01/766660002</t>
  </si>
  <si>
    <t>"D30 900</t>
  </si>
  <si>
    <t>"D31 900</t>
  </si>
  <si>
    <t>"D32 900</t>
  </si>
  <si>
    <t>"D39 1100</t>
  </si>
  <si>
    <t>120</t>
  </si>
  <si>
    <t>61162087.1</t>
  </si>
  <si>
    <t>dveře jednokřídlé dřevotřískové povrch laminátový plné 900x1970-2100mm dle PSV</t>
  </si>
  <si>
    <t>1585051486</t>
  </si>
  <si>
    <t xml:space="preserve">"D31 900 </t>
  </si>
  <si>
    <t>121</t>
  </si>
  <si>
    <t>61162088</t>
  </si>
  <si>
    <t>dveře jednokřídlé dřevotřískové povrch laminátový plné 1000x1970-2100mm</t>
  </si>
  <si>
    <t>-1796564381</t>
  </si>
  <si>
    <t>122</t>
  </si>
  <si>
    <t>61162089</t>
  </si>
  <si>
    <t>dveře jednokřídlé dřevotřískové povrch laminátový plné 1100x1970-2100mm</t>
  </si>
  <si>
    <t>-1081078913</t>
  </si>
  <si>
    <t>"D39 1000</t>
  </si>
  <si>
    <t>123</t>
  </si>
  <si>
    <t>766660011</t>
  </si>
  <si>
    <t>Montáž dveřních křídel dřevěných nebo plastových otevíravých do ocelové zárubně povrchově upravených dvoukřídlových, šířky do 1450 mm</t>
  </si>
  <si>
    <t>-936456903</t>
  </si>
  <si>
    <t>https://podminky.urs.cz/item/CS_URS_2024_01/766660011</t>
  </si>
  <si>
    <t>"D41 1600</t>
  </si>
  <si>
    <t>124</t>
  </si>
  <si>
    <t>61162122</t>
  </si>
  <si>
    <t>dveře dvoukřídlé dřevotřískové povrch laminátový částečně prosklené 1600x1970-2100mm</t>
  </si>
  <si>
    <t>1304546591</t>
  </si>
  <si>
    <t>125</t>
  </si>
  <si>
    <t>766660021</t>
  </si>
  <si>
    <t>Montáž dveřních křídel dřevěných nebo plastových otevíravých do ocelové zárubně protipožárních jednokřídlových, šířky do 800 mm</t>
  </si>
  <si>
    <t>-232369722</t>
  </si>
  <si>
    <t>https://podminky.urs.cz/item/CS_URS_2024_01/766660021</t>
  </si>
  <si>
    <t>"D15 600</t>
  </si>
  <si>
    <t>126</t>
  </si>
  <si>
    <t>61162096</t>
  </si>
  <si>
    <t>dveře jednokřídlé dřevotřískové protipožární EI (EW) 30 D3 povrch laminátový plné 600x1970-2100mm</t>
  </si>
  <si>
    <t>1369224345</t>
  </si>
  <si>
    <t>127</t>
  </si>
  <si>
    <t>766660713</t>
  </si>
  <si>
    <t>Montáž dveřních doplňků plechu okopového</t>
  </si>
  <si>
    <t>349499238</t>
  </si>
  <si>
    <t>https://podminky.urs.cz/item/CS_URS_2024_01/766660713</t>
  </si>
  <si>
    <t>43*2</t>
  </si>
  <si>
    <t>128</t>
  </si>
  <si>
    <t>54915200R01</t>
  </si>
  <si>
    <t>plech okopový Al 645x200x0,8mm</t>
  </si>
  <si>
    <t>-1357598614</t>
  </si>
  <si>
    <t>129</t>
  </si>
  <si>
    <t>76666071R01</t>
  </si>
  <si>
    <t>Montáž dveřních křídel dokování - popis názvu místností</t>
  </si>
  <si>
    <t>-1231840726</t>
  </si>
  <si>
    <t>130</t>
  </si>
  <si>
    <t>11651R01</t>
  </si>
  <si>
    <t xml:space="preserve">popis dveří - nástřikem </t>
  </si>
  <si>
    <t>ks</t>
  </si>
  <si>
    <t>-337082039</t>
  </si>
  <si>
    <t xml:space="preserve">Poznámka k položce:_x000D_
Na dveřích bude nástřikem proveden „nápis názvu místnosti“ (velikost písma, druh písma a jeho barevnost atd. bude specifikováno v rámci autorského dozoru).  </t>
  </si>
  <si>
    <t>131</t>
  </si>
  <si>
    <t>766660720</t>
  </si>
  <si>
    <t>Montáž dveřních doplňků větrací mřížky s vyříznutím otvoru</t>
  </si>
  <si>
    <t>-465264262</t>
  </si>
  <si>
    <t>https://podminky.urs.cz/item/CS_URS_2024_01/766660720</t>
  </si>
  <si>
    <t>132</t>
  </si>
  <si>
    <t>553414R01</t>
  </si>
  <si>
    <t>mřížka větrací nerezová 525x225mm</t>
  </si>
  <si>
    <t>1585640823</t>
  </si>
  <si>
    <t>133</t>
  </si>
  <si>
    <t>766660728</t>
  </si>
  <si>
    <t>Montáž dveřních doplňků dveřního kování interiérového zámku</t>
  </si>
  <si>
    <t>-2056323661</t>
  </si>
  <si>
    <t>https://podminky.urs.cz/item/CS_URS_2024_01/766660728</t>
  </si>
  <si>
    <t>134</t>
  </si>
  <si>
    <t>54924004</t>
  </si>
  <si>
    <t>zámek zadlabací mezipokojový levý pro cylindrickou vložku rozteč 72x55mm</t>
  </si>
  <si>
    <t>-647199565</t>
  </si>
  <si>
    <t>43-8</t>
  </si>
  <si>
    <t>135</t>
  </si>
  <si>
    <t>54924003</t>
  </si>
  <si>
    <t>zámek zadlabací mezipokojový pravý pro WC kování 72x55mm</t>
  </si>
  <si>
    <t>-653892975</t>
  </si>
  <si>
    <t>"D07 W</t>
  </si>
  <si>
    <t>"D08W</t>
  </si>
  <si>
    <t xml:space="preserve">"D33W </t>
  </si>
  <si>
    <t xml:space="preserve">"D36W </t>
  </si>
  <si>
    <t xml:space="preserve"> "D37W </t>
  </si>
  <si>
    <t xml:space="preserve"> "D38W </t>
  </si>
  <si>
    <t>136</t>
  </si>
  <si>
    <t>766660729</t>
  </si>
  <si>
    <t>Montáž dveřních doplňků dveřního kování interiérového štítku s klikou</t>
  </si>
  <si>
    <t>-473807223</t>
  </si>
  <si>
    <t>https://podminky.urs.cz/item/CS_URS_2024_01/766660729</t>
  </si>
  <si>
    <t>137</t>
  </si>
  <si>
    <t>54914620</t>
  </si>
  <si>
    <t>kování rozetové spodní pro cylindrickou vložku</t>
  </si>
  <si>
    <t>-2116462408</t>
  </si>
  <si>
    <t>138</t>
  </si>
  <si>
    <t>-1568598515</t>
  </si>
  <si>
    <t>139</t>
  </si>
  <si>
    <t>766691915</t>
  </si>
  <si>
    <t>Ostatní práce vyvěšení nebo zavěšení křídel dřevěných dveřních, plochy přes 2 m2</t>
  </si>
  <si>
    <t>1375345236</t>
  </si>
  <si>
    <t>https://podminky.urs.cz/item/CS_URS_2024_01/766691915</t>
  </si>
  <si>
    <t>140</t>
  </si>
  <si>
    <t>7666919R01</t>
  </si>
  <si>
    <t xml:space="preserve">Ostatní práce - montáž a dodání dveřní zarážky </t>
  </si>
  <si>
    <t>-1095860260</t>
  </si>
  <si>
    <t>141</t>
  </si>
  <si>
    <t>7666919R02</t>
  </si>
  <si>
    <t xml:space="preserve">Ostatní práce - podříznutí dveří </t>
  </si>
  <si>
    <t>1174586967</t>
  </si>
  <si>
    <t>142</t>
  </si>
  <si>
    <t>766691R002</t>
  </si>
  <si>
    <t>Ostatní práce - montáž a dodání paraván akustický 1200x1500mm</t>
  </si>
  <si>
    <t>2717876</t>
  </si>
  <si>
    <t>"V19" 5</t>
  </si>
  <si>
    <t>143</t>
  </si>
  <si>
    <t>766691R003</t>
  </si>
  <si>
    <t xml:space="preserve">Ostatní práce - příplatek za vodovzdornou úpravu dveří </t>
  </si>
  <si>
    <t>-1575954678</t>
  </si>
  <si>
    <t>"D03</t>
  </si>
  <si>
    <t>0,8*1,97*3</t>
  </si>
  <si>
    <t>"D04</t>
  </si>
  <si>
    <t>0,8*1,97*1</t>
  </si>
  <si>
    <t>"D07</t>
  </si>
  <si>
    <t>0,6*1,97*2</t>
  </si>
  <si>
    <t>"D07w</t>
  </si>
  <si>
    <t>"D008w</t>
  </si>
  <si>
    <t>"D09</t>
  </si>
  <si>
    <t>1*1,97*1</t>
  </si>
  <si>
    <t>"D15</t>
  </si>
  <si>
    <t>"D31</t>
  </si>
  <si>
    <t>"D32</t>
  </si>
  <si>
    <t>"D33w</t>
  </si>
  <si>
    <t>0,8*1,97</t>
  </si>
  <si>
    <t>"D36W</t>
  </si>
  <si>
    <t>0,7*1,97</t>
  </si>
  <si>
    <t>144</t>
  </si>
  <si>
    <t>7668111R002</t>
  </si>
  <si>
    <t xml:space="preserve">Montáž a dodání kuchyňské linky dle PD rozměr L 1600x1800mm vč. spotřebičů a horních skříněk Spodní korupus s pracovní linkou ve v. 900 mm. Rozměrově tvaru L – ca 1600x1800mm (vnější hrana). Vybavení: pracovní deska = vysokotlaký laminát (postforming), integrován dřez s odkapem, vestavěná myčka, lednice (nízká vestavba pod prac. linkou), skříňka s dvířky a skříňka s šuplíky._x000D_
Horní skříňky hloubka 350 mm, spodní hrana ve v. 1400mm, horní hrana do v. podhledu. Klasické otvírání na panty, vnitřní police pro uložení nádobí.“_x000D_
</t>
  </si>
  <si>
    <t>924203361</t>
  </si>
  <si>
    <t xml:space="preserve">Poznámka k položce:_x000D_
Spodní korupus s pracovní linkou ve v. 900 mm.  Rozměrově tvaru L – ca 1600x1800mm (vnější hrana). Vybavení: pracovní deska  = vysokotlaký laminát (postforming), integrován dřez s odkapem, vestavěná myčka, lednice (nízká vestavba pod prac. linkou), skříňka s dvířky a skříňka s šuplíky._x000D_
Horní skříňky hloubka 350 mm, spodní hrana ve v. 1400mm, horní hrana do v. podhledu.  Klasické otvírání na panty, vnitřní police pro uložení nádobí.“_x000D_
</t>
  </si>
  <si>
    <t>145</t>
  </si>
  <si>
    <t>998766202</t>
  </si>
  <si>
    <t>Přesun hmot pro konstrukce truhlářské stanovený procentní sazbou (%) z ceny vodorovná dopravní vzdálenost do 50 m základní v objektech výšky přes 6 do 12 m</t>
  </si>
  <si>
    <t>738159218</t>
  </si>
  <si>
    <t>https://podminky.urs.cz/item/CS_URS_2024_01/998766202</t>
  </si>
  <si>
    <t>146</t>
  </si>
  <si>
    <t>767113150</t>
  </si>
  <si>
    <t>Montáž stěn a příček pro zasklení z hliníkových profilů, plochy jednotlivých stěn přes 16 m2</t>
  </si>
  <si>
    <t>-918500865</t>
  </si>
  <si>
    <t>https://podminky.urs.cz/item/CS_URS_2024_01/767113150</t>
  </si>
  <si>
    <t>10,51*2,9</t>
  </si>
  <si>
    <t>5,8*2,9</t>
  </si>
  <si>
    <t>147</t>
  </si>
  <si>
    <t>161R001</t>
  </si>
  <si>
    <t>Prosklená stěna z hliníkových profilů zasklení čiré bezpečnostní sklo conex dle PD</t>
  </si>
  <si>
    <t>506008274</t>
  </si>
  <si>
    <t>Poznámka k položce:_x000D_
Fixní prosklené díly na celou světlou výšku, Obvodový AL rám, svislé spáry bezrámové. Zasklení 1x VSG 55.1 čiré, Rw=35dB, Rám z AL profilů, povrchová úprava komaxit sětle šedý RAL._x000D_
kontrastní značení prosklení pro slaozraké dle vyhl. 398/2009 Sb. (2 pruhy ze značek 50x50mm, ve výšce 0,8-1m a 1,4-1,6m) Grafické řešení značení bude specifikováno při realizaci stavby. Nutno vzorkovat a odsoughlasit GPS a investorem._x000D_
Výrobek bez požadavků na tepelnou izolaci</t>
  </si>
  <si>
    <t>148</t>
  </si>
  <si>
    <t>767122112.R01</t>
  </si>
  <si>
    <t>Montáž stěn, oplocení a příček s výplní drátěnou sítí spojených svařováním</t>
  </si>
  <si>
    <t>-1645770977</t>
  </si>
  <si>
    <t>https://podminky.urs.cz/item/CS_URS_2024_01/767122112.R01</t>
  </si>
  <si>
    <t>"Z04</t>
  </si>
  <si>
    <t>(12,3)*2</t>
  </si>
  <si>
    <t>"Z05</t>
  </si>
  <si>
    <t>(4,7)*2</t>
  </si>
  <si>
    <t>149</t>
  </si>
  <si>
    <t>651651R001</t>
  </si>
  <si>
    <t xml:space="preserve">Rámová konstrukce z ocel. jeklů; výplň z tahokovu uložení na ocelové nohy na upr. terén vč. povrchové úpravy Z04 +Z05 </t>
  </si>
  <si>
    <t>771693684</t>
  </si>
  <si>
    <t>150</t>
  </si>
  <si>
    <t>767165111</t>
  </si>
  <si>
    <t>Montáž zábradlí rovného madel z trubek nebo tenkostěnných profilů šroubováním</t>
  </si>
  <si>
    <t>1202465249</t>
  </si>
  <si>
    <t>https://podminky.urs.cz/item/CS_URS_2024_01/767165111</t>
  </si>
  <si>
    <t>"Z03</t>
  </si>
  <si>
    <t>2,7</t>
  </si>
  <si>
    <t>151</t>
  </si>
  <si>
    <t>76765165R01</t>
  </si>
  <si>
    <t>"Interiérové schodiště  - madlo Z03</t>
  </si>
  <si>
    <t>1529303345</t>
  </si>
  <si>
    <t>152</t>
  </si>
  <si>
    <t>767220110</t>
  </si>
  <si>
    <t>Montáž schodišťového zábradlí z trubek nebo tenkostěnných profilů do zdiva, hmotnosti 1 m zábradlí do 15 kg</t>
  </si>
  <si>
    <t>-927827449</t>
  </si>
  <si>
    <t>https://podminky.urs.cz/item/CS_URS_2024_01/767220110</t>
  </si>
  <si>
    <t>"Z01</t>
  </si>
  <si>
    <t>3,8</t>
  </si>
  <si>
    <t>"Z02</t>
  </si>
  <si>
    <t>(0,36+1,55+0,13)</t>
  </si>
  <si>
    <t>153</t>
  </si>
  <si>
    <t>49849R01</t>
  </si>
  <si>
    <t xml:space="preserve">Interiérové schodiště - zábradlí rameno dle PD vč. povrchové úpravy Z01_x000D_
</t>
  </si>
  <si>
    <t>-1946702575</t>
  </si>
  <si>
    <t>154</t>
  </si>
  <si>
    <t>49849R02</t>
  </si>
  <si>
    <t xml:space="preserve">Interiérové schodiště - zábradlí rameno dle PD vč. povrchové úpravy Z02_x000D_
</t>
  </si>
  <si>
    <t>-277640869</t>
  </si>
  <si>
    <t>155</t>
  </si>
  <si>
    <t>7674262R001</t>
  </si>
  <si>
    <t xml:space="preserve">Montáž a dodání pojezdů táců vč. montážního materiálu </t>
  </si>
  <si>
    <t>759615590</t>
  </si>
  <si>
    <t>"V07"4,75*2</t>
  </si>
  <si>
    <t>"V08"2,675</t>
  </si>
  <si>
    <t>"V09"2,735</t>
  </si>
  <si>
    <t>156</t>
  </si>
  <si>
    <t>767620126</t>
  </si>
  <si>
    <t>Montáž oken zdvojených z hliníkových nebo ocelových profilů na polyuretanovou pěnu otevíravých do zdiva, plochy přes 0,6 do 1,5 m2</t>
  </si>
  <si>
    <t>-150654340</t>
  </si>
  <si>
    <t>https://podminky.urs.cz/item/CS_URS_2024_01/767620126</t>
  </si>
  <si>
    <t>0,95*1,23</t>
  </si>
  <si>
    <t>157</t>
  </si>
  <si>
    <t>55341010R01</t>
  </si>
  <si>
    <t>okno Al výsuvné nahoru, hliníkové profily bez tep. izolace dle PSV</t>
  </si>
  <si>
    <t>87465055</t>
  </si>
  <si>
    <t>158</t>
  </si>
  <si>
    <t>767640223R01</t>
  </si>
  <si>
    <t xml:space="preserve">Montáž dveří ocelových nebo hliníkových interierových sestava vč. okna </t>
  </si>
  <si>
    <t>-1605698819</t>
  </si>
  <si>
    <t>159</t>
  </si>
  <si>
    <t>55341334.R03</t>
  </si>
  <si>
    <t xml:space="preserve">dveře jednokřídlé Al prosklené s oknem sestava D14 viz PSV </t>
  </si>
  <si>
    <t>1829727290</t>
  </si>
  <si>
    <t>"D14</t>
  </si>
  <si>
    <t>1,69*1,3</t>
  </si>
  <si>
    <t>2,2*0,85</t>
  </si>
  <si>
    <t>160</t>
  </si>
  <si>
    <t>767640223R05</t>
  </si>
  <si>
    <t>Montáž a dodání přechodového prahu mrazící box</t>
  </si>
  <si>
    <t>-611884802</t>
  </si>
  <si>
    <t>Poznámka k položce:_x000D_
konstrukce z ohýbaného nerezového plechu_x000D_
s protiskluzovou úpravou;_x000D_
tl. ca 5mm - bude přesně specifikována v rámci _x000D_
dílenské dokumentace;_x000D_
kotveno do základové ŽB desky;_x000D_
kotvení bude vodotěsně ošetřeno;_x000D_
přesné rozměry a osazení prahu nutno _x000D_
koordinovat s dodavatelem chladicího a _x000D_
mrazicího boxu!</t>
  </si>
  <si>
    <t>161</t>
  </si>
  <si>
    <t>767640322</t>
  </si>
  <si>
    <t>Montáž dveří ocelových nebo hliníkových vnitřních dvoukřídlových</t>
  </si>
  <si>
    <t>-479851037</t>
  </si>
  <si>
    <t>https://podminky.urs.cz/item/CS_URS_2024_01/767640322</t>
  </si>
  <si>
    <t>"D11</t>
  </si>
  <si>
    <t>"D12</t>
  </si>
  <si>
    <t>"D13</t>
  </si>
  <si>
    <t>162</t>
  </si>
  <si>
    <t>55341334.R01</t>
  </si>
  <si>
    <t xml:space="preserve">dveře dvoukřídlé Al prosklené max rozměru otvoru 6,5m2  D11 + D12 </t>
  </si>
  <si>
    <t>-1201844576</t>
  </si>
  <si>
    <t>1*2,2*2,9</t>
  </si>
  <si>
    <t>163</t>
  </si>
  <si>
    <t>55341334.R02</t>
  </si>
  <si>
    <t>dveře Al prosklené sestava D13  viz PSV</t>
  </si>
  <si>
    <t>-2141536994</t>
  </si>
  <si>
    <t>1*3,6*3,3</t>
  </si>
  <si>
    <t>164</t>
  </si>
  <si>
    <t>767640322R01</t>
  </si>
  <si>
    <t xml:space="preserve">Montáž a dodání hliníkových kyvných dveří 850x910mm specifikace dle PD V17 </t>
  </si>
  <si>
    <t>975617234</t>
  </si>
  <si>
    <t xml:space="preserve">"V17 </t>
  </si>
  <si>
    <t>165</t>
  </si>
  <si>
    <t>767646401</t>
  </si>
  <si>
    <t>Montáž dveří ocelových nebo hliníkových revizních dvířek s rámem jednokřídlových, výšky do 1000 mm</t>
  </si>
  <si>
    <t>-735236293</t>
  </si>
  <si>
    <t>https://podminky.urs.cz/item/CS_URS_2024_01/767646401</t>
  </si>
  <si>
    <t>166</t>
  </si>
  <si>
    <t>5534355R01</t>
  </si>
  <si>
    <t>dvířka revizní nerezová 800x400mm</t>
  </si>
  <si>
    <t>1298256228</t>
  </si>
  <si>
    <t>167</t>
  </si>
  <si>
    <t>767810122</t>
  </si>
  <si>
    <t>Montáž větracích mřížek ocelových kruhových, průměru přes 100 do 200 mm</t>
  </si>
  <si>
    <t>-1938616949</t>
  </si>
  <si>
    <t>https://podminky.urs.cz/item/CS_URS_2024_01/767810122</t>
  </si>
  <si>
    <t>168</t>
  </si>
  <si>
    <t>55341428</t>
  </si>
  <si>
    <t>mřížka větrací nerezová kruhová se síťovinou 150mm</t>
  </si>
  <si>
    <t>-1299250518</t>
  </si>
  <si>
    <t>169</t>
  </si>
  <si>
    <t>767995112</t>
  </si>
  <si>
    <t>Montáž ostatních atypických zámečnických konstrukcí hmotnosti přes 5 do 10 kg</t>
  </si>
  <si>
    <t>kg</t>
  </si>
  <si>
    <t>-283007849</t>
  </si>
  <si>
    <t>https://podminky.urs.cz/item/CS_URS_2024_01/767995112</t>
  </si>
  <si>
    <t>"L profil 200x100x10</t>
  </si>
  <si>
    <t>1,2*2*23,1</t>
  </si>
  <si>
    <t>170</t>
  </si>
  <si>
    <t>767995114</t>
  </si>
  <si>
    <t>Montáž ostatních atypických zámečnických konstrukcí hmotnosti přes 20 do 50 kg</t>
  </si>
  <si>
    <t>1772491904</t>
  </si>
  <si>
    <t>https://podminky.urs.cz/item/CS_URS_2024_01/767995114</t>
  </si>
  <si>
    <t xml:space="preserve">"roxor </t>
  </si>
  <si>
    <t>0,89*1,4*10</t>
  </si>
  <si>
    <t>171</t>
  </si>
  <si>
    <t>13432000</t>
  </si>
  <si>
    <t>úhelník ocelový nerovnostranný jakost S235JR (11 375) 200x100x10mm</t>
  </si>
  <si>
    <t>-1330879489</t>
  </si>
  <si>
    <t>55,440/1000</t>
  </si>
  <si>
    <t>172</t>
  </si>
  <si>
    <t>13010012</t>
  </si>
  <si>
    <t>tyč ocelová kruhová jakost S235JR (11 375) D 12mm</t>
  </si>
  <si>
    <t>-1511452647</t>
  </si>
  <si>
    <t>0,89*1,4*10/1000</t>
  </si>
  <si>
    <t>173</t>
  </si>
  <si>
    <t>7679951R01</t>
  </si>
  <si>
    <t xml:space="preserve">Montáž a dodání nerezová pracovní deska_x000D_
_x000D_
dřevěná pracovní deska potažená_x000D_
nerezovým plechem tl. 1,5 mm_x000D_
pohled plochy desky _x000D_
38 mm (strana výdeje), _x000D_
240 mm pokládací šířka desky ; _x000D_
ca 125mm - čelo desky do jídelny = až po úroveň pojezdu táců ("tácy narazí do čela prac. desky")_x000D_
</t>
  </si>
  <si>
    <t>551706106</t>
  </si>
  <si>
    <t xml:space="preserve">Poznámka k položce:_x000D_
Nerezová pracovní deska_x000D_
_x000D_
dřevěná pracovní deska potažená_x000D_
nerezovým plechem tl. 1,5 mm_x000D_
pohled plochy desky _x000D_
38 mm (strana výdeje), _x000D_
240 mm pokládací šířka desky ; _x000D_
ca 125mm - čelo desky do jídelny  = až po úroveň pojezdu táců ("tácy narazí do čela prac. desky")_x000D_
</t>
  </si>
  <si>
    <t>"V11</t>
  </si>
  <si>
    <t>2,08</t>
  </si>
  <si>
    <t>"V12</t>
  </si>
  <si>
    <t>2,755</t>
  </si>
  <si>
    <t>"V13</t>
  </si>
  <si>
    <t>2,695</t>
  </si>
  <si>
    <t>"V14</t>
  </si>
  <si>
    <t>2,14</t>
  </si>
  <si>
    <t>"V15</t>
  </si>
  <si>
    <t>"V16</t>
  </si>
  <si>
    <t>174</t>
  </si>
  <si>
    <t>998767202</t>
  </si>
  <si>
    <t>Přesun hmot pro zámečnické konstrukce stanovený procentní sazbou (%) z ceny vodorovná dopravní vzdálenost do 50 m základní v objektech výšky přes 6 do 12 m</t>
  </si>
  <si>
    <t>-1875267265</t>
  </si>
  <si>
    <t>https://podminky.urs.cz/item/CS_URS_2024_01/998767202</t>
  </si>
  <si>
    <t>175</t>
  </si>
  <si>
    <t>771121011</t>
  </si>
  <si>
    <t>Příprava podkladu před provedením dlažby nátěr penetrační na podlahu</t>
  </si>
  <si>
    <t>-35972070</t>
  </si>
  <si>
    <t>https://podminky.urs.cz/item/CS_URS_2024_01/771121011</t>
  </si>
  <si>
    <t>"2.NP PB4</t>
  </si>
  <si>
    <t>8,8+3,2+9,2+2,8</t>
  </si>
  <si>
    <t>"1NP</t>
  </si>
  <si>
    <t>"PB2</t>
  </si>
  <si>
    <t>6,8+5,8+10,5+38,9+16,6+17+18,1+16,4</t>
  </si>
  <si>
    <t>"PB3</t>
  </si>
  <si>
    <t>2,4+1,6+5,4+11,1+10,5+53+4,1+4,7+1,5+11,4+12,8+54,8+14,5+12,8</t>
  </si>
  <si>
    <t>"PB1 schodiště 2.NP</t>
  </si>
  <si>
    <t>176</t>
  </si>
  <si>
    <t>771151013</t>
  </si>
  <si>
    <t>Příprava podkladu před provedením dlažby samonivelační stěrka min.pevnosti 20 MPa, tloušťky přes 5 do 8 mm</t>
  </si>
  <si>
    <t>-1190268970</t>
  </si>
  <si>
    <t>https://podminky.urs.cz/item/CS_URS_2024_01/771151013</t>
  </si>
  <si>
    <t>177</t>
  </si>
  <si>
    <t>771151022</t>
  </si>
  <si>
    <t>Příprava podkladu před provedením dlažby samonivelační stěrka min.pevnosti 30 MPa, tloušťky přes 3 do 5 mm</t>
  </si>
  <si>
    <t>-2083243933</t>
  </si>
  <si>
    <t>https://podminky.urs.cz/item/CS_URS_2024_01/771151022</t>
  </si>
  <si>
    <t>178</t>
  </si>
  <si>
    <t>771161021</t>
  </si>
  <si>
    <t>Příprava podkladu před provedením dlažby montáž profilu ukončujícího profilu pro plynulý přechod (dlažba-koberec apod.)</t>
  </si>
  <si>
    <t>443106709</t>
  </si>
  <si>
    <t>https://podminky.urs.cz/item/CS_URS_2024_01/771161021</t>
  </si>
  <si>
    <t>4*0,7</t>
  </si>
  <si>
    <t>0,85*2</t>
  </si>
  <si>
    <t>179</t>
  </si>
  <si>
    <t>55343114</t>
  </si>
  <si>
    <t>profil přechodový Al narážecí 30mm bronz</t>
  </si>
  <si>
    <t>1341973820</t>
  </si>
  <si>
    <t>6,9*1,1 'Přepočtené koeficientem množství</t>
  </si>
  <si>
    <t>180</t>
  </si>
  <si>
    <t>771274124</t>
  </si>
  <si>
    <t>Montáž obkladů schodišť z dlaždic keramických lepených cementovým flexibilním lepidlem stupnic reliéfních nebo z dekorů, šířky přes 300 do 350 mm</t>
  </si>
  <si>
    <t>1505761407</t>
  </si>
  <si>
    <t>https://podminky.urs.cz/item/CS_URS_2024_01/771274124</t>
  </si>
  <si>
    <t>12*1,45*2</t>
  </si>
  <si>
    <t>181</t>
  </si>
  <si>
    <t>59761330</t>
  </si>
  <si>
    <t>schodovka protiskluzná šířky 330x330mm</t>
  </si>
  <si>
    <t>-177710937</t>
  </si>
  <si>
    <t>34,8*3,333 'Přepočtené koeficientem množství</t>
  </si>
  <si>
    <t>182</t>
  </si>
  <si>
    <t>771274231</t>
  </si>
  <si>
    <t>Montáž obkladů schodišť z dlaždic keramických lepených cementovým flexibilním lepidlem podstupnic hladkých, výšky do 150 mm</t>
  </si>
  <si>
    <t>-329980864</t>
  </si>
  <si>
    <t>https://podminky.urs.cz/item/CS_URS_2024_01/771274231</t>
  </si>
  <si>
    <t>183</t>
  </si>
  <si>
    <t>771474113</t>
  </si>
  <si>
    <t>Montáž soklů z dlaždic keramických lepených cementovým flexibilním lepidlem rovných, výšky přes 90 do 120 mm</t>
  </si>
  <si>
    <t>94755876</t>
  </si>
  <si>
    <t>https://podminky.urs.cz/item/CS_URS_2024_01/771474113</t>
  </si>
  <si>
    <t>"2.NP schodiště</t>
  </si>
  <si>
    <t>(2,85+4,62+3,95)-2,4</t>
  </si>
  <si>
    <t>(2,85+2,96+3,116+1,7)-1,1</t>
  </si>
  <si>
    <t>(3,78+3,78+2,65+2,65)-1,6-1,5</t>
  </si>
  <si>
    <t>"108</t>
  </si>
  <si>
    <t>(6,2+2,85+1,7+1,4+4,5+1,45)-0,9-0,8+(12*0,2*4)</t>
  </si>
  <si>
    <t>"110 +114</t>
  </si>
  <si>
    <t>(19,03+2,15+4,15+3,3+0,25+2,39+2,75+6,04+11,88+1,8)-1,2-1,2-1,1-(7*0,9)-(5*0,8)-1,6-1,25</t>
  </si>
  <si>
    <t>(3,78+3,78+2,75+2,75)-0,9</t>
  </si>
  <si>
    <t>(5,6+5,6+9,35+9,35)-0,8-0,9</t>
  </si>
  <si>
    <t>(2,5+2,5+1,65+1,65)-0,8</t>
  </si>
  <si>
    <t>(2,95+2,95+3,9+3,9)-0,8</t>
  </si>
  <si>
    <t>(8,9+8,9+6,2+6,2+0,4+0,4+0,4+0,4)-0,8-1,6</t>
  </si>
  <si>
    <t>(2,88+2,88+5,06+5,06)-1,1</t>
  </si>
  <si>
    <t>(2,88+2,88+4,49+4,49)-0,8</t>
  </si>
  <si>
    <t>184</t>
  </si>
  <si>
    <t>59761417</t>
  </si>
  <si>
    <t>sokl s požlábkem-dlažba keramická slinutá hladká do interiéru i exteriéru 200x90mm</t>
  </si>
  <si>
    <t>997597020</t>
  </si>
  <si>
    <t>210,276/0,2</t>
  </si>
  <si>
    <t>185</t>
  </si>
  <si>
    <t>771574263</t>
  </si>
  <si>
    <t>Montáž podlah z dlaždic keramických lepených flexibilním lepidlem maloformátových pro vysoké mechanické zatížení protiskluzných nebo reliéfních (bezbariérových) přes 9 do 12 ks/m2</t>
  </si>
  <si>
    <t>636820943</t>
  </si>
  <si>
    <t>2,4+1,6+5,4+10,5+53+4,1+4,7+1,5+11,4+12,8+54,8+14,5+12,8</t>
  </si>
  <si>
    <t xml:space="preserve">"schodiště </t>
  </si>
  <si>
    <t xml:space="preserve">1,45*1,58 </t>
  </si>
  <si>
    <t>2,85*1,21</t>
  </si>
  <si>
    <t>186</t>
  </si>
  <si>
    <t>59761409</t>
  </si>
  <si>
    <t>dlažba keramická slinutá protiskluzná do interiéru i exteriéru pro vysoké mechanické namáhání přes 9 do 12ks/m2</t>
  </si>
  <si>
    <t>-527159689</t>
  </si>
  <si>
    <t>349,34</t>
  </si>
  <si>
    <t xml:space="preserve">"podstupnice </t>
  </si>
  <si>
    <t>34,8*0,2</t>
  </si>
  <si>
    <t>356,3*1,1 'Přepočtené koeficientem množství</t>
  </si>
  <si>
    <t>187</t>
  </si>
  <si>
    <t>771577114</t>
  </si>
  <si>
    <t>Montáž podlah z dlaždic keramických lepených flexibilním lepidlem Příplatek k cenám za dvousložkový spárovací tmel</t>
  </si>
  <si>
    <t>-1178416833</t>
  </si>
  <si>
    <t>https://podminky.urs.cz/item/CS_URS_2024_01/771577114</t>
  </si>
  <si>
    <t>210,276*0,1</t>
  </si>
  <si>
    <t>188</t>
  </si>
  <si>
    <t>771577115</t>
  </si>
  <si>
    <t>Montáž podlah z dlaždic keramických lepených flexibilním lepidlem Příplatek k cenám za dvousložkové lepidlo</t>
  </si>
  <si>
    <t>-209743620</t>
  </si>
  <si>
    <t>https://podminky.urs.cz/item/CS_URS_2024_01/771577115</t>
  </si>
  <si>
    <t>189</t>
  </si>
  <si>
    <t>771591112</t>
  </si>
  <si>
    <t>Izolace podlahy pod dlažbu nátěrem nebo stěrkou ve dvou vrstvách</t>
  </si>
  <si>
    <t>1250568638</t>
  </si>
  <si>
    <t>https://podminky.urs.cz/item/CS_URS_2024_01/771591112</t>
  </si>
  <si>
    <t>190</t>
  </si>
  <si>
    <t>771591115</t>
  </si>
  <si>
    <t>Podlahy - dokončovací práce spárování silikonem</t>
  </si>
  <si>
    <t>1001313971</t>
  </si>
  <si>
    <t>https://podminky.urs.cz/item/CS_URS_2024_01/771591115</t>
  </si>
  <si>
    <t>"sokl</t>
  </si>
  <si>
    <t>210,276</t>
  </si>
  <si>
    <t>"schodiště</t>
  </si>
  <si>
    <t>1,45*12*2</t>
  </si>
  <si>
    <t>0,15*12*4</t>
  </si>
  <si>
    <t>0,31*12*4</t>
  </si>
  <si>
    <t>191</t>
  </si>
  <si>
    <t>771591117</t>
  </si>
  <si>
    <t>Podlahy - dokončovací práce spárování akrylem</t>
  </si>
  <si>
    <t>153692455</t>
  </si>
  <si>
    <t>https://podminky.urs.cz/item/CS_URS_2024_01/771591117</t>
  </si>
  <si>
    <t>192</t>
  </si>
  <si>
    <t>771591121</t>
  </si>
  <si>
    <t>Podlahy - dokončovací práce separační provazec do pružných spar, průměru 4 mm</t>
  </si>
  <si>
    <t>-2031021850</t>
  </si>
  <si>
    <t>https://podminky.urs.cz/item/CS_URS_2024_01/771591121</t>
  </si>
  <si>
    <t>193</t>
  </si>
  <si>
    <t>998771202</t>
  </si>
  <si>
    <t>Přesun hmot pro podlahy z dlaždic stanovený procentní sazbou (%) z ceny vodorovná dopravní vzdálenost do 50 m základní v objektech výšky přes 6 do 12 m</t>
  </si>
  <si>
    <t>1910787563</t>
  </si>
  <si>
    <t>https://podminky.urs.cz/item/CS_URS_2024_01/998771202</t>
  </si>
  <si>
    <t>194</t>
  </si>
  <si>
    <t>776111311</t>
  </si>
  <si>
    <t>Příprava podkladu povlakových podlah a stěn vysátí podlah</t>
  </si>
  <si>
    <t>630692007</t>
  </si>
  <si>
    <t>https://podminky.urs.cz/item/CS_URS_2024_01/776111311</t>
  </si>
  <si>
    <t>"PC1/2</t>
  </si>
  <si>
    <t>"PC1</t>
  </si>
  <si>
    <t>71,4+9,4</t>
  </si>
  <si>
    <t>"PC3</t>
  </si>
  <si>
    <t>6+15,6+3,2</t>
  </si>
  <si>
    <t>195</t>
  </si>
  <si>
    <t>776111411</t>
  </si>
  <si>
    <t>Příprava podkladu povlakových podlah a stěn montáž dilatační pásky podlah</t>
  </si>
  <si>
    <t>-805121312</t>
  </si>
  <si>
    <t>https://podminky.urs.cz/item/CS_URS_2024_01/776111411</t>
  </si>
  <si>
    <t>196</t>
  </si>
  <si>
    <t>24744623</t>
  </si>
  <si>
    <t>páska dilatační okrajová, tl 5mm š 20mm</t>
  </si>
  <si>
    <t>1996830212</t>
  </si>
  <si>
    <t>197</t>
  </si>
  <si>
    <t>776121112</t>
  </si>
  <si>
    <t>Příprava podkladu povlakových podlah a stěn penetrace vodou ředitelná podlah</t>
  </si>
  <si>
    <t>1613545292</t>
  </si>
  <si>
    <t>https://podminky.urs.cz/item/CS_URS_2024_01/776121112</t>
  </si>
  <si>
    <t>198</t>
  </si>
  <si>
    <t>776141111</t>
  </si>
  <si>
    <t>Příprava podkladu povlakových podlah a stěn vyrovnání samonivelační stěrkou podlah min.pevnosti 20 MPa, tloušťky do 3 mm</t>
  </si>
  <si>
    <t>-1941360893</t>
  </si>
  <si>
    <t>https://podminky.urs.cz/item/CS_URS_2024_01/776141111</t>
  </si>
  <si>
    <t>-172</t>
  </si>
  <si>
    <t>199</t>
  </si>
  <si>
    <t>776141112</t>
  </si>
  <si>
    <t>Příprava podkladu povlakových podlah a stěn vyrovnání samonivelační stěrkou podlah min.pevnosti 20 MPa, tloušťky přes 3 do 5 mm</t>
  </si>
  <si>
    <t>-856738972</t>
  </si>
  <si>
    <t>https://podminky.urs.cz/item/CS_URS_2024_01/776141112</t>
  </si>
  <si>
    <t>200</t>
  </si>
  <si>
    <t>77614111R01</t>
  </si>
  <si>
    <t>Stěrka podlahová nivelační pro vyrovnání podkladu povlakových podlah pevnosti 20 MPa tl přes 5 do 23mm</t>
  </si>
  <si>
    <t>1405624891</t>
  </si>
  <si>
    <t>201</t>
  </si>
  <si>
    <t>776222111</t>
  </si>
  <si>
    <t>Montáž podlahovin z PVC lepením 2-složkovým lepidlem (do vlhkých prostor) z pásů</t>
  </si>
  <si>
    <t>1423761306</t>
  </si>
  <si>
    <t>https://podminky.urs.cz/item/CS_URS_2024_01/776222111</t>
  </si>
  <si>
    <t>202</t>
  </si>
  <si>
    <t>28411149</t>
  </si>
  <si>
    <t>PVC vinyl homogenní protiskluzná se vsypem a výztuž. vrstvou tl 2,00mm nášlapná vrstva 0,80mm, hořlavost Bfl-s1, třída zátěže 34/43, útlum 5dB, bodová zátěž &lt;= 0,10mm, protiskluznost R10</t>
  </si>
  <si>
    <t>-2087788471</t>
  </si>
  <si>
    <t>538,7</t>
  </si>
  <si>
    <t>538,7*1,1 'Přepočtené koeficientem množství</t>
  </si>
  <si>
    <t>203</t>
  </si>
  <si>
    <t>776223112</t>
  </si>
  <si>
    <t>Montáž podlahovin z PVC spoj podlah svařováním za studena</t>
  </si>
  <si>
    <t>-969028830</t>
  </si>
  <si>
    <t>https://podminky.urs.cz/item/CS_URS_2024_01/776223112</t>
  </si>
  <si>
    <t>"přepočet koeficientu"538,7*0,5</t>
  </si>
  <si>
    <t>204</t>
  </si>
  <si>
    <t>776421111</t>
  </si>
  <si>
    <t>Montáž lišt obvodových lepených</t>
  </si>
  <si>
    <t>669053056</t>
  </si>
  <si>
    <t>https://podminky.urs.cz/item/CS_URS_2024_01/776421111</t>
  </si>
  <si>
    <t>(3,66+3,66+1,65+1,65)-0,8</t>
  </si>
  <si>
    <t>(2,961+2,961+5,65+5,65)-0,8-1,05</t>
  </si>
  <si>
    <t xml:space="preserve"> (2,65+2,65+1,05)-(0,8*3)</t>
  </si>
  <si>
    <t>"219+220+221</t>
  </si>
  <si>
    <t>(23,84+23,84+18+18+(6*0,45)+(12*0,4)+(6*0,4*4)+(0,25*4))-(15*2,4)-1-(2,2*2)-(0,85*2)</t>
  </si>
  <si>
    <t>(15,41+15,41+6,36+6,36)-1,8-1,8-2,2-2,2-2,4-(0,7*4)-0,9</t>
  </si>
  <si>
    <t>(4+4+2,44+2,44)-2,4-0,9</t>
  </si>
  <si>
    <t>(5+5+4,28+4,28)</t>
  </si>
  <si>
    <t>205</t>
  </si>
  <si>
    <t>28411010</t>
  </si>
  <si>
    <t>lišta soklová PVC 20x100mm</t>
  </si>
  <si>
    <t>1292560801</t>
  </si>
  <si>
    <t>145,402</t>
  </si>
  <si>
    <t>145,402*1,1 'Přepočtené koeficientem množství</t>
  </si>
  <si>
    <t>206</t>
  </si>
  <si>
    <t>776991111</t>
  </si>
  <si>
    <t>Ostatní práce spárování silikonem</t>
  </si>
  <si>
    <t>-1331360578</t>
  </si>
  <si>
    <t>https://podminky.urs.cz/item/CS_URS_2024_01/776991111</t>
  </si>
  <si>
    <t>207</t>
  </si>
  <si>
    <t>998776202</t>
  </si>
  <si>
    <t>Přesun hmot pro podlahy povlakové stanovený procentní sazbou (%) z ceny vodorovná dopravní vzdálenost do 50 m základní v objektech výšky přes 6 do 12 m</t>
  </si>
  <si>
    <t>878185071</t>
  </si>
  <si>
    <t>https://podminky.urs.cz/item/CS_URS_2024_01/998776202</t>
  </si>
  <si>
    <t>777</t>
  </si>
  <si>
    <t>Podlahy lité</t>
  </si>
  <si>
    <t>208</t>
  </si>
  <si>
    <t>777131105</t>
  </si>
  <si>
    <t>Penetrační nátěr podlahy epoxidový na podklad z čerstvého betonu</t>
  </si>
  <si>
    <t>391799626</t>
  </si>
  <si>
    <t>https://podminky.urs.cz/item/CS_URS_2024_01/777131105</t>
  </si>
  <si>
    <t>"202 Chodba" 17,7</t>
  </si>
  <si>
    <t>"204 úklid" 1</t>
  </si>
  <si>
    <t>"205 WC" 1,2</t>
  </si>
  <si>
    <t>"206 umývárna" 1,4</t>
  </si>
  <si>
    <t>"207 WC"1,1</t>
  </si>
  <si>
    <t>"208 denní místnost" 13,8</t>
  </si>
  <si>
    <t>"209 příprava zeleniny" 14,2</t>
  </si>
  <si>
    <t>"210 kancelář" 15</t>
  </si>
  <si>
    <t>"211 přípravna masa" 12,5</t>
  </si>
  <si>
    <t>"212 varna" 86,6</t>
  </si>
  <si>
    <t>"213 mytí kuchyňského nádobí"17</t>
  </si>
  <si>
    <t>"215 přípravna těsta" 29,3</t>
  </si>
  <si>
    <t>"216 mytí stolního nádobí" 18,1</t>
  </si>
  <si>
    <t>"217 výdejna jídel" 36,8</t>
  </si>
  <si>
    <t>"218 mytí stolního nádobí" 17,8</t>
  </si>
  <si>
    <t>209</t>
  </si>
  <si>
    <t>777521105R01</t>
  </si>
  <si>
    <t>Krycí polyuretanbetonová stěrka tloušťky do 9mm dekorativní lité podlahy</t>
  </si>
  <si>
    <t>110339801</t>
  </si>
  <si>
    <t>210</t>
  </si>
  <si>
    <t>777612105</t>
  </si>
  <si>
    <t>Uzavírací nátěr podlahy protiskluzná úprava plnění skleněnými kuličkami (ballotini)</t>
  </si>
  <si>
    <t>-360054407</t>
  </si>
  <si>
    <t>https://podminky.urs.cz/item/CS_URS_2024_01/777612105</t>
  </si>
  <si>
    <t>211</t>
  </si>
  <si>
    <t>777622101</t>
  </si>
  <si>
    <t>Uzavírací nátěr podlahy polyuretanový barevný</t>
  </si>
  <si>
    <t>1988369880</t>
  </si>
  <si>
    <t>https://podminky.urs.cz/item/CS_URS_2024_01/777622101</t>
  </si>
  <si>
    <t>212</t>
  </si>
  <si>
    <t>777911111</t>
  </si>
  <si>
    <t>Napojení na stěnu nebo sokl fabionem z epoxidové stěrky plněné pískem tuhé</t>
  </si>
  <si>
    <t>-1842574044</t>
  </si>
  <si>
    <t>https://podminky.urs.cz/item/CS_URS_2024_01/777911111</t>
  </si>
  <si>
    <t>"202 Chodba" sqrt (17,7)*4</t>
  </si>
  <si>
    <t>"204 úklid" sqrt 1*4</t>
  </si>
  <si>
    <t>"205 WC" sqrt 1,2*4</t>
  </si>
  <si>
    <t>"206 umývárna" sqrt 1,4*4</t>
  </si>
  <si>
    <t>"207 WC" sqrt 1,1*4</t>
  </si>
  <si>
    <t>"208 denní místnost" sqrt 13,8*4</t>
  </si>
  <si>
    <t xml:space="preserve">"209 příprava zeleniny" sqrt 14,2*4 </t>
  </si>
  <si>
    <t>"210 kancelář" sqrt 15*4</t>
  </si>
  <si>
    <t>"211 přípravna masa" sqrt 12,5*4</t>
  </si>
  <si>
    <t>"212 varna" sqrt 86,6*4</t>
  </si>
  <si>
    <t>"213 mytí kuchyňského nádobí" sqrt 17*4</t>
  </si>
  <si>
    <t>"215 přípravna těsta"sqrt  29,3*4</t>
  </si>
  <si>
    <t>"216 mytí stolního nádobí" sqrt 18,1*4</t>
  </si>
  <si>
    <t>"217 výdejna jídel" sqrt 36,8*4</t>
  </si>
  <si>
    <t>"218 mytí stolního nádobí" sqrt 17,8*4</t>
  </si>
  <si>
    <t>213</t>
  </si>
  <si>
    <t>998777202</t>
  </si>
  <si>
    <t>Přesun hmot pro podlahy lité stanovený procentní sazbou (%) z ceny vodorovná dopravní vzdálenost do 50 m základní v objektech výšky přes 6 do 12 m</t>
  </si>
  <si>
    <t>-1236275139</t>
  </si>
  <si>
    <t>https://podminky.urs.cz/item/CS_URS_2024_01/998777202</t>
  </si>
  <si>
    <t>214</t>
  </si>
  <si>
    <t>781111011</t>
  </si>
  <si>
    <t>Příprava podkladu před provedením obkladu oprášení (ometení) stěny</t>
  </si>
  <si>
    <t>469147493</t>
  </si>
  <si>
    <t>https://podminky.urs.cz/item/CS_URS_2024_01/781111011</t>
  </si>
  <si>
    <t>"m.č."</t>
  </si>
  <si>
    <t>"103"(2,85+2,85+2+2)*2-(1,1*2)</t>
  </si>
  <si>
    <t>"105"(2,06+2,06+1,1+1,1)*2,7-((0,7*1,97)+(0,6*1,97))</t>
  </si>
  <si>
    <t>"106"(1,5+1,5+1,2+1,2)*1,2-(0,6*1,2)</t>
  </si>
  <si>
    <t>"107"(4,35+4,35+1,25+1,25)*1,2-(0,8*1,2)</t>
  </si>
  <si>
    <t>"119"(2,5+2,65+1,5+2,02+0,9+0,9+0,27)*2,7-((0,6*1,97)+(0,8*1,97))</t>
  </si>
  <si>
    <t>"120"(0,9+0,9+1,65+1,65)*1,2-(0,6*1,2)</t>
  </si>
  <si>
    <t>"125"(2,95+2,95+4,29+4,29)*2-(0,8*1,97*2)</t>
  </si>
  <si>
    <t>"126"(2,8+2,8+6,2+6,2)*2-(0,9*1,97)</t>
  </si>
  <si>
    <t>"127" (3+3+6,2+6,2)*2-(0,9*1,97)</t>
  </si>
  <si>
    <t>"128"(2,7+2,7+6,2+6,2)*2-(0,9*1,97)</t>
  </si>
  <si>
    <t>"202"(0,8+7,9+2,05+5,65+1,6)*2-((0,8*1,97*3)+(0,6*1,97*2)+(1,45*2)+(1*1,97))</t>
  </si>
  <si>
    <t>"204"(1,5+1,5+0,65+0,65)*2-(0,6*1,97)</t>
  </si>
  <si>
    <t>"205"(1,5+1,5+0,8+0,8)*2-(0,6*1,97)</t>
  </si>
  <si>
    <t>"206"(1,5+1,5+0,8+0,8)*2-(0,6*1,97*3)</t>
  </si>
  <si>
    <t>"207"(0,75+0,75+1,5+1,5)*2-(0,6*1,97)</t>
  </si>
  <si>
    <t>"209"(2,98+2,98+5,88+5,88)*2-((0,8*1,97*2)+(2,4*1,7))</t>
  </si>
  <si>
    <t>(5,6+2,25+0,95+0,29+4,85+0,25+0,4+5,6+3,32+3,02+11,42+6,6+0,15+0,15+0,15+3,58+3,11+5,6+6,2+2,2+0,15+0,15)*2</t>
  </si>
  <si>
    <t>2,73*1,4*2</t>
  </si>
  <si>
    <t>0,15*1,4*2</t>
  </si>
  <si>
    <t>0,15*2,73</t>
  </si>
  <si>
    <t>-1*1,97</t>
  </si>
  <si>
    <t>-0,88*2</t>
  </si>
  <si>
    <t>-2,4*1,7*4</t>
  </si>
  <si>
    <t>"216"(3,17+3,17+6,1+6,1)*2,64-((1,1*2,64)+(2,4*1,7*2)+(2,77*1,6))</t>
  </si>
  <si>
    <t>"217"(3,23+3,23+11,42+11,42+0,45+0,45)*2,64-((0,9*1,97*2)+(1,79*1,63)+(1,79*2,755)+(1,79*2,695)+(1,79*1,69)+(0,85*1,97*2))</t>
  </si>
  <si>
    <t>"218"(6,1+6,1+3,11+3,11+0,15+0,15)*2,64-((0,98*2,64)+(2,4*1,7*2)+(2,71*1,6))</t>
  </si>
  <si>
    <t>(17,95+0,4+0,4+0,4+0,4+0,4+0,4)*3,1</t>
  </si>
  <si>
    <t>-((1,79*1,63)+(1,79*2,755)+(1,79*2,695)+(1,79*1,69)+(0,85*1,97*2)+(2,71*1,6*2))</t>
  </si>
  <si>
    <t>"233"(2,3+2,3+1,84+1,84+1,15+1,15+1,47+1,47+1+1+1,47+1,47+1,4+1,4+1,055+1,055)*2</t>
  </si>
  <si>
    <t>-0,6*1,97*6</t>
  </si>
  <si>
    <t>"234"(1,45+1,45+2,195+2,195)*2-(0,7*1,97)</t>
  </si>
  <si>
    <t>"235"(2,28+2,28+2,095+2,095+1,47+1,47+1,15+1,15+0,98+0,98+1,47+1,47+1,3+1,3+0,905+0,905)*2</t>
  </si>
  <si>
    <t>"236"(1,45+1,45+1,93+1,93)*2</t>
  </si>
  <si>
    <t>"ostění</t>
  </si>
  <si>
    <t>"119" 0,9*4*0,15</t>
  </si>
  <si>
    <t>"216"(2,4+1,7+1,7)*0,15*2</t>
  </si>
  <si>
    <t>"218"(2,4+1,7+1,7)*0,15*2</t>
  </si>
  <si>
    <t>"213+215" (2,4+1,7+1,7)*0,15*4</t>
  </si>
  <si>
    <t>"209"(2,4+1,7+1,7)*0,15</t>
  </si>
  <si>
    <t>215</t>
  </si>
  <si>
    <t>781121011</t>
  </si>
  <si>
    <t>Příprava podkladu před provedením obkladu nátěr penetrační na stěnu</t>
  </si>
  <si>
    <t>1505449078</t>
  </si>
  <si>
    <t>https://podminky.urs.cz/item/CS_URS_2024_01/781121011</t>
  </si>
  <si>
    <t>216</t>
  </si>
  <si>
    <t>781131112</t>
  </si>
  <si>
    <t>Izolace stěny pod obklad izolace nátěrem nebo stěrkou ve dvou vrstvách</t>
  </si>
  <si>
    <t>-84592257</t>
  </si>
  <si>
    <t>https://podminky.urs.cz/item/CS_URS_2024_01/781131112</t>
  </si>
  <si>
    <t>217</t>
  </si>
  <si>
    <t>781151031</t>
  </si>
  <si>
    <t>Příprava podkladu před provedením obkladu celoplošné vyrovnání podkladu stěrkou, tloušťky 3 mm</t>
  </si>
  <si>
    <t>-874694276</t>
  </si>
  <si>
    <t>https://podminky.urs.cz/item/CS_URS_2024_01/781151031</t>
  </si>
  <si>
    <t>218</t>
  </si>
  <si>
    <t>781161021</t>
  </si>
  <si>
    <t>Příprava podkladu před provedením obkladu montáž profilu ukončujícího profilu rohového, vanového</t>
  </si>
  <si>
    <t>-183955597</t>
  </si>
  <si>
    <t>https://podminky.urs.cz/item/CS_URS_2024_01/781161021</t>
  </si>
  <si>
    <t>333,713</t>
  </si>
  <si>
    <t>133,485*2</t>
  </si>
  <si>
    <t>219</t>
  </si>
  <si>
    <t>28342001</t>
  </si>
  <si>
    <t>lišta ukončovací z PVC 8mm</t>
  </si>
  <si>
    <t>-140385390</t>
  </si>
  <si>
    <t>333,713*1,1 'Přepočtené koeficientem množství</t>
  </si>
  <si>
    <t>220</t>
  </si>
  <si>
    <t>59054131</t>
  </si>
  <si>
    <t>profil ukončovací pro vnější hrany obkladů hliník leskle eloxovaný chromem 6x2500mm</t>
  </si>
  <si>
    <t>-344858625</t>
  </si>
  <si>
    <t>266,97*1,1 'Přepočtené koeficientem množství</t>
  </si>
  <si>
    <t>221</t>
  </si>
  <si>
    <t>781474120</t>
  </si>
  <si>
    <t>Montáž keramických obkladů stěn lepených cementovým flexibilním lepidlem hladkých přes 85 do 100 ks/m2</t>
  </si>
  <si>
    <t>171720194</t>
  </si>
  <si>
    <t>https://podminky.urs.cz/item/CS_URS_2024_01/781474120</t>
  </si>
  <si>
    <t>222</t>
  </si>
  <si>
    <t>59761627</t>
  </si>
  <si>
    <t>obklad keramický hladký přes 85 do 100ks/m2</t>
  </si>
  <si>
    <t>-1268201016</t>
  </si>
  <si>
    <t>182,551*1,1 'Přepočtené koeficientem množství</t>
  </si>
  <si>
    <t>223</t>
  </si>
  <si>
    <t>781474154</t>
  </si>
  <si>
    <t>Montáž keramických obkladů stěn lepených cementovým flexibilním lepidlem hladkých přes 4 do 6 ks/m2</t>
  </si>
  <si>
    <t>-443689901</t>
  </si>
  <si>
    <t>https://podminky.urs.cz/item/CS_URS_2024_01/781474154</t>
  </si>
  <si>
    <t>-182,551</t>
  </si>
  <si>
    <t>224</t>
  </si>
  <si>
    <t>59761001</t>
  </si>
  <si>
    <t>obklad velkoformátový keramický hladký přes 4 do 6ks/m2</t>
  </si>
  <si>
    <t>761734478</t>
  </si>
  <si>
    <t>390,109*1,15 "Přepočtené koeficientem množství</t>
  </si>
  <si>
    <t>225</t>
  </si>
  <si>
    <t>781484116</t>
  </si>
  <si>
    <t>Montáž obkladů vnitřních stěn z mozaikových lepenců keramických nebo skleněných lepených flexibilním lepidlem dílce vel. 300 x 300 mm</t>
  </si>
  <si>
    <t>-2016542940</t>
  </si>
  <si>
    <t>https://podminky.urs.cz/item/CS_URS_2024_01/781484116</t>
  </si>
  <si>
    <t>226</t>
  </si>
  <si>
    <t>59761181</t>
  </si>
  <si>
    <t>mozaika keramická hladká na podlahu i stěnu pro interiér i exteriér (5x5)-set 300mx300mm</t>
  </si>
  <si>
    <t>-568416654</t>
  </si>
  <si>
    <t>92,501*12,22222 'Přepočtené koeficientem množství</t>
  </si>
  <si>
    <t>227</t>
  </si>
  <si>
    <t>781491021</t>
  </si>
  <si>
    <t>Montáž zrcadel lepených silikonovým tmelem na keramický obklad, plochy do 1 m2</t>
  </si>
  <si>
    <t>-476767401</t>
  </si>
  <si>
    <t>https://podminky.urs.cz/item/CS_URS_2024_01/781491021</t>
  </si>
  <si>
    <t>"V18"</t>
  </si>
  <si>
    <t>0,6*0,6*8</t>
  </si>
  <si>
    <t>228</t>
  </si>
  <si>
    <t>63465126</t>
  </si>
  <si>
    <t>zrcadlo nemontované čiré tl 5mm max rozměr 3210x2250mm</t>
  </si>
  <si>
    <t>-2020425358</t>
  </si>
  <si>
    <t>2,88*1,1 "Přepočtené koeficientem množství</t>
  </si>
  <si>
    <t>229</t>
  </si>
  <si>
    <t>781495115</t>
  </si>
  <si>
    <t>Obklad - dokončující práce ostatní práce spárování silikonem</t>
  </si>
  <si>
    <t>-280787625</t>
  </si>
  <si>
    <t>https://podminky.urs.cz/item/CS_URS_2024_01/781495115</t>
  </si>
  <si>
    <t>293,667</t>
  </si>
  <si>
    <t>667,426/2</t>
  </si>
  <si>
    <t>230</t>
  </si>
  <si>
    <t>781571131</t>
  </si>
  <si>
    <t>Montáž keramických obkladů ostění lepených flexibilním lepidlem šířky ostění do 200 mm</t>
  </si>
  <si>
    <t>1200774214</t>
  </si>
  <si>
    <t>https://podminky.urs.cz/item/CS_URS_2024_01/781571131</t>
  </si>
  <si>
    <t>"119" 0,9*4</t>
  </si>
  <si>
    <t>"216"(2,4+1,7+1,7)*2</t>
  </si>
  <si>
    <t>"218"(2,4+1,7+1,7)*2</t>
  </si>
  <si>
    <t>"213+215" (2,4+1,7+1,7)*4</t>
  </si>
  <si>
    <t>"209"(2,4+1,7+1,7)</t>
  </si>
  <si>
    <t>231</t>
  </si>
  <si>
    <t>998781202</t>
  </si>
  <si>
    <t>Přesun hmot pro obklady keramické stanovený procentní sazbou (%) z ceny vodorovná dopravní vzdálenost do 50 m základní v objektech výšky přes 6 do 12 m</t>
  </si>
  <si>
    <t>714382589</t>
  </si>
  <si>
    <t>https://podminky.urs.cz/item/CS_URS_2024_01/998781202</t>
  </si>
  <si>
    <t>232</t>
  </si>
  <si>
    <t>783301313</t>
  </si>
  <si>
    <t>Příprava podkladu zámečnických konstrukcí před provedením nátěru odmaštění odmašťovačem ředidlovým</t>
  </si>
  <si>
    <t>869051023</t>
  </si>
  <si>
    <t>https://podminky.urs.cz/item/CS_URS_2024_01/783301313</t>
  </si>
  <si>
    <t xml:space="preserve">"D33" (1,97+0,8+1,97)*0,25*2 </t>
  </si>
  <si>
    <t>"D33W" (1,97+0,8+1,97)*0,25*1</t>
  </si>
  <si>
    <t>"D34" (1,97+0,8+1,97)*0,25*5</t>
  </si>
  <si>
    <t>"D35"(1,97+0,7+1,97)*0,25*2</t>
  </si>
  <si>
    <t>"D36" (1,97+0,7+1,97)*0,25*2</t>
  </si>
  <si>
    <t>"D36W" (1,97+0,7+1,97)*0,25*1</t>
  </si>
  <si>
    <t>"D37"(1,97+0,6+1,97)*0,25*1</t>
  </si>
  <si>
    <t>"D37w" (1,97+0,6+1,97)*0,25*2</t>
  </si>
  <si>
    <t xml:space="preserve">"D38" (1,97+0,6+1,97)*0,25*1 </t>
  </si>
  <si>
    <t>"D38W" (1,97+0,6+1,97)*0,25*2</t>
  </si>
  <si>
    <t>"D34"(1,97+0,8+1,97)*0,25*3</t>
  </si>
  <si>
    <t xml:space="preserve">"D31" (1,97+0,9+1,97)*0,25*6 </t>
  </si>
  <si>
    <t xml:space="preserve">"D32"(1,97+0,9+1,97)*0,25*1 </t>
  </si>
  <si>
    <t>"D31" (1,97+0,9+1,97)*0,25*1</t>
  </si>
  <si>
    <t>"nové int. prvky zábradlí"</t>
  </si>
  <si>
    <t>"Z01"3,8*1,0*2</t>
  </si>
  <si>
    <t>"Z02" (0,36+1,55+1,03)*1*2</t>
  </si>
  <si>
    <t>"Z03" 2,7*0,45</t>
  </si>
  <si>
    <t>233</t>
  </si>
  <si>
    <t>783301401</t>
  </si>
  <si>
    <t>Příprava podkladu zámečnických konstrukcí před provedením nátěru ometení</t>
  </si>
  <si>
    <t>-1683554354</t>
  </si>
  <si>
    <t>https://podminky.urs.cz/item/CS_URS_2024_01/783301401</t>
  </si>
  <si>
    <t>234</t>
  </si>
  <si>
    <t>783306801</t>
  </si>
  <si>
    <t>Odstranění nátěrů ze zámečnických konstrukcí obroušením</t>
  </si>
  <si>
    <t>-597988740</t>
  </si>
  <si>
    <t>https://podminky.urs.cz/item/CS_URS_2024_01/783306801</t>
  </si>
  <si>
    <t>235</t>
  </si>
  <si>
    <t>783314201</t>
  </si>
  <si>
    <t>Základní antikorozní nátěr zámečnických konstrukcí jednonásobný syntetický standardní</t>
  </si>
  <si>
    <t>-1607275350</t>
  </si>
  <si>
    <t>https://podminky.urs.cz/item/CS_URS_2024_01/783314201</t>
  </si>
  <si>
    <t>236</t>
  </si>
  <si>
    <t>783315101</t>
  </si>
  <si>
    <t>Mezinátěr zámečnických konstrukcí jednonásobný syntetický standardní</t>
  </si>
  <si>
    <t>1420413084</t>
  </si>
  <si>
    <t>https://podminky.urs.cz/item/CS_URS_2024_01/783315101</t>
  </si>
  <si>
    <t>237</t>
  </si>
  <si>
    <t>783322101</t>
  </si>
  <si>
    <t>Tmelení zámečnických konstrukcí včetně přebroušení tmelených míst, tmelem disperzním akrylátovým nebo latexovým</t>
  </si>
  <si>
    <t>2009698750</t>
  </si>
  <si>
    <t>https://podminky.urs.cz/item/CS_URS_2024_01/783322101</t>
  </si>
  <si>
    <t>238</t>
  </si>
  <si>
    <t>783813131</t>
  </si>
  <si>
    <t>Penetrační nátěr omítek hladkých omítek hladkých, zrnitých tenkovrstvých nebo štukových stupně členitosti 1 a 2 syntetický</t>
  </si>
  <si>
    <t>1528160539</t>
  </si>
  <si>
    <t>https://podminky.urs.cz/item/CS_URS_2024_01/783813131</t>
  </si>
  <si>
    <t>"201"(3,95+2,85+6,2)*2</t>
  </si>
  <si>
    <t>(23,85+23,85+18+18)*3</t>
  </si>
  <si>
    <t>0,4*4*3*6</t>
  </si>
  <si>
    <t>0,4*3*12</t>
  </si>
  <si>
    <t>"104"(0,68+0,58+3,78)*2</t>
  </si>
  <si>
    <t>"108"(1,45+6,2+2,85+1,7+1,4+4,5)*2</t>
  </si>
  <si>
    <t>"110"(19,03-5,6+1,8+6,13+3+4,15+2,15)*2</t>
  </si>
  <si>
    <t>"114"(6,04+2,39+3,3+2,75)*2</t>
  </si>
  <si>
    <t>239</t>
  </si>
  <si>
    <t>783817421</t>
  </si>
  <si>
    <t>Krycí (ochranný ) nátěr omítek dvojnásobný hladkých omítek hladkých, zrnitých tenkovrstvých nebo štukových stupně členitosti 1 a 2 syntetický</t>
  </si>
  <si>
    <t>-2130271932</t>
  </si>
  <si>
    <t>https://podminky.urs.cz/item/CS_URS_2024_01/783817421</t>
  </si>
  <si>
    <t>240</t>
  </si>
  <si>
    <t>784181101</t>
  </si>
  <si>
    <t>Penetrace podkladu jednonásobná základní akrylátová bezbarvá v místnostech výšky do 3,80 m</t>
  </si>
  <si>
    <t>1007698152</t>
  </si>
  <si>
    <t>https://podminky.urs.cz/item/CS_URS_2024_01/784181101</t>
  </si>
  <si>
    <t>3163,723</t>
  </si>
  <si>
    <t>(23,85+23,85+18+18)*0,1</t>
  </si>
  <si>
    <t>0,4*4*0,1*6</t>
  </si>
  <si>
    <t>0,4*0,1*12</t>
  </si>
  <si>
    <t>-368,5</t>
  </si>
  <si>
    <t>"syntetický nátěr</t>
  </si>
  <si>
    <t>-456,86</t>
  </si>
  <si>
    <t>241</t>
  </si>
  <si>
    <t>784211103</t>
  </si>
  <si>
    <t>Malby z malířských směsí oděruvzdorných za mokra dvojnásobné, bílé za mokra oděruvzdorné výborně v místnostech výšky přes 3,80 do 5,00 m</t>
  </si>
  <si>
    <t>989416056</t>
  </si>
  <si>
    <t>https://podminky.urs.cz/item/CS_URS_2024_01/784211103</t>
  </si>
  <si>
    <t>"obklady</t>
  </si>
  <si>
    <t>786</t>
  </si>
  <si>
    <t>Dokončovací práce - čalounické úpravy</t>
  </si>
  <si>
    <t>242</t>
  </si>
  <si>
    <t>786614003</t>
  </si>
  <si>
    <t>Montáž venkovních rolet upevněných na rám okenního nebo dveřního otvoru nebo na ostění, ovládaných motorem, včetně horního boxu a vodících profilů, plochy přes 4 do 6 m2</t>
  </si>
  <si>
    <t>1247693526</t>
  </si>
  <si>
    <t>https://podminky.urs.cz/item/CS_URS_2024_01/786614003</t>
  </si>
  <si>
    <t>243</t>
  </si>
  <si>
    <t>55342529R0R01</t>
  </si>
  <si>
    <t>Rolety zateplená hliníková bezpečnostní  lamela AL39   ovládaná základním motorem včetně příslušenství plochy do 6,0m2</t>
  </si>
  <si>
    <t>1982279153</t>
  </si>
  <si>
    <t>2,48*1,76</t>
  </si>
  <si>
    <t>2,755*1,76</t>
  </si>
  <si>
    <t>2,695*1,76</t>
  </si>
  <si>
    <t>2,54*1,76</t>
  </si>
  <si>
    <t>2,71*1,47</t>
  </si>
  <si>
    <t>2,77*1,47</t>
  </si>
  <si>
    <t>244</t>
  </si>
  <si>
    <t>786623031</t>
  </si>
  <si>
    <t>Montáž venkovních žaluzií do okenního nebo dveřního otvoru krycího plechu jakékoli délky</t>
  </si>
  <si>
    <t>-1401902453</t>
  </si>
  <si>
    <t>https://podminky.urs.cz/item/CS_URS_2024_01/786623031</t>
  </si>
  <si>
    <t>245</t>
  </si>
  <si>
    <t>5534258R01</t>
  </si>
  <si>
    <t xml:space="preserve">plech krycí nerezový matný včetně bočnic a držáků </t>
  </si>
  <si>
    <t>676199415</t>
  </si>
  <si>
    <t>246</t>
  </si>
  <si>
    <t>998786202</t>
  </si>
  <si>
    <t>Přesun hmot pro stínění a čalounické úpravy stanovený procentní sazbou (%) z ceny vodorovná dopravní vzdálenost do 50 m základní v objektech výšky přes 6 do 12 m</t>
  </si>
  <si>
    <t>1698761741</t>
  </si>
  <si>
    <t>https://podminky.urs.cz/item/CS_URS_2024_01/998786202</t>
  </si>
  <si>
    <t>789</t>
  </si>
  <si>
    <t>Povrchové úpravy ocelových konstrukcí a technologických zařízení</t>
  </si>
  <si>
    <t>247</t>
  </si>
  <si>
    <t>789121142</t>
  </si>
  <si>
    <t>Úpravy povrchů pod nátěry ocelových konstrukcí třídy I odstranění rzi a nečistot mechanizovaným čištěním stupeň přípravy St 3, stupeň zrezivění C</t>
  </si>
  <si>
    <t>1713816507</t>
  </si>
  <si>
    <t>https://podminky.urs.cz/item/CS_URS_2024_01/789121142</t>
  </si>
  <si>
    <t xml:space="preserve">" ocelová konstrukce přístřešku 1. NP </t>
  </si>
  <si>
    <t>5,1*0,8*7</t>
  </si>
  <si>
    <t>5,35*0,8</t>
  </si>
  <si>
    <t>4,5*0,8*6</t>
  </si>
  <si>
    <t>248</t>
  </si>
  <si>
    <t>789321110</t>
  </si>
  <si>
    <t>Zhotovení nátěru ocelových konstrukcí třídy I jednosložkového základního, tloušťky do 40 μm</t>
  </si>
  <si>
    <t>-608698892</t>
  </si>
  <si>
    <t>https://podminky.urs.cz/item/CS_URS_2024_01/789321110</t>
  </si>
  <si>
    <t>249</t>
  </si>
  <si>
    <t>24629024</t>
  </si>
  <si>
    <t>hmota nátěrová syntetická základní na ocelové konstrukce</t>
  </si>
  <si>
    <t>936331497</t>
  </si>
  <si>
    <t>54,44*0,405 'Přepočtené koeficientem množství</t>
  </si>
  <si>
    <t>250</t>
  </si>
  <si>
    <t>789321115</t>
  </si>
  <si>
    <t>Zhotovení nátěru ocelových konstrukcí třídy I jednosložkového mezivrstvy, tloušťky do 40 μm</t>
  </si>
  <si>
    <t>-165655152</t>
  </si>
  <si>
    <t>https://podminky.urs.cz/item/CS_URS_2024_01/789321115</t>
  </si>
  <si>
    <t>251</t>
  </si>
  <si>
    <t>24629042</t>
  </si>
  <si>
    <t>hmota nátěrová alkydová antikorozní samozákladující na ocelové konstrukce polomatná RAL 3020</t>
  </si>
  <si>
    <t>-1584552644</t>
  </si>
  <si>
    <t>54,44*0,228 'Přepočtené koeficientem množství</t>
  </si>
  <si>
    <t>252</t>
  </si>
  <si>
    <t>789321120</t>
  </si>
  <si>
    <t>Zhotovení nátěru ocelových konstrukcí třídy I jednosložkového krycího (vrchního), tloušťky do 40 μm</t>
  </si>
  <si>
    <t>-209592165</t>
  </si>
  <si>
    <t>https://podminky.urs.cz/item/CS_URS_2024_01/789321120</t>
  </si>
  <si>
    <t>253</t>
  </si>
  <si>
    <t>24629162</t>
  </si>
  <si>
    <t>hmota nátěrová alkydová krycí (email) na ocelové konstrukce</t>
  </si>
  <si>
    <t>-1399000257</t>
  </si>
  <si>
    <t>54,44*0,196 'Přepočtené koeficientem množství</t>
  </si>
  <si>
    <t>03 - ÚT</t>
  </si>
  <si>
    <t>D1 - Otopná tělesa ocelová desková s profilovanou čelní deskou, integrovaným termostatickým ventilem a pr</t>
  </si>
  <si>
    <t xml:space="preserve">D2 - Potrubní rozvod z měděného potrubí včetně tvarovek, přechodů a tepelné izolace </t>
  </si>
  <si>
    <t>D3 - Regulační uzel VZT jednotky</t>
  </si>
  <si>
    <t>D1</t>
  </si>
  <si>
    <t>Otopná tělesa ocelová desková s profilovanou čelní deskou, integrovaným termostatickým ventilem a pr</t>
  </si>
  <si>
    <t>Pol100</t>
  </si>
  <si>
    <t>21/600/1200 (výkon: 1320 W)</t>
  </si>
  <si>
    <t>2035933280</t>
  </si>
  <si>
    <t>Pol101</t>
  </si>
  <si>
    <t>21/600/1400 (výkon: 1539 W)</t>
  </si>
  <si>
    <t>-749006603</t>
  </si>
  <si>
    <t>Pol103</t>
  </si>
  <si>
    <t>21/900/400 (výkon: 597 W)</t>
  </si>
  <si>
    <t>-1616955960</t>
  </si>
  <si>
    <t>Pol104</t>
  </si>
  <si>
    <t>22/600/600 (výkon: 859 W)</t>
  </si>
  <si>
    <t>180054789</t>
  </si>
  <si>
    <t>Pol105</t>
  </si>
  <si>
    <t>22/600/700 (výkon: 1003 W)</t>
  </si>
  <si>
    <t>2035049168</t>
  </si>
  <si>
    <t>Pol107</t>
  </si>
  <si>
    <t>22/600/900 (výkon: 1289 W)</t>
  </si>
  <si>
    <t>1088996107</t>
  </si>
  <si>
    <t>Pol110</t>
  </si>
  <si>
    <t>22/600/1200 (výkon: 1719 W)</t>
  </si>
  <si>
    <t>643240789</t>
  </si>
  <si>
    <t>Pol111</t>
  </si>
  <si>
    <t>Termostatická hlavice otopných těles s připojovacím závitem M30x1,5.</t>
  </si>
  <si>
    <t>173760323</t>
  </si>
  <si>
    <t>Pol112</t>
  </si>
  <si>
    <t>Radiátorové rohové regulační šroubení DN15 (plně otevřeno, Kvs = 1,31).</t>
  </si>
  <si>
    <t>1223351318</t>
  </si>
  <si>
    <t>Pol95</t>
  </si>
  <si>
    <t>21/600/400 (výkon: 440 W)</t>
  </si>
  <si>
    <t>2052311227</t>
  </si>
  <si>
    <t>Pol96</t>
  </si>
  <si>
    <t>21/600/800 (výkon: 879 W)</t>
  </si>
  <si>
    <t>451342962</t>
  </si>
  <si>
    <t>Pol97</t>
  </si>
  <si>
    <t>21/600/900 (výkon: 989 W)</t>
  </si>
  <si>
    <t>1127881163</t>
  </si>
  <si>
    <t>Pol98</t>
  </si>
  <si>
    <t>21/600/1000 (výkon: 1100 W)</t>
  </si>
  <si>
    <t>-1930395224</t>
  </si>
  <si>
    <t>Pol99</t>
  </si>
  <si>
    <t>21/600/1100 (výkon: 1210 W)</t>
  </si>
  <si>
    <t>-1752314741</t>
  </si>
  <si>
    <t>D2</t>
  </si>
  <si>
    <t xml:space="preserve">Potrubní rozvod z měděného potrubí včetně tvarovek, přechodů a tepelné izolace </t>
  </si>
  <si>
    <t>Pol113</t>
  </si>
  <si>
    <t>Ø15x1</t>
  </si>
  <si>
    <t>-1982551392</t>
  </si>
  <si>
    <t>Pol114</t>
  </si>
  <si>
    <t>Ø18x1</t>
  </si>
  <si>
    <t>938950944</t>
  </si>
  <si>
    <t>Pol115</t>
  </si>
  <si>
    <t>Ø22x1</t>
  </si>
  <si>
    <t>-1891245150</t>
  </si>
  <si>
    <t>Pol116</t>
  </si>
  <si>
    <t>Ø28x1,5</t>
  </si>
  <si>
    <t>603140751</t>
  </si>
  <si>
    <t>D3</t>
  </si>
  <si>
    <t>Regulační uzel VZT jednotky</t>
  </si>
  <si>
    <t>Pol117</t>
  </si>
  <si>
    <t>Vypouštěcí ventil</t>
  </si>
  <si>
    <t>1625008781</t>
  </si>
  <si>
    <t>Pol118</t>
  </si>
  <si>
    <t>RTL ventil DN15</t>
  </si>
  <si>
    <t>-1306251751</t>
  </si>
  <si>
    <t>Pol119</t>
  </si>
  <si>
    <t>Zpětný ventil DN32</t>
  </si>
  <si>
    <t>-827363983</t>
  </si>
  <si>
    <t>Pol120</t>
  </si>
  <si>
    <t>Uzavírací kohout DN32</t>
  </si>
  <si>
    <t>-129672346</t>
  </si>
  <si>
    <t>Pol121</t>
  </si>
  <si>
    <t>Teploměr</t>
  </si>
  <si>
    <t>1658885068</t>
  </si>
  <si>
    <t>Pol122</t>
  </si>
  <si>
    <t>3-cestný směšovací ventil (DN25, kvs= 6,3) s pohonem dle požadavku MaR</t>
  </si>
  <si>
    <t>kpl</t>
  </si>
  <si>
    <t>-619513793</t>
  </si>
  <si>
    <t>Pol123</t>
  </si>
  <si>
    <t>Oběhové čerpadlo (DN32, M= 1,6 m³/h, H= 2,0 m, 230V/50Hz/34W)</t>
  </si>
  <si>
    <t>-587596242</t>
  </si>
  <si>
    <t>Pol124</t>
  </si>
  <si>
    <t>Prověření funkce stávajícího měřiče tepla (rozvod pro VZT v m.č. 1.31)</t>
  </si>
  <si>
    <t>-1162827243</t>
  </si>
  <si>
    <t>Pol125</t>
  </si>
  <si>
    <t>Výměna stávajícího měřiče tepla za měřič tepla stejného typu (dle výsledku zkoušky funkce stávajícího měřiče)</t>
  </si>
  <si>
    <t>1993233824</t>
  </si>
  <si>
    <t>Pol126</t>
  </si>
  <si>
    <t>Montáž a připojení nových OT</t>
  </si>
  <si>
    <t>-622751044</t>
  </si>
  <si>
    <t>Pol127</t>
  </si>
  <si>
    <t>Demontáž stávajících OT</t>
  </si>
  <si>
    <t>326065150</t>
  </si>
  <si>
    <t>Pol128</t>
  </si>
  <si>
    <t>Demontáž stávajících rozvodů</t>
  </si>
  <si>
    <t>-1680959308</t>
  </si>
  <si>
    <t>Pol129</t>
  </si>
  <si>
    <t>Zkoušky a revize</t>
  </si>
  <si>
    <t>-1172957512</t>
  </si>
  <si>
    <t>Pol130</t>
  </si>
  <si>
    <t>Zaregulovaní otopných těles (hydraulické vyvážení soustavy)</t>
  </si>
  <si>
    <t>1978683133</t>
  </si>
  <si>
    <t>04 - VZT</t>
  </si>
  <si>
    <t xml:space="preserve">D2 - Montáž, demontáž, zprovoznění </t>
  </si>
  <si>
    <t>D3 - Zařízení č. 1 – větrání kuchyně – přívod/odvod</t>
  </si>
  <si>
    <t>D4 - Zařízení č. 2 – větrání jídelny – přívod / odvod</t>
  </si>
  <si>
    <t>D5 - Zařízení č. 3 – hygienické zázemí 2.NP - odvod</t>
  </si>
  <si>
    <t>D6 - Zařízení č. 4 – chlazení přípravny zeleniny</t>
  </si>
  <si>
    <t>D7 - Zařízení č. 5 – větrání skladů obalů a odpadků - přirozené</t>
  </si>
  <si>
    <t xml:space="preserve">Montáž, demontáž, zprovoznění </t>
  </si>
  <si>
    <t>Pol131</t>
  </si>
  <si>
    <t>Montážní práce Montáž nového zařízení</t>
  </si>
  <si>
    <t>-6674397</t>
  </si>
  <si>
    <t>Pol132</t>
  </si>
  <si>
    <t>Demontáže Demontáže stávajícího zařízení a jeho ekologická likvidace</t>
  </si>
  <si>
    <t>1472725496</t>
  </si>
  <si>
    <t>Poznámka k položce:_x000D_
rozsah demontáží nutno ověřit po odkrytí všech stávajících konstrukcí a podhledů</t>
  </si>
  <si>
    <t>Pol133</t>
  </si>
  <si>
    <t>Montážní materiál Veškerý montážní materiál nutný k bezproblémové montáži zařízení</t>
  </si>
  <si>
    <t>-1375854132</t>
  </si>
  <si>
    <t>Poznámka k položce:_x000D_
např. závěsný a spojovací materiál, tmely, tlumící elementy, montážní profily</t>
  </si>
  <si>
    <t>Pol135</t>
  </si>
  <si>
    <t>Dokumnetace Dokumentace skutečného provedení stavby, zpracování dodavatelské dokumentace, zpracování uživatelských manuálů, zaškolení obsluhy, zpracování atestů a certifikátů, protokoly o měření, apod.</t>
  </si>
  <si>
    <t>-2077765089</t>
  </si>
  <si>
    <t>Pol136</t>
  </si>
  <si>
    <t>Doprava</t>
  </si>
  <si>
    <t>-1296775495</t>
  </si>
  <si>
    <t>Pol152</t>
  </si>
  <si>
    <t>Komplexní zkoušky, uvedení do provozu Komplexní vyzkoušení, uvedení zařízení do provozu, měření nutná k bezproblémovému předání zařízení tj. autorizované měření hluku v jednotlivých místnostech, měření výkonu, náklady na zkušební provoz, náklady na revize, apod.</t>
  </si>
  <si>
    <t>-1862684678</t>
  </si>
  <si>
    <t>Zařízení č. 1 – větrání kuchyně – přívod/odvod</t>
  </si>
  <si>
    <t>1.001</t>
  </si>
  <si>
    <t>VZT jednotka Vzduchotechnická jednotka do vnitřního prostředí, rozměry 3004x2540x3050 (DxŠxV), m=2109kg</t>
  </si>
  <si>
    <t>456433965</t>
  </si>
  <si>
    <t>Poznámka k položce:_x000D_
v sestavě: přívod: uzavírací klapka, filtr (M5), ZZT (rotační), ventilátor (2x EC), přímý výparník (3 okruhový); odvod: filtr (G3+M5), ventilátor (2x EC), ZZT, uzavírací klapka; technické parametry viz tabulka zařízení, pravé provedení, vč. pružných manžet a děleného rotačního výměníku ZZT, kompletace VZT jednotky až na stavbě</t>
  </si>
  <si>
    <t>1.002</t>
  </si>
  <si>
    <t>Vnější kondenzační jednotka Zdroj tepla a chladu pro VZT zařízení; Qch=Qtop=44,8kW, rozměry 1240x1690x760 (ŠxVxH); m=237kg</t>
  </si>
  <si>
    <t>-117626413</t>
  </si>
  <si>
    <t>Poznámka k položce:_x000D_
vč.nosné konstrukce, komunkačního modulu a expanzních ventilů; technické parametry viz tabulka zařízení</t>
  </si>
  <si>
    <t>1A.042</t>
  </si>
  <si>
    <t>Odsavač par Nerezový, nástěnné provedení, 1200x1400x450, připojovací hrdlo 315x250</t>
  </si>
  <si>
    <t>935872466</t>
  </si>
  <si>
    <t>Poznámka k položce:_x000D_
s jednou vnitřní komorou a spodním sešikmením, vč. osvětlení a tukových filtrů; technické parametry viz tabulka zařízení</t>
  </si>
  <si>
    <t>1A.041a</t>
  </si>
  <si>
    <t>Odsavač par Nerezový, nástěnné provedení, 1000x1200x450, vyosené připojovací hrdlo 315x200</t>
  </si>
  <si>
    <t>-1457175305</t>
  </si>
  <si>
    <t>Poznámka k položce:_x000D_
s jednou vnitřní komorou, vč. regulační klapky, osvětlení a tukových filtrů; technické parametry viz tabulka zařízení, atypické umístění připojovacího hrdla</t>
  </si>
  <si>
    <t>1A.041b</t>
  </si>
  <si>
    <t>-502753697</t>
  </si>
  <si>
    <t>1A.106</t>
  </si>
  <si>
    <t>Vložkový tlumič hluku 250x500x1000</t>
  </si>
  <si>
    <t>2142018877</t>
  </si>
  <si>
    <t>Poznámka k položce:_x000D_
buňka tlumiče hluku s děrovaným plechem, náběhy na obou koncích tlumiče, hygienické provedení</t>
  </si>
  <si>
    <t>1.101</t>
  </si>
  <si>
    <t>-1191475197</t>
  </si>
  <si>
    <t>Poznámka k položce:_x000D_
buňka tlumiče hluku s děrovaným plechem, náběhy na obou koncích tlumiče</t>
  </si>
  <si>
    <t>1A.101</t>
  </si>
  <si>
    <t>1817589352</t>
  </si>
  <si>
    <t>1.102</t>
  </si>
  <si>
    <t>Vložkový tlumič hluku 250x500x1500</t>
  </si>
  <si>
    <t>527359331</t>
  </si>
  <si>
    <t>1.201</t>
  </si>
  <si>
    <t>Těsná regulační klapka 400x315</t>
  </si>
  <si>
    <t>-1238102101</t>
  </si>
  <si>
    <t>Poznámka k položce:_x000D_
s přípravou pro osazení servopohonu, S1</t>
  </si>
  <si>
    <t>1A.201</t>
  </si>
  <si>
    <t>Těsná regulační klapka 710x400</t>
  </si>
  <si>
    <t>1920317496</t>
  </si>
  <si>
    <t>1.202</t>
  </si>
  <si>
    <t>1188747125</t>
  </si>
  <si>
    <t>1A.202</t>
  </si>
  <si>
    <t>357117311</t>
  </si>
  <si>
    <t>1.203</t>
  </si>
  <si>
    <t>Těsná regulační klapka 500x400</t>
  </si>
  <si>
    <t>-1507290329</t>
  </si>
  <si>
    <t>Poznámka k položce:_x000D_
s přípravou pro osazení servopohonu, S2</t>
  </si>
  <si>
    <t>1A.203</t>
  </si>
  <si>
    <t>Těsná regulační klapka 800x400</t>
  </si>
  <si>
    <t>-794608872</t>
  </si>
  <si>
    <t>1.204</t>
  </si>
  <si>
    <t>809370837</t>
  </si>
  <si>
    <t>1A.204</t>
  </si>
  <si>
    <t>1711924689</t>
  </si>
  <si>
    <t>1.205</t>
  </si>
  <si>
    <t>Těsná regulační klapka 630x400</t>
  </si>
  <si>
    <t>356902927</t>
  </si>
  <si>
    <t>1A.205</t>
  </si>
  <si>
    <t>Těsná regulační klapka 315x250</t>
  </si>
  <si>
    <t>1392457054</t>
  </si>
  <si>
    <t>1.206</t>
  </si>
  <si>
    <t>Těsná regulační klapka 710x315</t>
  </si>
  <si>
    <t>-1125026793</t>
  </si>
  <si>
    <t>1.207</t>
  </si>
  <si>
    <t>Těsná regulační klapka 250x250</t>
  </si>
  <si>
    <t>-1398425596</t>
  </si>
  <si>
    <t>1A.211</t>
  </si>
  <si>
    <t>Regulační klapka 250x315</t>
  </si>
  <si>
    <t>-145591906</t>
  </si>
  <si>
    <t>Poznámka k položce:_x000D_
s ručním ovládáním</t>
  </si>
  <si>
    <t>1.213</t>
  </si>
  <si>
    <t>Regulační klapka 500x400</t>
  </si>
  <si>
    <t>702423210</t>
  </si>
  <si>
    <t>1A.206</t>
  </si>
  <si>
    <t>Regulační klapka ø 250</t>
  </si>
  <si>
    <t>-434967483</t>
  </si>
  <si>
    <t>Poznámka k položce:_x000D_
jednolistá, kruhová, příprava na servopohon, S3</t>
  </si>
  <si>
    <t>1A.212</t>
  </si>
  <si>
    <t>Regulační klapka 400x315</t>
  </si>
  <si>
    <t>726939684</t>
  </si>
  <si>
    <t>1.214</t>
  </si>
  <si>
    <t>Regulační klapka 710x400</t>
  </si>
  <si>
    <t>-763897366</t>
  </si>
  <si>
    <t>1A.215</t>
  </si>
  <si>
    <t>Regulační klapka 800x400</t>
  </si>
  <si>
    <t>376006483</t>
  </si>
  <si>
    <t>1A.219</t>
  </si>
  <si>
    <t>Regulační klapka ø 160</t>
  </si>
  <si>
    <t>-1450673999</t>
  </si>
  <si>
    <t>Poznámka k položce:_x000D_
jednolistá, kruhová, ovládání ruční</t>
  </si>
  <si>
    <t>1.222</t>
  </si>
  <si>
    <t>Regulátor konstatního průtoku vzduchu ø 125</t>
  </si>
  <si>
    <t>716907250</t>
  </si>
  <si>
    <t>Poznámka k položce:_x000D_
pro systémy s konstantním průtokem vzduchu série VFC</t>
  </si>
  <si>
    <t>1.223</t>
  </si>
  <si>
    <t>Regulátor konstatního průtoku vzduchu ø 160</t>
  </si>
  <si>
    <t>745228364</t>
  </si>
  <si>
    <t>1.224</t>
  </si>
  <si>
    <t>Regulátor konstatního průtoku vzduchu ø 200</t>
  </si>
  <si>
    <t>393522180</t>
  </si>
  <si>
    <t>1A.224</t>
  </si>
  <si>
    <t>424098502</t>
  </si>
  <si>
    <t>1.225</t>
  </si>
  <si>
    <t>358627189</t>
  </si>
  <si>
    <t>1A.222</t>
  </si>
  <si>
    <t>1248281194</t>
  </si>
  <si>
    <t>1A.225</t>
  </si>
  <si>
    <t>-981373817</t>
  </si>
  <si>
    <t>1A.406</t>
  </si>
  <si>
    <t>Vyústka 425x225-UR</t>
  </si>
  <si>
    <t>457486777</t>
  </si>
  <si>
    <t>Poznámka k položce:_x000D_
jednořadá s upínacím rámečkem, horizontální lamely</t>
  </si>
  <si>
    <t>1.403</t>
  </si>
  <si>
    <t>Vyústka 425x225-R1</t>
  </si>
  <si>
    <t>-200830827</t>
  </si>
  <si>
    <t>Poznámka k položce:_x000D_
dvouřadá s regulací R1</t>
  </si>
  <si>
    <t>1.404</t>
  </si>
  <si>
    <t>Vyústka 825x225-R1</t>
  </si>
  <si>
    <t>1388246344</t>
  </si>
  <si>
    <t>1A.405</t>
  </si>
  <si>
    <t>Vyústka 425x125-UR</t>
  </si>
  <si>
    <t>-933132795</t>
  </si>
  <si>
    <t>1A.407</t>
  </si>
  <si>
    <t>Vyústka 225x125-UR</t>
  </si>
  <si>
    <t>-1246891107</t>
  </si>
  <si>
    <t>1.408</t>
  </si>
  <si>
    <t>-926465272</t>
  </si>
  <si>
    <t>Poznámka k položce:_x000D_
dvouřadá s upínacím rámečkem, horizontální lamely</t>
  </si>
  <si>
    <t>1A.411</t>
  </si>
  <si>
    <t>Stěnová mřížka 525x125</t>
  </si>
  <si>
    <t>1871682573</t>
  </si>
  <si>
    <t>Poznámka k položce:_x000D_
jednořadá, rozteč lamel 20mm, vč. upínacího rámečku</t>
  </si>
  <si>
    <t>1A.413</t>
  </si>
  <si>
    <t>Stěnová mřížka 625x225</t>
  </si>
  <si>
    <t>1369763119</t>
  </si>
  <si>
    <t>1A.421</t>
  </si>
  <si>
    <t>Talířový ventil ø 125</t>
  </si>
  <si>
    <t>-574499790</t>
  </si>
  <si>
    <t>Poznámka k položce:_x000D_
odvodní, lakovaný</t>
  </si>
  <si>
    <t>1A.422</t>
  </si>
  <si>
    <t>Talířový ventil ø 160</t>
  </si>
  <si>
    <t>1200586919</t>
  </si>
  <si>
    <t>1A.423</t>
  </si>
  <si>
    <t>Talířový ventil ø 200</t>
  </si>
  <si>
    <t>-1281146536</t>
  </si>
  <si>
    <t>1.426</t>
  </si>
  <si>
    <t>-105274906</t>
  </si>
  <si>
    <t>Poznámka k položce:_x000D_
přívodní, lakovaný</t>
  </si>
  <si>
    <t>1.427</t>
  </si>
  <si>
    <t>408929313</t>
  </si>
  <si>
    <t>1.431</t>
  </si>
  <si>
    <t>Vířivý anemostat 400 mm x 16 lamel, hrdlo Ø 200</t>
  </si>
  <si>
    <t>-684498467</t>
  </si>
  <si>
    <t>Poznámka k položce:_x000D_
s připojovací komorou, bočním připojovacím hrdlem a čtvercovým čelním panelem</t>
  </si>
  <si>
    <t>1.432</t>
  </si>
  <si>
    <t>Vířivý anemostat 600 mm x 24 lamel, hrdlo Ø 250</t>
  </si>
  <si>
    <t>234188627</t>
  </si>
  <si>
    <t>1A.551</t>
  </si>
  <si>
    <t>Odlučovač tuku - horizontální 525x325</t>
  </si>
  <si>
    <t>-1488157115</t>
  </si>
  <si>
    <t>Poznámka k položce:_x000D_
pro instlaci do VZT potrubí, 1 separační vrstva (pletivová), vč. záchytové vany</t>
  </si>
  <si>
    <t>1.601</t>
  </si>
  <si>
    <t>Protidešťová žaluzie se širokými listy 1250x2000</t>
  </si>
  <si>
    <t>-1147005603</t>
  </si>
  <si>
    <t>Poznámka k položce:_x000D_
s upevňovacím rámem a stítí proti vnitknutí hmyzu</t>
  </si>
  <si>
    <t>1A.612</t>
  </si>
  <si>
    <t>Výfukový/sací kus Výfukový/sací kus 2000x1250, pozink.</t>
  </si>
  <si>
    <t>-445738705</t>
  </si>
  <si>
    <t>Poznámka k položce:_x000D_
s ocelovou svařovanou sítí, oka 10x10mm</t>
  </si>
  <si>
    <t>1.701</t>
  </si>
  <si>
    <t>Ohebná hadice 100 ø 100</t>
  </si>
  <si>
    <t>bm</t>
  </si>
  <si>
    <t>855736747</t>
  </si>
  <si>
    <t>Poznámka k položce:_x000D_
ohebná hadice s akusticky tlumícím účinkem</t>
  </si>
  <si>
    <t>1.702</t>
  </si>
  <si>
    <t>Ohebná hadice 125 ø 125</t>
  </si>
  <si>
    <t>-1290030933</t>
  </si>
  <si>
    <t>1A.702</t>
  </si>
  <si>
    <t>1426994574</t>
  </si>
  <si>
    <t>1.703</t>
  </si>
  <si>
    <t>Ohebná hadice 160 ø 160</t>
  </si>
  <si>
    <t>1064436552</t>
  </si>
  <si>
    <t>1.704</t>
  </si>
  <si>
    <t>Ohebná hadice 200 ø 200</t>
  </si>
  <si>
    <t>1800323055</t>
  </si>
  <si>
    <t>1A.704</t>
  </si>
  <si>
    <t>-233755187</t>
  </si>
  <si>
    <t>1.705</t>
  </si>
  <si>
    <t>Ohebná hadice 250 ø 250</t>
  </si>
  <si>
    <t>1599748297</t>
  </si>
  <si>
    <t>1A.900</t>
  </si>
  <si>
    <t>Tepelná izolace 40mm Izolace deskou z minerální plsti tl.40mm  1x polep. Al fólií</t>
  </si>
  <si>
    <t>1556199891</t>
  </si>
  <si>
    <t>1.900</t>
  </si>
  <si>
    <t>-1850683832</t>
  </si>
  <si>
    <t>1.901</t>
  </si>
  <si>
    <t>Tepelná izolace 60mm Izolace deskou z minerální plsti tl. 60mm 1x polep. Al fólií</t>
  </si>
  <si>
    <t>-1260657240</t>
  </si>
  <si>
    <t>1.912</t>
  </si>
  <si>
    <t>Tepelná izolace do plechu 60mm Izolace deskou z minerální plsti tl. 60mm, oplechování pozink</t>
  </si>
  <si>
    <t>-1740503399</t>
  </si>
  <si>
    <t>1A.912</t>
  </si>
  <si>
    <t>-161546899</t>
  </si>
  <si>
    <t>1.921</t>
  </si>
  <si>
    <t>Tepelná izolace kaučuk 20mm Samolepící izolace tl. 20mm na bázi syntetického kaučuku s ochranným silikonovým povrchem</t>
  </si>
  <si>
    <t>1810796476</t>
  </si>
  <si>
    <t>Pol153</t>
  </si>
  <si>
    <t>Čtyřhranné potrubí skupiny I, třída těsnosti B (ČSN EN 15727) materiál pozinkovaný plech</t>
  </si>
  <si>
    <t>846722728</t>
  </si>
  <si>
    <t>Poznámka k položce:_x000D_
se stranami nad 250 mm</t>
  </si>
  <si>
    <t>1246075885</t>
  </si>
  <si>
    <t>Poznámka k položce:_x000D_
se stranami nad 250 mm, tvarovky</t>
  </si>
  <si>
    <t>Pol154</t>
  </si>
  <si>
    <t>Čtyřhranné potrubí skupiny I, třída těsnosti C (ČSN EN 15727) materiál pozinkovaný plech</t>
  </si>
  <si>
    <t>-1251795434</t>
  </si>
  <si>
    <t>Poznámka k položce:_x000D_
se stranami do 250 mm</t>
  </si>
  <si>
    <t>441178805</t>
  </si>
  <si>
    <t>-1192024958</t>
  </si>
  <si>
    <t>Poznámka k položce:_x000D_
se stranami do 250 mm, tvarovky</t>
  </si>
  <si>
    <t>1908908752</t>
  </si>
  <si>
    <t>Pol155</t>
  </si>
  <si>
    <t>Sestava buňkových tlumičů Čtyřhranné potrubí skupiny I, třída těsnosti B (ČSN EN 15727)</t>
  </si>
  <si>
    <t>-1120181737</t>
  </si>
  <si>
    <t>Pol156</t>
  </si>
  <si>
    <t>Sestava buňkových tlumičů Čtyřhranné potrubí skupiny I, třída těsnosti C (ČSN EN 15727)</t>
  </si>
  <si>
    <t>-1350463</t>
  </si>
  <si>
    <t>Pol157</t>
  </si>
  <si>
    <t>Vinuté potrubí SPIRO materiál pozinkovaný plech</t>
  </si>
  <si>
    <t>1072753658</t>
  </si>
  <si>
    <t>Poznámka k položce:_x000D_
do průměru 140 mm</t>
  </si>
  <si>
    <t>Pol158</t>
  </si>
  <si>
    <t>-476162641</t>
  </si>
  <si>
    <t>Poznámka k položce:_x000D_
do průměru 200 mm</t>
  </si>
  <si>
    <t>Pol159</t>
  </si>
  <si>
    <t>-551430401</t>
  </si>
  <si>
    <t>Poznámka k položce:_x000D_
do průměru 280 mm</t>
  </si>
  <si>
    <t>Pol160</t>
  </si>
  <si>
    <t>442574221</t>
  </si>
  <si>
    <t>Poznámka k položce:_x000D_
do průměru 400 mm</t>
  </si>
  <si>
    <t>Pol161</t>
  </si>
  <si>
    <t>1181881502</t>
  </si>
  <si>
    <t>Poznámka k položce:_x000D_
do průměru 140 mm, tvarovky</t>
  </si>
  <si>
    <t>Pol162</t>
  </si>
  <si>
    <t>-1395565008</t>
  </si>
  <si>
    <t>Poznámka k položce:_x000D_
do průměru 200 mm, tvarovky</t>
  </si>
  <si>
    <t>Pol163</t>
  </si>
  <si>
    <t>-209687680</t>
  </si>
  <si>
    <t>Poznámka k položce:_x000D_
do průměru 280 mm, tvarovky</t>
  </si>
  <si>
    <t>Pol164</t>
  </si>
  <si>
    <t>639071574</t>
  </si>
  <si>
    <t>Poznámka k položce:_x000D_
do průměru 400 mm, tvarovky</t>
  </si>
  <si>
    <t>Pol165</t>
  </si>
  <si>
    <t>164024925</t>
  </si>
  <si>
    <t>Poznámka k položce:_x000D_
do průměru 100 mm</t>
  </si>
  <si>
    <t>Pol166</t>
  </si>
  <si>
    <t>Chladivové potrubí izolované CU potrubí (plyn+kapalina); rozměr dle dodavatele chladícího zařízení</t>
  </si>
  <si>
    <t>522357503</t>
  </si>
  <si>
    <t>D4</t>
  </si>
  <si>
    <t>Zařízení č. 2 – větrání jídelny – přívod / odvod</t>
  </si>
  <si>
    <t>2.001</t>
  </si>
  <si>
    <t>VZT jednotka Vzduchotechnická jednotka do vnitřního prostředí, rozměry 3075x1765x1950 (DxŠxV), m=929kg</t>
  </si>
  <si>
    <t>-1519453405</t>
  </si>
  <si>
    <t>Poznámka k položce:_x000D_
v sestavě: přívod: uzavírací klapka, filtr (M5), ZZT (rotační), ventilátor (EC), vodní ohřívač, přímý výparník (2 okruhový); odvod: filtr (M5), ventilátor (EC), ZZT, uzavírací klapka; technické parametry viz tabulka zařízení, pravé provedení, vč. pružných manžet, kompletace VZT jednotky až na stavbě</t>
  </si>
  <si>
    <t>2.002</t>
  </si>
  <si>
    <t>Vnější kondenzační jednotka Zdroj chladu pro VZT zařízení; Qch=25,3kW, rozměry 1090x1625x380 (ŠxVxH); m=144kg</t>
  </si>
  <si>
    <t>972365274</t>
  </si>
  <si>
    <t>2A.101</t>
  </si>
  <si>
    <t>1629149721</t>
  </si>
  <si>
    <t>2.102</t>
  </si>
  <si>
    <t>952131437</t>
  </si>
  <si>
    <t>2.111</t>
  </si>
  <si>
    <t>Vložkový tlumič hluku kulisový 200x790x1000</t>
  </si>
  <si>
    <t>-1931528113</t>
  </si>
  <si>
    <t>Poznámka k položce:_x000D_
kulisa tlumiče hluku s děrovaným plechem, náběhy na obou koncích tlumiče, hygienické provedení</t>
  </si>
  <si>
    <t>2.216</t>
  </si>
  <si>
    <t>Regulační klapka 1250x400</t>
  </si>
  <si>
    <t>-1438717765</t>
  </si>
  <si>
    <t>2A.216</t>
  </si>
  <si>
    <t>-951008771</t>
  </si>
  <si>
    <t>2A.401</t>
  </si>
  <si>
    <t>Vyústka 560x280-R1</t>
  </si>
  <si>
    <t>1751659319</t>
  </si>
  <si>
    <t>Poznámka k položce:_x000D_
jednořadá s regulací R1</t>
  </si>
  <si>
    <t>2.402</t>
  </si>
  <si>
    <t>Vyústka 560x200-R1</t>
  </si>
  <si>
    <t>-455766503</t>
  </si>
  <si>
    <t>2A.611</t>
  </si>
  <si>
    <t>Výfukový/sací kus Výfukový/sací kus 1000x500, pozink.</t>
  </si>
  <si>
    <t>1051028128</t>
  </si>
  <si>
    <t>2.900</t>
  </si>
  <si>
    <t>-428458461</t>
  </si>
  <si>
    <t>2A.900</t>
  </si>
  <si>
    <t>-1863864553</t>
  </si>
  <si>
    <t>2.901</t>
  </si>
  <si>
    <t>-1515018291</t>
  </si>
  <si>
    <t>-1556936901</t>
  </si>
  <si>
    <t>-127748436</t>
  </si>
  <si>
    <t>-397126356</t>
  </si>
  <si>
    <t>1024566180</t>
  </si>
  <si>
    <t>D5</t>
  </si>
  <si>
    <t>Zařízení č. 3 – hygienické zázemí 2.NP - odvod</t>
  </si>
  <si>
    <t>3A.001</t>
  </si>
  <si>
    <t>Diagonální ventilátor do kruhového potrubí Tichý ventilátor s doběhem 500/160</t>
  </si>
  <si>
    <t>-820669665</t>
  </si>
  <si>
    <t>Poznámka k položce:_x000D_
technické parametry viz tabulka zařízení</t>
  </si>
  <si>
    <t>3A.121</t>
  </si>
  <si>
    <t>Tlumič hluku ø 160/600</t>
  </si>
  <si>
    <t>-2050189355</t>
  </si>
  <si>
    <t>Poznámka k položce:_x000D_
kruhový</t>
  </si>
  <si>
    <t>3A.231</t>
  </si>
  <si>
    <t>Zpětná klapka ø 160</t>
  </si>
  <si>
    <t>-1391756347</t>
  </si>
  <si>
    <t>Poznámka k položce:_x000D_
pro kruhové potrubí a SPIRO, provedení „motýlová“</t>
  </si>
  <si>
    <t>3A.421</t>
  </si>
  <si>
    <t>-140351724</t>
  </si>
  <si>
    <t>3A.702</t>
  </si>
  <si>
    <t>810735328</t>
  </si>
  <si>
    <t>1408258559</t>
  </si>
  <si>
    <t>2009035399</t>
  </si>
  <si>
    <t>-436692587</t>
  </si>
  <si>
    <t>D6</t>
  </si>
  <si>
    <t>Zařízení č. 4 – chlazení přípravny zeleniny</t>
  </si>
  <si>
    <t>4.001</t>
  </si>
  <si>
    <t>Vnější kondenzační jednotka Zdroj chladu; Qch=6,6kW; rozměry 870x650x330 (ŠxVxH), m=46kg, pro celoroční provoz</t>
  </si>
  <si>
    <t>1985830269</t>
  </si>
  <si>
    <t>Poznámka k položce:_x000D_
vč. nosné konstrukce</t>
  </si>
  <si>
    <t>4.002</t>
  </si>
  <si>
    <t>Vnitřní chladící jednotka Nástěnná, rozměry 998x345x210 (ŠxVxH), m=14kg</t>
  </si>
  <si>
    <t>-1978566167</t>
  </si>
  <si>
    <t>Poznámka k položce:_x000D_
vč. modulu (termostatu) pro dosažení nižších teplot - 15°C</t>
  </si>
  <si>
    <t>-1375568685</t>
  </si>
  <si>
    <t>D7</t>
  </si>
  <si>
    <t>Zařízení č. 5 – větrání skladů obalů a odpadků - přirozené</t>
  </si>
  <si>
    <t>5A.412</t>
  </si>
  <si>
    <t>Stěnová mřížka 525x225</t>
  </si>
  <si>
    <t>-637330900</t>
  </si>
  <si>
    <t>5A.511</t>
  </si>
  <si>
    <t>Dveřní mřížka 525x225</t>
  </si>
  <si>
    <t>1336272830</t>
  </si>
  <si>
    <t>Poznámka k položce:_x000D_
hliníková, rozteč lamel 15mm, vč. upínacího rámečku</t>
  </si>
  <si>
    <t>5A.603</t>
  </si>
  <si>
    <t>Protidešťová žaluzie se širokými listy 525x225</t>
  </si>
  <si>
    <t>1696606169</t>
  </si>
  <si>
    <t>-1513720117</t>
  </si>
  <si>
    <t>06 - D.2.02 Soupis strojů a zařízení CHAP</t>
  </si>
  <si>
    <t>OST - Ostatní</t>
  </si>
  <si>
    <t>OST</t>
  </si>
  <si>
    <t>Ostatní</t>
  </si>
  <si>
    <t>OST01</t>
  </si>
  <si>
    <t>Přenesení ze smostatného rozpočtu kuchyňské vybavení - soupis strojů a zařízení CHAP</t>
  </si>
  <si>
    <t>512</t>
  </si>
  <si>
    <t>937030011</t>
  </si>
  <si>
    <t>10 - Výtah</t>
  </si>
  <si>
    <t>M - Práce a dodávky M</t>
  </si>
  <si>
    <t xml:space="preserve">    21-M - Elektromontáže</t>
  </si>
  <si>
    <t>Práce a dodávky M</t>
  </si>
  <si>
    <t>21-M</t>
  </si>
  <si>
    <t>Elektromontáže</t>
  </si>
  <si>
    <t>210021161R01</t>
  </si>
  <si>
    <t xml:space="preserve">Odstranění tělesa výtahu, výtahové technologie apod. </t>
  </si>
  <si>
    <t>-59560023</t>
  </si>
  <si>
    <t>N593b</t>
  </si>
  <si>
    <t xml:space="preserve">Montáž a dodání výtahu </t>
  </si>
  <si>
    <t>-1569112792</t>
  </si>
  <si>
    <t xml:space="preserve">11 -  Objednávkový a výdejní systém (Software a Hardware)  </t>
  </si>
  <si>
    <t>HSV - HSV</t>
  </si>
  <si>
    <t xml:space="preserve">    001 - Software a Hardware</t>
  </si>
  <si>
    <t>001</t>
  </si>
  <si>
    <t>Software a Hardware</t>
  </si>
  <si>
    <t xml:space="preserve">Objednávkový terminál Smartbox – minipočítač, SD karta, 5m USB aktivní kabel, čtečka </t>
  </si>
  <si>
    <t>-1526958753</t>
  </si>
  <si>
    <t>002</t>
  </si>
  <si>
    <t xml:space="preserve">Tablet – systém Android </t>
  </si>
  <si>
    <t>-2095107542</t>
  </si>
  <si>
    <t>003</t>
  </si>
  <si>
    <t xml:space="preserve">Výdejový terminál Smartbox – minipočítač, SD karta, 5m USB aktivní kabel, čtečka </t>
  </si>
  <si>
    <t>-2064744263</t>
  </si>
  <si>
    <t>13 - CHLADÍRENSKÁ TECHNOLOGIE</t>
  </si>
  <si>
    <t>122 – MRAZÍCÍ BOX - 122 – MRAZÍCÍ BOX</t>
  </si>
  <si>
    <t>123 – CHLADÍCÍ BOX - 123 – CHLADÍCÍ BOX</t>
  </si>
  <si>
    <t>130 – MRAZÍCÍ BOX - 130 – MRAZÍCÍ BOX</t>
  </si>
  <si>
    <t>124 – CHLADÍCÍ BOX - 124 – CHLADÍCÍ BOX</t>
  </si>
  <si>
    <t>122 – MRAZÍCÍ BOX</t>
  </si>
  <si>
    <t>Pol102</t>
  </si>
  <si>
    <t>MRAZÍCÍ BOX - připojený na samostatnou kondenzační jednotku. Kondenzační jednotka bude umístěna na zásobovací rampě (viz. výkresová část)._x000D_
Mrazící box bude tvořen sendvičovou PIR panelovou stěnou a podlahou – 100 mm (systémem pero-drážka ). Podlaha v mrazícím boxu bude tvořena PIR panelem a pochozí částí s nerezovou a protiskluzovou úpravou. Box bude vybaven mrazírenskými dveřmi (rozměr: 900x2000mm). Stěny boxu budou uvnitř olištovány hygienickými PVC lištami. Vnější lišty budou plechové Zn – barvy bíle RAL 9010. Mezery mezi PIR panelovou stěnou boxu a stavební kcí budou zakryty nerezovými lištami. Revizní otvor ve stropě boxu bude zřízen všude tam, kde nebude možné vytvořit revizní otvor ve stavební kci nad boxem. Požadovaná skladovací teplota pro mrazící box bude dle jeho použití. Při realizaci musí být dodána a nainstalována kompletní technologická sestava (ovládací panel, osvětlení s pohybovým čidlem, rozvody Cu, plyn, elektroinstalace, bezpečnostní prvky atd.) umožňující plnou funkčnost kondenzační jednotky a boxu. Kondenzační jednotka bude v provedení pro venkovní instalaci včetně konzolí pro zavěšení na zeď. Maximální hlučnost 46 dB. 2500x1900x2300mm</t>
  </si>
  <si>
    <t>Poznámka k položce:_x000D_
MRAZÍCÍ BOX - připojený na samostatnou kondenzační jednotku. Kondenzační jednotka bude umístěna na zásobovací rampě (viz. výkresová část)._x000D_
Mrazící box bude tvořen sendvičovou PIR panelovou stěnou a podlahou – 100 mm (systémem pero-drážka ).  Podlaha v mrazícím boxu bude tvořena PIR panelem a pochozí částí s nerezovou a protiskluzovou úpravou. Box bude vybaven mrazírenskými dveřmi (rozměr: 900x2000mm). Stěny boxu budou uvnitř olištovány hygienickými PVC lištami. Vnější lišty budou plechové Zn – barvy bíle RAL 9010. Mezery mezi PIR panelovou stěnou boxu a stavební kcí budou zakryty nerezovými lištami. Revizní otvor ve stropě boxu bude zřízen všude tam, kde nebude možné vytvořit revizní otvor ve stavební kci nad boxem. Požadovaná skladovací teplota pro mrazící box bude dle jeho použití. Při realizaci musí být dodána a nainstalována kompletní technologická sestava (ovládací panel, osvětlení s pohybovým čidlem, rozvody Cu, plyn, elektroinstalace, bezpečnostní prvky atd.) umožňující plnou funkčnost kondenzační jednotky a boxu. Kondenzační jednotka bude v provedení pro venkovní instalaci včetně konzolí pro zavěšení na zeď. Maximální hlučnost 46 dB.</t>
  </si>
  <si>
    <t>123 – CHLADÍCÍ BOX</t>
  </si>
  <si>
    <t>Pol106</t>
  </si>
  <si>
    <t>CHLADÍCÍ BOX - připojený na samostatnou kondenzační jednotku. Kondenzační jednotka bude umístěna na zásobovací rampě (viz. výkresová část)._x000D_
Chladící box bude tvořen sendvičovou PIR panelovou stěnou – 60 mm (systémem pero-drážka ). Box bude vybaven chladírenskými dveřmi (rozměr: 900x2000mm). Stěny boxu budou uvnitř olištovány hygienickými PVC lištami. Vnější lišty budou plechové Zn – barvy bíle RAL 9010. Mezery mezi PIR panelovou stěnou boxu a stavební kcí budou zakryty nerezovými lištami. Revizní otvor ve stropě boxu bude zřízen všude tam, kde nebude možné vytvořit revizní otvor ve stavební kci nad boxem. Požadovaná skladovací teplota pro chladící box bude dle jeho použití. Při realizaci musí být dodána a nainstalována kompletní technologická sestava (ovládací panel, osvětlení s pohybovým čidlem, rozvody Cu, plyn, elektroinstalace, bezpečnostní prvky atd.) umožňující plnou funkčnost kondenzační jednotky a boxu. Kondenzační jednotka bude v provedení pro venkovní instalaci včetně konzolí pro zavěšení na zeď. Maximální hlučnost 42 dB._x000D_
2500 × 1900 × 2300</t>
  </si>
  <si>
    <t>130 – MRAZÍCÍ BOX</t>
  </si>
  <si>
    <t>Pol108</t>
  </si>
  <si>
    <t>MRAZÍCÍ BOX - připojený na samostatnou kondenzační jednotku. Kondenzační jednotka bude umístěna na zásobovací rampě (viz. výkresová část). Mrazící box bude tvořen sendvičovou PIR panelovou stěnou a podlahou – 100 mm (systémem pero-drážka ). Podlaha v mrazícím boxu bude tvořena PIR panelem a pochozí částí s nerezovou a protiskluzovou úpravou. Box bude vybaven mrazírenskými dveřmi (rozměr: 900x2000mm). Stěny boxu budou uvnitř olištovány hygienickými PVC lištami. Vnější lišty budou plechové Zn – barvy bíle RAL 9010. Mezery mezi PIR panelovou stěnou boxu a stavební kcí budou zakryty nerezovými lištami. Revizní otvor ve stropě boxu bude zřízen všude tam, kde nebude možné vytvořit revizní otvor ve stavební kci nad boxem. Požadovaná skladovací teplota pro mrazící box bude dle jeho použití. Při realizaci musí být dodána a nainstalována kompletní technologická sestava (ovládací panel, osvětlení s pohybovým čidlem, rozvody Cu, plyn, elektroinstalace, bezpečnostní prvky atd.) umožňující plnou funkčnost kondenzační jednotky a boxu. Kondenzační jednotka bude v provedení pro venkovní instalaci včetně konzolí pro zavěšení na zeď. Maximální hlučnost 46 dB. 2900 × 2600 × 2300</t>
  </si>
  <si>
    <t>124 – CHLADÍCÍ BOX</t>
  </si>
  <si>
    <t>Pol109</t>
  </si>
  <si>
    <t>CHLADÍCÍ BOX - připojený na samostatnou kondenzační jednotku. Kondenzační jednotka bude umístěna na zásobovací rampě (viz. výkresová část). Chladící box bude tvořen sendvičovou PIR panelovou stěnou – 60 mm (systémem pero-drážka ). Box bude vybaven chladírenskými dveřmi (rozměr: 900x2000mm). Stěny boxu budou uvnitř olištovány hygienickými PVC lištami. Vnější lišty budou plechové Zn – barvy bíle RAL 9010. Mezery mezi PIR panelovou stěnou boxu a stavební kcí budou zakryty nerezovými lištami. Revizní otvor ve stropě boxu bude zřízen všude tam, kde nebude možné vytvořit revizní otvor ve stavební kci nad boxem. Požadovaná skladovací teplota pro chladící box bude dle jeho použití. Při realizaci musí být dodána a nainstalována kompletní technologická sestava (ovládací panel, osvětlení s pohybovým čidlem, rozvody Cu, plyn, elektroinstalace, bezpečnostní prvky atd.) umožňující plnou funkčnost kondenzační jednotky a boxu. Kondenzační jednotka bude v provedení pro venkovní instalaci včetně konzolí pro zavěšení na zeď. Maximální hlučnost 42 dB. 2900 × 2500 × 2300</t>
  </si>
  <si>
    <t>14 - Mycí stroj</t>
  </si>
  <si>
    <t>629995101</t>
  </si>
  <si>
    <t>Podlahový mycí stroj s odsáváním, na bateriový pohon, s válcovou hlavou a s doplňkovým vybavením</t>
  </si>
  <si>
    <t>CS ÚRS 2022 01</t>
  </si>
  <si>
    <t>-898607799</t>
  </si>
  <si>
    <t>https://podminky.urs.cz/item/CS_URS_2022_01/629995101</t>
  </si>
  <si>
    <t xml:space="preserve">Poznámka k položce:_x000D_
Mycí stroj vybavený otočnou kartáčovou hlavou s velkou pracovní šířkou.  Otáčení o 200 stupňů oběma směry.  Filtr filtrující odpadní vzduch ze špinavé vody a umožňující tak práci v hygienicky náročných prostorách.  Čištění a odsávání  možné při jízdě vpřed i vzad. Nízká hmotnost pro lepší manipulaci -  přejíždění stupňů, prahů nebo schodišt._x000D_
Výškově nastavitelná vodicí tyč.  Možnost sklápění tyče pro lepší skladovatelnost._x000D_
Ergonomická nastavitelnost pro různé velikosti uživatele._x000D_
Technologie válcování - Vysoký přítlak k odstranění odolných nečistot.  _x000D_
Stroj vybaven výkonnými lithium-iontovými bateriemi.  Vestavěná nabíječka - krátká doba nabíjení (úplné nabití za 3 hodiny, poloviční nabití za hodinu)._x000D_
Očekávané technické parametry_x000D_
Rozměry (D x Š x V) 		920x550x1.115 mm_x000D_
Hmotnost			48 kg_x000D_
Pracovní šířka kartáčů		450 mm_x000D_
Pracovní šířka sání		550 mm_x000D_
Příkon				až do 550 W_x000D_
Kapacita baterií			42 Ah_x000D_
Napětí baterií			25,2 V_x000D_
Přítlak kartáčů 			150 g/cm²_x000D_
Počet otáček kartáčů		650/1.000 rpm_x000D_
Nádrž na čistou vodu		22 l_x000D_
Nádrž na špinavou vodu	22 l_x000D_
Napětí baterií			25,2 V_x000D_
Počet otáček kartáčů		650/1.000 rpm_x000D_
_x000D_
Vybavení_x000D_
Válcové kartáče_x000D_
Systém dvou nádrží_x000D_
Variabilní přítlak_x000D_
vč. baterie a zabudované nabíječky_x000D_
Typ baterií, Li-Ion_x000D_
Transportní kolečka_x000D_
Sací lišta, rovná_x000D_
</t>
  </si>
  <si>
    <t>15 - VRN</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</si>
  <si>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</si>
  <si>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</si>
  <si>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</si>
  <si>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</si>
  <si>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</si>
  <si>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</si>
  <si>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 xml:space="preserve">    VRN9 - Ostatní náklady</t>
  </si>
  <si>
    <t>Vedlejší rozpočtové náklady</t>
  </si>
  <si>
    <t>VRN1</t>
  </si>
  <si>
    <t>Průzkumné, geodetické a projektové práce</t>
  </si>
  <si>
    <t>013254000</t>
  </si>
  <si>
    <t>Dokumentace skutečného provedení stavby</t>
  </si>
  <si>
    <t>1024</t>
  </si>
  <si>
    <t>542995592</t>
  </si>
  <si>
    <t>VRN3</t>
  </si>
  <si>
    <t>Zařízení staveniště</t>
  </si>
  <si>
    <t>030001000</t>
  </si>
  <si>
    <t>-2094192452</t>
  </si>
  <si>
    <t>VRN4</t>
  </si>
  <si>
    <t>Inženýrská činnost</t>
  </si>
  <si>
    <t>040001000</t>
  </si>
  <si>
    <t>-593126297</t>
  </si>
  <si>
    <t>VRN6</t>
  </si>
  <si>
    <t>Územní vlivy</t>
  </si>
  <si>
    <t>060001000</t>
  </si>
  <si>
    <t>-1928039563</t>
  </si>
  <si>
    <t>VRN7</t>
  </si>
  <si>
    <t>Provozní vlivy</t>
  </si>
  <si>
    <t>070001000</t>
  </si>
  <si>
    <t>-249903361</t>
  </si>
  <si>
    <t>VRN9</t>
  </si>
  <si>
    <t>Ostatní náklady</t>
  </si>
  <si>
    <t>090001000</t>
  </si>
  <si>
    <t>-2083062704</t>
  </si>
  <si>
    <t>094103000</t>
  </si>
  <si>
    <t>Náklady na plánované vyklizení objektu</t>
  </si>
  <si>
    <t>Nh</t>
  </si>
  <si>
    <t>2006476996</t>
  </si>
  <si>
    <t>"Demontáž stávajících zařízení a nábytku" 100,0</t>
  </si>
  <si>
    <t>09 - Měření a regulace -  MaR</t>
  </si>
  <si>
    <t xml:space="preserve">D2 - VZT </t>
  </si>
  <si>
    <t xml:space="preserve">    D4 - VZT 1 - VĚTRÁNÍ KUCHYNĚ</t>
  </si>
  <si>
    <t xml:space="preserve">    D5 - VZT 1 - VĚTRÁNÍ KUCHYNĚ - prostory</t>
  </si>
  <si>
    <t xml:space="preserve">    D6 - VZT 2 – JÍDELNA</t>
  </si>
  <si>
    <t>D8 - ROZVODNICE RA1</t>
  </si>
  <si>
    <t>D9 - ROZVODNICE RA2</t>
  </si>
  <si>
    <t xml:space="preserve">    D11 - Rozvodnice</t>
  </si>
  <si>
    <t xml:space="preserve">    D12 - PRÁCE</t>
  </si>
  <si>
    <t xml:space="preserve">VZT </t>
  </si>
  <si>
    <t>VZT 1 - VĚTRÁNÍ KUCHYNĚ</t>
  </si>
  <si>
    <t>Pol134</t>
  </si>
  <si>
    <t>Detektor kouře, montáž do VZT potrubí vestavěné relé,  napájení: 24 AC výstup: rozpínací kontakt</t>
  </si>
  <si>
    <t>Poznámka k položce:_x000D_
aktualizace modelu</t>
  </si>
  <si>
    <t>Pol137</t>
  </si>
  <si>
    <t>Servopohon VZT klapky, 20Nm     napájení: 24V/50Hz    ovládání: 2P, havarijní funkce</t>
  </si>
  <si>
    <t>Pol138</t>
  </si>
  <si>
    <t>Snímač tlakové diference (vzduch)      pracovní rozsah: 50 až 500 Pa    včetně montážního příslušenství</t>
  </si>
  <si>
    <t>Pol139</t>
  </si>
  <si>
    <t>Snímač teploty do VZT kanálu      Ni1000, TK 5000 ppm</t>
  </si>
  <si>
    <t>Pol140</t>
  </si>
  <si>
    <t>Snímač tlakové diference (vzduch)      0.. 1000Pa, přepínatelné    24V/50Hz, 0..10Vss</t>
  </si>
  <si>
    <t>Pol141</t>
  </si>
  <si>
    <t>Snímač teploty, venkovní provedení    Ni1000, TK 5000 ppm, IP65</t>
  </si>
  <si>
    <t>Pol142</t>
  </si>
  <si>
    <t>Prostorový ovladač     2x tlačítko ZAP/VYP    2x signálka (ZELENÁ) CHOD</t>
  </si>
  <si>
    <t>VZT 1 - VĚTRÁNÍ KUCHYNĚ - prostory</t>
  </si>
  <si>
    <t>Pol143</t>
  </si>
  <si>
    <t>Servopohon VZT klapky, 10NmNm     napájení: 24V/50Hz    ovládání: 2P</t>
  </si>
  <si>
    <t>VZT 2 – JÍDELNA</t>
  </si>
  <si>
    <t>Pol144</t>
  </si>
  <si>
    <t>Pol145</t>
  </si>
  <si>
    <t>Snímač teploty Ni1000, 5000ppm    příložné provedení s hlavicí</t>
  </si>
  <si>
    <t>Pol146</t>
  </si>
  <si>
    <t>Čidlo protimrazové ochrany       délka kapiláry: 6m</t>
  </si>
  <si>
    <t>Poznámka k položce:_x000D_
změna ceny</t>
  </si>
  <si>
    <t>Pol147</t>
  </si>
  <si>
    <t>Prostorový ovladač     1x tlačítko ZAP/VYP    1x signálka (ZELENÁ) CHOD</t>
  </si>
  <si>
    <t>D8</t>
  </si>
  <si>
    <t>ROZVODNICE RA1</t>
  </si>
  <si>
    <t>Pol148</t>
  </si>
  <si>
    <t>Procesorový modul    ETHERNET TCP/IP10</t>
  </si>
  <si>
    <t>Pol149</t>
  </si>
  <si>
    <t>Modul AI,      8x AI    odpor Ni1000</t>
  </si>
  <si>
    <t>Pol150</t>
  </si>
  <si>
    <t>Modul AI    4x AI    0-10V</t>
  </si>
  <si>
    <t>Pol151</t>
  </si>
  <si>
    <t>Modul AO    8x AO    0-10V</t>
  </si>
  <si>
    <t>Pol167</t>
  </si>
  <si>
    <t>Modul DI    16 binárních vstupů 24VDC; 3,0ms</t>
  </si>
  <si>
    <t>Pol168</t>
  </si>
  <si>
    <t>Modul DO    16x DO    24V</t>
  </si>
  <si>
    <t>Pol169</t>
  </si>
  <si>
    <t>Ukončovací modul</t>
  </si>
  <si>
    <t>Pol170</t>
  </si>
  <si>
    <t>7 “  LCD TFT barevný display,    dotyková obrazovka,     rozlišení obrazovky 800 x 480, 2x sériový port    1xEthernet, 1xUSB 2.0</t>
  </si>
  <si>
    <t>D9</t>
  </si>
  <si>
    <t>ROZVODNICE RA2</t>
  </si>
  <si>
    <t>Pol171</t>
  </si>
  <si>
    <t>Kabel pro řídící a automatizační systémy.  Pro pevné uložení, stínění, měděné jádro, vnější plášť PVC, jmenovité napětí 250V. JYTY 2x1</t>
  </si>
  <si>
    <t>Pol172</t>
  </si>
  <si>
    <t>Kabel pro řídící a automatizační systémy.  Pro pevné uložení, stínění, měděné jádro, vnější plášť PVC, jmenovité napětí 250V. JYTY 4x1</t>
  </si>
  <si>
    <t>Pol173</t>
  </si>
  <si>
    <t>Kabel pro řídící a automatizační systémy.  Pro pevné uložení, stínění, měděné jádro, vnější plášť PVC, jmenovité napětí 250V. JYTY 7x1</t>
  </si>
  <si>
    <t>Pol174</t>
  </si>
  <si>
    <t>Silový kabel pro pevné uložení.Měděné jádro, vnější plášť PVC, jmenovité napětí 450/750V, odolnost vůči šíření plamene dle ČSN EN 50265–1;–2–1 (IEC 60332-1).  CYKY 3Jx1,5</t>
  </si>
  <si>
    <t>Pol175</t>
  </si>
  <si>
    <t>Silový kabel pro pevné uložení.Měděné jádro, vnější plášť PVC, jmenovité napětí 450/750V, odolnost vůči šíření plamene dle ČSN EN 50265–1;–2–1 (IEC 60332-1).  CYKY 5Jx1,5</t>
  </si>
  <si>
    <t>Pol176</t>
  </si>
  <si>
    <t>Kabelový žlab perforovaný s integrovanmou spojkou. Kovový žlab, povrchová úprava zinkováním, rozměr 62x50mm, včetně víka, včetně bezšroubových úchytek výka, včetně gumových průchodek, včetně tvarovek.</t>
  </si>
  <si>
    <t>Pol177</t>
  </si>
  <si>
    <t>Kabelový žlab perforovaný s integrovanmou spojkou. Kovový žlab, povrchová úprava zinkováním, rozměr 50x125mm, včetně víka, včetně bezšroubových úchytek víka, včetně gumových průchodek, včetně tvarovek, včetně nosného příslušenství.</t>
  </si>
  <si>
    <t>Pol178</t>
  </si>
  <si>
    <t>PVC trubka nízká mech. pevnost samozhášivá.      vč. příchytek a příslušenství.     Průměr 23mm.</t>
  </si>
  <si>
    <t>Pol179</t>
  </si>
  <si>
    <t>PVC pevná trubka 25 mm,     vč. příchytek a příslušenství.     Průměr 25mm.</t>
  </si>
  <si>
    <t>Pol180</t>
  </si>
  <si>
    <t>Pomocná svorková krabice     včetně víka a svorek (20ks).</t>
  </si>
  <si>
    <t>Pol181</t>
  </si>
  <si>
    <t>Ostatní nosný a montážní materiál</t>
  </si>
  <si>
    <t>Pol182</t>
  </si>
  <si>
    <t>D11</t>
  </si>
  <si>
    <t>Rozvodnice</t>
  </si>
  <si>
    <t>Pol183</t>
  </si>
  <si>
    <t>Rozvodnice  RA1 - materiál celkem rozměr: 800x800x250 předjištění: 50A/3f silové vývody: viz. tabulka připojených spotřebičů okruhy MaR: viz, tabulka IO bodů</t>
  </si>
  <si>
    <t>Pol184</t>
  </si>
  <si>
    <t>Rozvodnice  RA1 - materiál celkem rozměr: 800x800x250 předjištění: 25A/3f silové vývody: viz. tabulka připojených spotřebičů okruhy MaR: viz, tabulka IO bodů</t>
  </si>
  <si>
    <t>D12</t>
  </si>
  <si>
    <t>PRÁCE</t>
  </si>
  <si>
    <t>Pol185</t>
  </si>
  <si>
    <t>Výroba rozvodnic</t>
  </si>
  <si>
    <t>Pol186</t>
  </si>
  <si>
    <t>Zpracování uživatelských programů</t>
  </si>
  <si>
    <t>Pol187</t>
  </si>
  <si>
    <t>Montážní práce</t>
  </si>
  <si>
    <t>Pol188</t>
  </si>
  <si>
    <t>Oživení regulace a provedení zkoušek</t>
  </si>
  <si>
    <t>Pol189</t>
  </si>
  <si>
    <t>Revizní zprávy</t>
  </si>
  <si>
    <t>Pol190</t>
  </si>
  <si>
    <t>Engineering</t>
  </si>
  <si>
    <t>Pol191</t>
  </si>
  <si>
    <t>Projektová dokumentace (výrobní+skutečné provedení)</t>
  </si>
  <si>
    <t xml:space="preserve">16 - Nerez vany v kuchyních </t>
  </si>
  <si>
    <t>D1 - 1.NP</t>
  </si>
  <si>
    <t>D2 - 2.NP</t>
  </si>
  <si>
    <t>1.NP</t>
  </si>
  <si>
    <t>Pol192</t>
  </si>
  <si>
    <t>nerez vana 300x300x80mm s roštem vč. příslušenství, vpusť DN100 svislá, sifon vč. sítka, mřížkový rošt 250x250 mm, 30/2 mm, 23x23 mm protiskluz, úprava žlabu pro skladbu s dlažbou</t>
  </si>
  <si>
    <t>Pol193</t>
  </si>
  <si>
    <t>nerez vana 300x1000x80mm s roštem vč. příslušenství, vpusť DN100 svislá, sifon vč. sítka, mřížkový rošt 250x950 mm, 30/2 mm, 23x23 mm protiskluz, úprava žlabu pro skladbu s dlažbou</t>
  </si>
  <si>
    <t>2.NP</t>
  </si>
  <si>
    <t>Pol194</t>
  </si>
  <si>
    <t>nerez vana 300x300x80mm s roštem vč. příslušenství, vpusť DN100 svislá, sifon vč. sítka, mřížkový rošt 250x250 mm, 30/2 mm, 23x23 mm protiskluz</t>
  </si>
  <si>
    <t>Pol195</t>
  </si>
  <si>
    <t>nerez vana 300x600x80mm s roštem vč. příslušenství, vpusť DN100 svislá, sifon vč. sítka, mřížkový rošt 250x550 mm, 30/2 mm, 23x23 mm protiskluz</t>
  </si>
  <si>
    <t>Pol196</t>
  </si>
  <si>
    <t>nerez vana 600x1100x80mm s roštem vč. příslušenství, vpusť DN100 svislá, sifon vč. sítka, mřížkový rošt 550x1050 mm, 30/2 mm, 23x23 mm protiskluz</t>
  </si>
  <si>
    <t>Pol197</t>
  </si>
  <si>
    <t>nerez vana 800x1500x80mm s roštem vč. příslušenství, vpusť DN100 svislá, sifon vč. sítka, mřížkový rošt 750x1450 mm, 30/2 mm, 23x23 mm protiskluz</t>
  </si>
  <si>
    <t>Pol198</t>
  </si>
  <si>
    <t>nerez krabicový žlab š.300, d. 1940mm, tl. 1,5 mm s roštem vč. příslušenství, vpusť DN100 svislá, sifon vč. sítka, mřížkový rošt šíře 250 mm, 30/2 mm, 23x23 mm protiskluz</t>
  </si>
  <si>
    <t>Pol199</t>
  </si>
  <si>
    <t>nerez krabicový žlab š.400, d. 2000mm, tl. 1,5 mm s roštem vč. příslušenství, vpusť DN100 svislá, sifon vč. sítka, mřížkový rošt šíře 350 mm, 30/2 mm, 23x23 mm protiskluz</t>
  </si>
  <si>
    <t>Pol200</t>
  </si>
  <si>
    <t>nerez krabicový žlab š.400, d. 3600mm, tl. 1,5 mm s roštem vč. příslušenství, vpusť DN100 svislá, sifon vč. sítka, mřížkový rošt šíře 350 mm, 30/2 mm, 23x23 mm protiskluz</t>
  </si>
  <si>
    <t>05 - VZT Strop</t>
  </si>
  <si>
    <t>Pol203</t>
  </si>
  <si>
    <t>Aktivní kazeta pro odtah a přívod vzduchu (485 x 500 mm) CNS</t>
  </si>
  <si>
    <t>Pol204</t>
  </si>
  <si>
    <t>Neaktivní kazeta (485 x 500 mm) CNS</t>
  </si>
  <si>
    <t>Pol205</t>
  </si>
  <si>
    <t>Neaktivní kazeta (485 x 500 mm) CNS 1xR</t>
  </si>
  <si>
    <t>Pol206</t>
  </si>
  <si>
    <t>Aktivní kazeta pro speciální odlučovač (485 x 250 mm) CNS</t>
  </si>
  <si>
    <t>Pol207</t>
  </si>
  <si>
    <t>Neaktivní kazeta pro speciální odlučovač (485 x 250 mm) CNS</t>
  </si>
  <si>
    <t>Pol208</t>
  </si>
  <si>
    <t>Neaktivní kazeta pro speciální odlučovač (285 x 125 mm) CNS</t>
  </si>
  <si>
    <t>Pol209</t>
  </si>
  <si>
    <t>Neaktivní kazeta pro speciální odlučovač 1xR (485x265 mm)</t>
  </si>
  <si>
    <t>Pol210</t>
  </si>
  <si>
    <t>Neaktivní kazeta pro speciální odlučovač (285x250 mm)</t>
  </si>
  <si>
    <t>Pol211</t>
  </si>
  <si>
    <t>Neaktivní kazeta pro speciální odlučovač (285x250 mm) bez záhybu</t>
  </si>
  <si>
    <t>Pol212</t>
  </si>
  <si>
    <t>Okrajový úhelník, hliník, L = 6,00 m</t>
  </si>
  <si>
    <t>Pol213</t>
  </si>
  <si>
    <t>A-profil, hliník, L = 6,10 m</t>
  </si>
  <si>
    <t>Pol214</t>
  </si>
  <si>
    <t>B-profil, hliník, L = 6,00 m</t>
  </si>
  <si>
    <t>Pol215</t>
  </si>
  <si>
    <t>C-profil, hliník, L = 6,05 m</t>
  </si>
  <si>
    <t>Pol216</t>
  </si>
  <si>
    <t>D-profil, 50 mm</t>
  </si>
  <si>
    <t>Pol217</t>
  </si>
  <si>
    <t>D-profil, 200 mm</t>
  </si>
  <si>
    <t>Pol218</t>
  </si>
  <si>
    <t>Úhel ke spojení D a B-profilů</t>
  </si>
  <si>
    <t>Pol219</t>
  </si>
  <si>
    <t>Úhel ke spojení A a B-profilů</t>
  </si>
  <si>
    <t>Pol220</t>
  </si>
  <si>
    <t>Speciální odlučovač oboustranný, L = 2,00 m</t>
  </si>
  <si>
    <t>Pol221</t>
  </si>
  <si>
    <t>Speciální odlučovač oboustranný, L = 2,50 m</t>
  </si>
  <si>
    <t>Pol222</t>
  </si>
  <si>
    <t>Speciální odlučovač oboustranný, L = 3,50 m</t>
  </si>
  <si>
    <t>Pol223</t>
  </si>
  <si>
    <t>Speciální odlučovač konkávní b: 1495 mm, L = 2,00 m</t>
  </si>
  <si>
    <t>Pol224</t>
  </si>
  <si>
    <t>Závěsné pero</t>
  </si>
  <si>
    <t>Pol225</t>
  </si>
  <si>
    <t>Závěsný drát, L = 1000 mm</t>
  </si>
  <si>
    <t>Pol226</t>
  </si>
  <si>
    <t>LED světelná kazeta bez ventilu pro přívod vzduchu L = 2000 mm</t>
  </si>
  <si>
    <t>Pol227</t>
  </si>
  <si>
    <t>LED světelná kazeta s ventilem pro přívod vzduchu L = 2000 mm</t>
  </si>
  <si>
    <t>Pol228</t>
  </si>
  <si>
    <t>LED světelná kazeta s přesazeným ventilem pro přívod vzduchu L = 2000 mm</t>
  </si>
  <si>
    <t>Pol229</t>
  </si>
  <si>
    <t>Makrolon 2,00 m</t>
  </si>
  <si>
    <t>Pol230</t>
  </si>
  <si>
    <t>Talířový ventil</t>
  </si>
  <si>
    <t>Pol231</t>
  </si>
  <si>
    <t>Malá kulisa na vzduchotěsnou přepážku</t>
  </si>
  <si>
    <t>Pol232</t>
  </si>
  <si>
    <t>Poloviční kulisa na vzduchotěsnou přepážku</t>
  </si>
  <si>
    <t>Pol233</t>
  </si>
  <si>
    <t>Malá kulisa s drážkou</t>
  </si>
  <si>
    <t>Pol234</t>
  </si>
  <si>
    <t>Hliníkový plech na přepážky (2000 x 1000 x 0,8 mm)</t>
  </si>
  <si>
    <t>Pol235</t>
  </si>
  <si>
    <t>Chromniklový plech na okraje (2000 x 1000 x 0,8 mm)</t>
  </si>
  <si>
    <t>Pol236</t>
  </si>
  <si>
    <t>instalační materiál (silikony, nýty, šrouby, kotvy…)</t>
  </si>
  <si>
    <t>Pol237</t>
  </si>
  <si>
    <t>plochý stropní systém</t>
  </si>
  <si>
    <t>Pol238</t>
  </si>
  <si>
    <t>Pol239</t>
  </si>
  <si>
    <t>Montáž</t>
  </si>
  <si>
    <t>07 - Rozvaděč</t>
  </si>
  <si>
    <t>M21 - Elektromontáže</t>
  </si>
  <si>
    <t>M21</t>
  </si>
  <si>
    <t>81591014T1</t>
  </si>
  <si>
    <t>Sříň rozvaděčová řadová 2000X600X600MM IP40, včetně příslušenství</t>
  </si>
  <si>
    <t>KS</t>
  </si>
  <si>
    <t>74999411T1</t>
  </si>
  <si>
    <t>KRYT BOČNÍ 2000X600MM 1PÁR IP40</t>
  </si>
  <si>
    <t>SADA</t>
  </si>
  <si>
    <t>81691578T1</t>
  </si>
  <si>
    <t>PODSTAVEC 600X600MM</t>
  </si>
  <si>
    <t>R_3090377T</t>
  </si>
  <si>
    <t>PANEL MONTÁŽNÍ</t>
  </si>
  <si>
    <t>80986064T1</t>
  </si>
  <si>
    <t>SADA SPOJOVACÍ</t>
  </si>
  <si>
    <t>R_3090382T</t>
  </si>
  <si>
    <t>LIŠTA MODUL 2000MM 2KS</t>
  </si>
  <si>
    <t>R_3090383T</t>
  </si>
  <si>
    <t>KRYT MODUL 600X200MM</t>
  </si>
  <si>
    <t>210190051R00</t>
  </si>
  <si>
    <t>Montáž rozvaděče skříňového, nebo panelového děleného, za 1 pole, do hmotnosti 200 kg</t>
  </si>
  <si>
    <t>Poznámka k položce:_x000D_
montáž rozvaděčů nn a vn včetně usazení, sestavení dílců, vyvážení, upevnění, zapojení a montáž demontovaných částí a přístrojů,  kontroly a dotažení spojů, opravy nátěrů, avšak bez zapojení, a ukončení kabelů</t>
  </si>
  <si>
    <t>R_3090394T</t>
  </si>
  <si>
    <t>ODPÍNAČ VÝKONOVÝ 3P 630A</t>
  </si>
  <si>
    <t>650061813R00</t>
  </si>
  <si>
    <t>Montáž jističe výkonového, do 630 A</t>
  </si>
  <si>
    <t>35824134.AR</t>
  </si>
  <si>
    <t>příslušenství ke kompaktnímu jističi kabel propojovací</t>
  </si>
  <si>
    <t>35824127.AR</t>
  </si>
  <si>
    <t>příslušenství ke kompaktnímu jističi spoušť vypínací AC/DC 24V</t>
  </si>
  <si>
    <t>35824128.AR</t>
  </si>
  <si>
    <t>příslušenství ke kompaktnímu jističi spínač</t>
  </si>
  <si>
    <t>35824129.AR</t>
  </si>
  <si>
    <t>příslušenství ke kompaktnímu jističi kryt svorek IP20</t>
  </si>
  <si>
    <t>35824130.AR</t>
  </si>
  <si>
    <t>příslušenství ke kompaktnímu jističi přepážka izolační (2ks)</t>
  </si>
  <si>
    <t>35824136.AR</t>
  </si>
  <si>
    <t>příslušenství ke kompaktnímu jističi sada montážní (šrouby M8x80)</t>
  </si>
  <si>
    <t>35824137.AR</t>
  </si>
  <si>
    <t>příslušenství ke kompaktnímu jističi signalizace vysunuto-zasunuto</t>
  </si>
  <si>
    <t>35824142.AR</t>
  </si>
  <si>
    <t>příslušenství ke kompaktnímu jističi blok ručního pohonu</t>
  </si>
  <si>
    <t>81189225T</t>
  </si>
  <si>
    <t>SAL SVODIČ FLP-B+C MAXI VS/4, TYP1+2, 4X25KA/30KA, 230V, 4PÓL, PRO SÍTĚ TN-S, DÁLK.SIG.</t>
  </si>
  <si>
    <t>650063122R00</t>
  </si>
  <si>
    <t>Montáž svodiče bleskových proudů typ 1, třípólový, do 100 kA</t>
  </si>
  <si>
    <t>144001042018</t>
  </si>
  <si>
    <t>ODPÍNAČ VÝKONOVÝ 3P 250A</t>
  </si>
  <si>
    <t>144501042018</t>
  </si>
  <si>
    <t>SPOUŠŤ vypínací napěťová 220-240VAC</t>
  </si>
  <si>
    <t>146860T2</t>
  </si>
  <si>
    <t>PLOMBOVATELNÁ SVORKOVNICE+KRYT</t>
  </si>
  <si>
    <t>650061812R00</t>
  </si>
  <si>
    <t>Montáž jističe výkonového, do 250 A</t>
  </si>
  <si>
    <t>35822002319R</t>
  </si>
  <si>
    <t>jistič modulární jmen.proud 63,00 A; charakt. B; počet pólů 3; jmenovitá zkratová schopnost/230 V a.c. 10 kA; tepl.okolí -25 do + 55 °C; IP 20</t>
  </si>
  <si>
    <t>35822002318R</t>
  </si>
  <si>
    <t>jistič modulární jmen.proud 50,00 A; charakt. B; počet pólů 3; jmenovitá zkratová schopnost/230 V a.c. 10 kA; tepl.okolí -25 do + 55 °C; IP 20</t>
  </si>
  <si>
    <t>35822002317R</t>
  </si>
  <si>
    <t>jistič modulární jmen.proud 40,00 A; charakt. B; počet pólů 3; jmenovitá zkratová schopnost/230 V a.c. 10 kA; tepl.okolí -25 do + 55 °C; IP 20</t>
  </si>
  <si>
    <t>35822002316R</t>
  </si>
  <si>
    <t>jistič modulární jmen.proud 32,00 A; charakt. B; počet pólů 3; jmenovitá zkratová schopnost/230 V a.c. 10 kA; tepl.okolí -25 do + 55 °C; IP 20</t>
  </si>
  <si>
    <t>650061642R00</t>
  </si>
  <si>
    <t>Montáž jističe modulárního, třípólového, do 80 A</t>
  </si>
  <si>
    <t>35822002332R</t>
  </si>
  <si>
    <t>jistič modulární jmen.proud 20,00 A; charakt. C; počet pólů 3; jmenovitá zkratová schopnost/230 V a.c. 10 kA; tepl.okolí -25 do + 55 °C; IP 20</t>
  </si>
  <si>
    <t>35822002314R</t>
  </si>
  <si>
    <t>jistič modulární jmen.proud 20,00 A; charakt. B; počet pólů 3; jmenovitá zkratová schopnost/230 V a.c. 10 kA; tepl.okolí -25 do + 55 °C; IP 20</t>
  </si>
  <si>
    <t>35822002313R</t>
  </si>
  <si>
    <t>jistič modulární jmen.proud 16,00 A; charakt. B; počet pólů 3; jmenovitá zkratová schopnost/230 V a.c. 10 kA; tepl.okolí -25 do + 55 °C; IP 20</t>
  </si>
  <si>
    <t>35822002311R</t>
  </si>
  <si>
    <t>jistič modulární jmen.proud 10,00 A; charakt. B; počet pólů 3; jmenovitá zkratová schopnost/230 V a.c. 10 kA; tepl.okolí -25 do + 55 °C; IP 20</t>
  </si>
  <si>
    <t>35822002310R</t>
  </si>
  <si>
    <t>jistič modulární jmen.proud 6,00 A; charakt. B; počet pólů 3; jmenovitá zkratová schopnost/230 V a.c. 10 kA; tepl.okolí -25 do + 55 °C; IP 20</t>
  </si>
  <si>
    <t>650061641R00</t>
  </si>
  <si>
    <t>Montáž jističe modulárního, třípólového, do 25 A</t>
  </si>
  <si>
    <t>35822001015R</t>
  </si>
  <si>
    <t>jistič modulární jmen.proud 16,00 A; charakt. B; počet pólů 1; jmenovitá zkratová schopnost/230 V a.c. 10 kA; tepl.okolí -25 do + 55 °C; IP 20</t>
  </si>
  <si>
    <t>35822001010R</t>
  </si>
  <si>
    <t>jistič modulární jmen.proud 2,00 A; charakt. B; počet pólů 1; jmenovitá zkratová schopnost/230 V a.c. 10 kA; tepl.okolí -25 do + 55 °C; IP 20</t>
  </si>
  <si>
    <t>650061611R00</t>
  </si>
  <si>
    <t>Montáž jističe modulárního, jednopólového, do 25 A</t>
  </si>
  <si>
    <t>358891503R</t>
  </si>
  <si>
    <t>chránič nadproudový; typ AC; jmen.proud 16,00 A; počet pólů 1+N; jmen.reziduální proud 30 mA; IP 20; charakt. B; tepl.okolí od -5 do+ 40 °C</t>
  </si>
  <si>
    <t>358891502R</t>
  </si>
  <si>
    <t>chránič nadproudový; typ AC; jmen.proud 10,00 A; počet pólů 1+N; jmen.reziduální proud 30 mA; IP 20; charakt. B; tepl.okolí od -5 do+ 40 °C</t>
  </si>
  <si>
    <t>358891501R</t>
  </si>
  <si>
    <t>chránič nadproudový; typ AC; jmen.proud 6,00 A; počet pólů 1+N; jmen.reziduální proud 30 mA; IP 20; charakt. B; tepl.okolí od -5 do+ 40 °C</t>
  </si>
  <si>
    <t>650063611R00</t>
  </si>
  <si>
    <t>Montáž proudového chrániče dvoupólového, do 25 A</t>
  </si>
  <si>
    <t>358890406R1</t>
  </si>
  <si>
    <t>Chránič proudový, 4P-63A/30mA/typ AC,10kA, 3 fázový</t>
  </si>
  <si>
    <t>650063632R00</t>
  </si>
  <si>
    <t>Montáž proudového chrániče čtyřpólového, do 63 A</t>
  </si>
  <si>
    <t>R_3090432T</t>
  </si>
  <si>
    <t>ODPÍNAČ POJISTKOVÝ ŘAD FH000 160A 3P 160A</t>
  </si>
  <si>
    <t>650062644R00</t>
  </si>
  <si>
    <t>Montáž odpínače třípólového, do 160 A</t>
  </si>
  <si>
    <t>358251026R</t>
  </si>
  <si>
    <t>vložka pojistková nožová vel. 1; charakt. gG; jmen.proud 160 A; jmen.napětí 690 V a.c./440 V d.c.</t>
  </si>
  <si>
    <t>210120102R00</t>
  </si>
  <si>
    <t>Montáž patrony nožové, , do 500 V</t>
  </si>
  <si>
    <t>358247726R</t>
  </si>
  <si>
    <t>odpínač pojistek počet pólů 3; vel.poj.vložky 22x58mm, bez signalizace; max.proud poj.vložky 100 A; teplota okolí -5 až + 35°C °C; IP 20</t>
  </si>
  <si>
    <t>650062642R00</t>
  </si>
  <si>
    <t>Montáž odpínače třípólového, do 63 A</t>
  </si>
  <si>
    <t>35824727R</t>
  </si>
  <si>
    <t>pojistka válcová vel. 22x58 mm; charakt. gG; jmen.proud 40 A</t>
  </si>
  <si>
    <t>358247701R</t>
  </si>
  <si>
    <t>odpínač pojistek počet pólů 1; vel.poj.vložky 10x38mm, bez signalizace; max.proud poj.vložky 32 A; teplota okolí -5 až + 35°C °C; IP 20</t>
  </si>
  <si>
    <t>650062611R00</t>
  </si>
  <si>
    <t>Montáž odpínače jednopólového, do 25 A</t>
  </si>
  <si>
    <t>358247101R</t>
  </si>
  <si>
    <t>pojistka válcová vel. 10x38 mm; charakt. gG; jmen.proud 2 A</t>
  </si>
  <si>
    <t>358247102R</t>
  </si>
  <si>
    <t>pojistka válcová vel. 10x38 mm; charakt. gG; jmen.proud 4 A</t>
  </si>
  <si>
    <t>81681881T1</t>
  </si>
  <si>
    <t>SIGNÁLKA 230AC P60 ZELENÁ</t>
  </si>
  <si>
    <t>81681881T2</t>
  </si>
  <si>
    <t>SIGNÁLKA 230AC P60 BÍLÁ</t>
  </si>
  <si>
    <t>210290881R00</t>
  </si>
  <si>
    <t>Montáž "dymo" štítky na desku nebo rozvodnici, ,</t>
  </si>
  <si>
    <t>210100001R00</t>
  </si>
  <si>
    <t>Ukončení vodičů v rozvaděči včetně zapojení a vodičové koncovky, , průřez do 2,5 mm2</t>
  </si>
  <si>
    <t>210100003R00</t>
  </si>
  <si>
    <t>Ukončení vodičů v rozvaděči včetně zapojení a vodičové koncovky, , průřez do 16 mm2</t>
  </si>
  <si>
    <t>210101112R00</t>
  </si>
  <si>
    <t>Montáž kabelové soupravy venkovní 3 žilové, 10 kV (KVS 10), Al a Cu, do průřezu 3x150 mm2</t>
  </si>
  <si>
    <t>34572430R</t>
  </si>
  <si>
    <t>vývodka ucpávková BP, P13,5; mat. odlitek Al</t>
  </si>
  <si>
    <t>210100354R00</t>
  </si>
  <si>
    <t>Montáž ucpávky pro kabely do 4 žil včetně ukončení kabelu a zapojení vodičů, , 2 x P 13,5/16</t>
  </si>
  <si>
    <t>34572445R</t>
  </si>
  <si>
    <t>vývodka ucpávková BP P29; mat. odlitek Al</t>
  </si>
  <si>
    <t>210100352R00</t>
  </si>
  <si>
    <t>Montáž ucpávky pro kabely do 4 žil včetně ukončení kabelu a zapojení vodičů, , do P 36</t>
  </si>
  <si>
    <t>35998538T1</t>
  </si>
  <si>
    <t>SVORKA KABEL 4X240MM2 SADA 3KS</t>
  </si>
  <si>
    <t>210101133R00</t>
  </si>
  <si>
    <t>Montáž koncovky eprosinové pro klasické kabely se stíněním nebo pancéřem, 1 kV, , , do průřezu 4x95 mm2 (3x120 mm2)</t>
  </si>
  <si>
    <t>50999998T1</t>
  </si>
  <si>
    <t>ANALYZÁTOR SÍTĚ</t>
  </si>
  <si>
    <t>R_3090387T</t>
  </si>
  <si>
    <t>TRAFO MĚŘ. MTP 500/5A VSTUP PRŮM.30/40X10/30X20/25X25MM 5VA/TŘ.1</t>
  </si>
  <si>
    <t>210170301R00</t>
  </si>
  <si>
    <t>Montáž transformátoru měřícího proud nn vč. zap., všechny převody, , STE 10, 10M, 17, 18,</t>
  </si>
  <si>
    <t>38998602T1</t>
  </si>
  <si>
    <t>RUZ ODDĚLOVACÍ RELÉ OR1.1/230</t>
  </si>
  <si>
    <t>34561102R</t>
  </si>
  <si>
    <t>svornice RS 6/0 přírodní; typ řadová</t>
  </si>
  <si>
    <t>222300962R00</t>
  </si>
  <si>
    <t>Svorka řadová RS 6-10</t>
  </si>
  <si>
    <t>905      R01</t>
  </si>
  <si>
    <t>Hzs-revize provoz.souboru a st.obj., Revize</t>
  </si>
  <si>
    <t>h</t>
  </si>
  <si>
    <t>005241010R</t>
  </si>
  <si>
    <t>Dokumentace skutečného provedení</t>
  </si>
  <si>
    <t>Soubor</t>
  </si>
  <si>
    <t>Poznámka k položce:_x000D_
Náklady zhotovitele, které vzniknou v souvislosti s povinnostmi zhotovitele při předání a převzetí díla.</t>
  </si>
  <si>
    <t>905      R00</t>
  </si>
  <si>
    <t>Hzs-revize provoz.souboru a st.obj.</t>
  </si>
  <si>
    <t>905      R02</t>
  </si>
  <si>
    <t>Hzs-revize provoz.souboru a st.obj., Uprava stavajiciho rozvadece</t>
  </si>
  <si>
    <t>08 - Elektroinstalace</t>
  </si>
  <si>
    <t>95 - Dokončovací konstrukce na pozemních stavbách</t>
  </si>
  <si>
    <t>96 - Bourání konstrukcí</t>
  </si>
  <si>
    <t>M2101 - Svítidla</t>
  </si>
  <si>
    <t>M22 - Montáž sdělovací a zabezp. techniky</t>
  </si>
  <si>
    <t>D96 - Přesuny suti a vybouraných hmot</t>
  </si>
  <si>
    <t>VN - Vedlejší náklady</t>
  </si>
  <si>
    <t>Dokončovací konstrukce na pozemních stavbách</t>
  </si>
  <si>
    <t>953992311R01</t>
  </si>
  <si>
    <t>Osazení hmoždinek ve stropech z žb. DN 6 - 8 mm</t>
  </si>
  <si>
    <t>Bourání konstrukcí</t>
  </si>
  <si>
    <t>971042122R00</t>
  </si>
  <si>
    <t>Vyvrtání otvorů v betonových příčkách a zdech průměru do 30 mm, do hloubky 300 mm</t>
  </si>
  <si>
    <t>Poznámka k položce:_x000D_
základových nebo nadzákladových, včetně pomocného lešení o výšce podlahy do 1900 mm a pro zatížení do 1,5 kPa  (150 kg/m2),</t>
  </si>
  <si>
    <t>971033121R00</t>
  </si>
  <si>
    <t>Vybourání otvorů ve zdivu cihelném vrtání otvorů ve zdivu z jakýchkoliv cihel pálených průměru do 30 mm, do hloubky 150 mm</t>
  </si>
  <si>
    <t>Poznámka k položce:_x000D_
základovém nebo nadzákladovém,</t>
  </si>
  <si>
    <t>974031121R00</t>
  </si>
  <si>
    <t>Vysekání rýh v jakémkoliv zdivu cihelném v ploše do hloubky 30 mm, šířky do 30 mm</t>
  </si>
  <si>
    <t>974031132R00</t>
  </si>
  <si>
    <t>Vysekání rýh v jakémkoliv zdivu cihelném v ploše do hloubky 50 mm, šířky do 70 mm</t>
  </si>
  <si>
    <t>974031133R00</t>
  </si>
  <si>
    <t>Vysekání rýh v jakémkoliv zdivu cihelném v ploše do hloubky 50 mm, šířky do 100 mm</t>
  </si>
  <si>
    <t>34142161R</t>
  </si>
  <si>
    <t>vodič CYA (H07V-K); silový, propojovací jednožilový; pevné uložení vnitřní; jádro Cu lanované holé; počet žil 1; jmen.průřez jádra 35,00 mm2; vnější průměr max 12,5 mm; izolace PVC; tl. izolace 1,2 mm; odolný proti šíření plamene</t>
  </si>
  <si>
    <t>210800630R00</t>
  </si>
  <si>
    <t>Montáž vodiče H07V-K (CYA), 35 mm2, uloženého volně,</t>
  </si>
  <si>
    <t>34142159R</t>
  </si>
  <si>
    <t>vodič CYA (H07V-K); silový, propojovací jednožilový; pevné uložení vnitřní; jádro Cu lanované holé; počet žil 1; jmen.průřez jádra 16,00 mm2; vnější průměr max 8,8 mm; izolace PVC; tl. izolace 1,0 mm; odolný proti šíření plamene</t>
  </si>
  <si>
    <t>210800628R00</t>
  </si>
  <si>
    <t>Montáž vodiče H07V-K (CYA), 16 mm2, uloženého volně,</t>
  </si>
  <si>
    <t>34141303R</t>
  </si>
  <si>
    <t>vodič CYY; silový, propojovací jednožilový; pevné uložení; jádro Cu plné holé; počet žil 1; jmen.průřez jádra 6,00 mm2; vnější průměr max 6,0 mm; izolace PVC; tl. izolace 1,2 mm; odolný proti šíření plamene</t>
  </si>
  <si>
    <t>210800014R00</t>
  </si>
  <si>
    <t>Montáž vodiče CYY, 6 mm2, uloženého v trubce,</t>
  </si>
  <si>
    <t>34141302R</t>
  </si>
  <si>
    <t>vodič CYY; silový, propojovací jednožilový; pevné uložení; jádro Cu plné holé; počet žil 1; jmen.průřez jádra 4,00 mm2; vnější průměr max 5,2 mm; izolace PVC; tl. izolace 1,2 mm; odolný proti šíření plamene</t>
  </si>
  <si>
    <t>210800003R00</t>
  </si>
  <si>
    <t>Montáž vodiče CYY, 4 mm2, uloženého pod omítkou,</t>
  </si>
  <si>
    <t>210802451RT1</t>
  </si>
  <si>
    <t>Montáž šňůry H05RR-F (CGSG), 3 x 1,50 mm2, pevně uložené, včetně dodávky šňůry</t>
  </si>
  <si>
    <t>210802452RT1</t>
  </si>
  <si>
    <t>Montáž šňůry H05RR-F (CGSG), 3 x 2,50 mm2, pevně uložené, včetně dodávky šňůry</t>
  </si>
  <si>
    <t>210802428RT1</t>
  </si>
  <si>
    <t>Montáž šňůry H05RR-F (CGLG), 5 x 2,50 mm2, volně uložené, včetně dodávky šňůry</t>
  </si>
  <si>
    <t>210802429RT1</t>
  </si>
  <si>
    <t>Montáž šňůry H05RR-F (CGSG), 5 x 4 mm2, volně uložené, včetně dodávky šňůry</t>
  </si>
  <si>
    <t>34160168R</t>
  </si>
  <si>
    <t>kabel (CGTG) H07RN-F; harmonizovaný; Cu jádra plná pocínovaná; počet žil 5; vnější průměr 29,0 mm; jmen.průřez jádra 10,00 mm2; teplota použití -40 až 60 °C</t>
  </si>
  <si>
    <t>210802431R00</t>
  </si>
  <si>
    <t>Montáž šňůry H05RR-F (CGSG), 5 x 10 mm2, volně uložené</t>
  </si>
  <si>
    <t>34160150R1</t>
  </si>
  <si>
    <t>Šňůra těžká s Cu jádrem CGTG 5 x 16 mm2</t>
  </si>
  <si>
    <t>210802432R00</t>
  </si>
  <si>
    <t>Montáž šňůry H05RR-F (CGSG), 5 x 16 mm2, volně uložené</t>
  </si>
  <si>
    <t>210800214RT3</t>
  </si>
  <si>
    <t>Montáž kabelu bezhalogenového CXKH 1 kV, 3 x 1,5 mm2, volně uloženého, včetně dodávky CXKH-V</t>
  </si>
  <si>
    <t>210810045RT1</t>
  </si>
  <si>
    <t>Montáž kabelu CYKY 750 V, 3 x 1,5 mm2, pevně uloženého, včetně dodávky kabelu</t>
  </si>
  <si>
    <t>210810007RT1</t>
  </si>
  <si>
    <t>Montáž kabelu CYKY 750 V, 3 x 4 mm2, volně uloženého, včetně dodávky kabelu</t>
  </si>
  <si>
    <t>210810055RT1</t>
  </si>
  <si>
    <t>Montáž kabelu CYKY 750 V, 5 x 1,5 mm2, pevně uloženého, včetně dodávky kabelu</t>
  </si>
  <si>
    <t>210810046RT3</t>
  </si>
  <si>
    <t>Montáž kabelu CYKY 750 V, 3 x 2,5 mm2, pevně uloženého, včetně dodávky kabelu</t>
  </si>
  <si>
    <t>210810016RT1</t>
  </si>
  <si>
    <t>Montáž kabelu CYKY 750 V, 5 x 2,5 mm2, volně uloženého, včetně dodávky kabelu</t>
  </si>
  <si>
    <t>210810057RT1</t>
  </si>
  <si>
    <t>Montáž kabelu CYKY 750 V, 5 žilového, pevně uloženého, včetně dodávky kabelu CYKY 5 x 4 mm2</t>
  </si>
  <si>
    <t>210810017RT2</t>
  </si>
  <si>
    <t>Montáž kabelu CYKY 750 V, 5 žilového, volně uloženého, včetně dodávky kabelu CYKY 5 x 6 mm2</t>
  </si>
  <si>
    <t>210810057RT3</t>
  </si>
  <si>
    <t>Montáž kabelu CYKY 750 V, 5 žilového, pevně uloženého, včetně dodávky kabelu CYKY 5 x 10 mm2</t>
  </si>
  <si>
    <t>210810057RT4</t>
  </si>
  <si>
    <t>Montáž kabelu CYKY 750 V, 5 žilového, pevně uloženého, včetně dodávky kabelu CYKY 5 x 16 mm2</t>
  </si>
  <si>
    <t>220263121RT3</t>
  </si>
  <si>
    <t>Žlab kabelový přímý, včetně uchycení na stěnu, výšky 60 mm, šířky 50 mm, tloušťka plechu 0,75 mm, vč. nosného profilu pro příchytky a příchytek kabelů</t>
  </si>
  <si>
    <t>220263123RT3</t>
  </si>
  <si>
    <t>Žlab kabelový přímý, včetně uchycení na stěnu, výšky 60 mm, šířky 100 mm, tloušťka plechu 0,75 mm, vč. nosného profilu pro příchytky a příchytek kabelů</t>
  </si>
  <si>
    <t>220263125RT3</t>
  </si>
  <si>
    <t>Žlab kabelový přímý, včetně uchycení na stěnu, výšky 60 mm, šířky 200 mm, tloušťka plechu 0,75 mm, vč. nosného profilu pro příchytky a příchytek kabelů</t>
  </si>
  <si>
    <t>354321010000R</t>
  </si>
  <si>
    <t>příchytka kabelová 11-18; materiál ocelový plech 11 321</t>
  </si>
  <si>
    <t>220261141R00</t>
  </si>
  <si>
    <t>Příchytka kabelová SONAP 8 - 18</t>
  </si>
  <si>
    <t>354321070000R</t>
  </si>
  <si>
    <t>příchytka kabelová 92-120; materiál ocelový plech 11 321</t>
  </si>
  <si>
    <t>210020252R00</t>
  </si>
  <si>
    <t>Montáž kabelového roštu , šířky 300 mm, pro volné/pevné uložení</t>
  </si>
  <si>
    <t>R_3056515T</t>
  </si>
  <si>
    <t>ROŠT KABEL KL 60X300 S 3M</t>
  </si>
  <si>
    <t>34571051R</t>
  </si>
  <si>
    <t>trubka ohebná, elektroinstalační; mat. PE není samozhášivý; vnější pr.= 28,5 mm; vnitřní pr.= 22,9 mm; mech.odolnost nízká; mezní hodnota zatížení 320 N/5 cm; teplot.rozsah -25 až 90 °C; stupeň hořlavosti A1; použití: pro přímé zalévání při monolitické betonáži nebo pod omítku</t>
  </si>
  <si>
    <t>222260573R00</t>
  </si>
  <si>
    <t>Trubka plast. tuhá 25 na příchytkách vč.příchytek</t>
  </si>
  <si>
    <t>3457160101R1</t>
  </si>
  <si>
    <t>Krabice mat. bezhalogenový, stupeň krytí IP66, rozměry 101 x 101 x 64</t>
  </si>
  <si>
    <t>210010320R01</t>
  </si>
  <si>
    <t>Krabice přístrojová KP, se zapojením</t>
  </si>
  <si>
    <t>R_3076847T</t>
  </si>
  <si>
    <t>SPD typu 2 – svodič přepětí, vyjímatelný modul, optická signalizace poruchy, možnost blokace modulu, 20kA</t>
  </si>
  <si>
    <t>650063171R00</t>
  </si>
  <si>
    <t>Montáž svodiče přepětí typ 2, čtyřpólový, do 50 kA</t>
  </si>
  <si>
    <t>R_3076721T</t>
  </si>
  <si>
    <t>Krabice na omítku 240X190X 90, IP56</t>
  </si>
  <si>
    <t>210110021RT1</t>
  </si>
  <si>
    <t>Montáž spínače nástěnného pro prostředí venkovní a mokré včetně zapojení a dodávky spínače, jednopólového, , řazení 1</t>
  </si>
  <si>
    <t>210110025RT1</t>
  </si>
  <si>
    <t>Montáž spínače nástěnného pro prostředí venkovní a mokré včetně zapojení a dodávky spínače, křížového, , řazení 7</t>
  </si>
  <si>
    <t>210110024RT2</t>
  </si>
  <si>
    <t>Montáž spínače nástěnného pro prostředí venkovní a mokré včetně zapojení a dodávky spínače, střídavého, , řazení 6</t>
  </si>
  <si>
    <t>9023007</t>
  </si>
  <si>
    <t>Spínač zapuštěný stiskací, 25A IP 55</t>
  </si>
  <si>
    <t>210110027R00</t>
  </si>
  <si>
    <t>Montáž spínače nástěnného pro prostředí venkovní a mokré včetně zapojení, trojpólového, 25 A, řazení 3</t>
  </si>
  <si>
    <t>R_3090164T</t>
  </si>
  <si>
    <t>Spínač zapuštěný 63A 3P IP65</t>
  </si>
  <si>
    <t>210110028R00</t>
  </si>
  <si>
    <t>Montáž spínače nástěnného pro prostředí venkovní a mokré včetně zapojení, trojpólového, do 63 A, řazení 3</t>
  </si>
  <si>
    <t>210110041RT6</t>
  </si>
  <si>
    <t>Montáž spínače zapuštěného a polozapuštěného včetně zapojení, dodávky spínače, krytu a rámečku, jednopólového, , řazení 1</t>
  </si>
  <si>
    <t>210110045RT6</t>
  </si>
  <si>
    <t>Montáž spínače zapuštěného a polozapuštěného včetně zapojení, dodávky spínače, krytu a rámečku, střídavého, , řazení 6</t>
  </si>
  <si>
    <t>345355906R</t>
  </si>
  <si>
    <t>spínače ostatní automatický se snímačem pohybu; napájení 230V/50Hz</t>
  </si>
  <si>
    <t>650072621R00</t>
  </si>
  <si>
    <t>Montáž čidla pohybu, stropního, přisazeného</t>
  </si>
  <si>
    <t>1415140722</t>
  </si>
  <si>
    <t>Žaluziový spínač krátkocestný, včetně rámečku a krytu</t>
  </si>
  <si>
    <t>210110055R00</t>
  </si>
  <si>
    <t>Montáž ovladače zapuštěného a polozapuštěného včetně zapojení, řazení 1/0</t>
  </si>
  <si>
    <t>2104121222</t>
  </si>
  <si>
    <t>Motorový pohon rolety</t>
  </si>
  <si>
    <t>210290751R01</t>
  </si>
  <si>
    <t>Montáž motorického pohonu</t>
  </si>
  <si>
    <t>210111014RT7</t>
  </si>
  <si>
    <t>Montáž zásuvky domovní zapuštěné včetně zapojení, včetně dodávky zásuvky kompletní, dvojnásobné s ochrannými kolíky, s clonkami s natočenou dutinkou, , provedení 2x (2P+PE),</t>
  </si>
  <si>
    <t>210111011RT6</t>
  </si>
  <si>
    <t>Montáž zásuvky domovní zapuštěné včetně zapojení včetně dodávky zásuvky kompletní jednonásobné s ochr.kolíkem 16A/250VAC a rámečkem, , provedení 2P+PE,</t>
  </si>
  <si>
    <t>210111031RT2</t>
  </si>
  <si>
    <t>Montáž zásuvky domovní v krabici včetně zapojení, venkovní, včetně dodávky zásuvky jednonásobné, s ochranným kolíkem, s víčkem, , provedení 2P+PE,</t>
  </si>
  <si>
    <t>220711309R00</t>
  </si>
  <si>
    <t>Montáž tísňového hlásiče - tlačítko</t>
  </si>
  <si>
    <t>220260020R00</t>
  </si>
  <si>
    <t>Krabice KU 68 ve zdi včetně vysekání lůžka</t>
  </si>
  <si>
    <t>44985121R</t>
  </si>
  <si>
    <t>hlásič požární tlačítkový s kladívkem, IP 55; montáž na omítku</t>
  </si>
  <si>
    <t>210111113RT1</t>
  </si>
  <si>
    <t>Montáž zásuvky průmyslové včetně zapojení a dodávky zásuvky , IP 67, provedení 3P+PE, 16 A</t>
  </si>
  <si>
    <t>34551633R</t>
  </si>
  <si>
    <t>zásuvka s ochranným kolíkem, s clonkami, s ochranou před přepětím; řazení 2P+PE; 16 A, 250 V AC; IP 40</t>
  </si>
  <si>
    <t>210111012R00</t>
  </si>
  <si>
    <t>Montáž zásuvky domovní zapuštěné včetně zapojení, průběžné zapojení, , provedení 2P+PE,</t>
  </si>
  <si>
    <t>210010133R00</t>
  </si>
  <si>
    <t>Montáž trubky ochranné, polyetylenové, DN do 38 mm, pevně uložené</t>
  </si>
  <si>
    <t>210010535RT2</t>
  </si>
  <si>
    <t>Připojení svorkovnice bezšroubové, včetně dodávky spojovací krabicové svorky pro 2 vodiče, pro průřez 0,5 - 2,5 mm2</t>
  </si>
  <si>
    <t>210010535RT3</t>
  </si>
  <si>
    <t>Připojení svorkovnice bezšroubové, včetně dodávky spojovací krabicové svorky pro 3 vodiče, pro průřez 0,5 - 2,5 mm2</t>
  </si>
  <si>
    <t>210010535RT4</t>
  </si>
  <si>
    <t>Připojení svorkovnice bezšroubové, včetně dodávky spojovací krabicové svorky pro 4 vodiče, pro průřez 0,5 - 2,5 mm2</t>
  </si>
  <si>
    <t>210010535RT5</t>
  </si>
  <si>
    <t>Připojení svorkovnice bezšroubové, včetně dodávky spojovací krabicové svorky pro 5 vodičů, pro průřez 0,5 - 2,5 mm2</t>
  </si>
  <si>
    <t>210020922R00</t>
  </si>
  <si>
    <t>Montáž požární ucpávky průchodu stěnou, , tloušťky 30 cm</t>
  </si>
  <si>
    <t>R_3076399T</t>
  </si>
  <si>
    <t>Protipožární intumescentní PUR pěna</t>
  </si>
  <si>
    <t>222300671R00</t>
  </si>
  <si>
    <t>Protipožární přepážka na kabel.vedení</t>
  </si>
  <si>
    <t>210220003RT2</t>
  </si>
  <si>
    <t>Montáž uzemňovacího vedení na povrchu, včetně svorek upevnění a připojení, z profilů měděných (Cu), , včetně dodávky vodiče průřezu 4 mm2</t>
  </si>
  <si>
    <t>R_3090205T</t>
  </si>
  <si>
    <t>KONEKTOR OCHR.POSPOJOVÁNÍ</t>
  </si>
  <si>
    <t>R_3090206T</t>
  </si>
  <si>
    <t>Zásuvka ochranného pospojování dvojitá</t>
  </si>
  <si>
    <t>R_3090207T</t>
  </si>
  <si>
    <t>Rámeček 1násobný, ALPSKÁ BÍLÁ</t>
  </si>
  <si>
    <t>R_3090208T</t>
  </si>
  <si>
    <t>KRABICE INSTAL.1NÁS.NÁS. ALP.BÍLÁ</t>
  </si>
  <si>
    <t>650041112R00</t>
  </si>
  <si>
    <t>Montáž svorkovnice ekvipotenciální,</t>
  </si>
  <si>
    <t>210010555RT2</t>
  </si>
  <si>
    <t>Připojení svorkovnice ekvipotenciální, včetně dodávky svorkovnice šířky 126 mm, výšky 50 mm, hloubky 60 mm</t>
  </si>
  <si>
    <t>3419611555R</t>
  </si>
  <si>
    <t>kabel topný podlahové vytápění v dřevěných podlahách, podlahové vytápění v betonových podlahách s lepším rozložením teplot; vnitřní, kulatý, dvoužilový vodič se stíněním, jeden studený konec; počet žil 2; d = 6,9 mm; l = 15000,0 mm; napětí 230 V; měrný výkon kabelu 10,0 W/m; výkon 135 W; stínění 100 % pokrytí; hliníková fólie; pocínovaný měděný drát 0,5 mm2; izolace PEX; plášť PVC; odolnost vůči UV záření</t>
  </si>
  <si>
    <t>3419611557R</t>
  </si>
  <si>
    <t>kabel topný podlahové vytápění v dřevěných podlahách, podlahové vytápění v betonových podlahách s lepším rozložením teplot; vnitřní, kulatý, dvoužilový vodič se stíněním, jeden studený konec; počet žil 2; d = 6,9 mm; l = 25000,0 mm; napětí 230 V; měrný výkon kabelu 10,0 W/m; výkon 240 W; stínění 100 % pokrytí; hliníková fólie; pocínovaný měděný drát 0,5 mm2; izolace PEX; plášť PVC; odolnost vůči UV záření</t>
  </si>
  <si>
    <t>34196375R</t>
  </si>
  <si>
    <t>termostat elektronický s podlahovým čidlem, ráměček hranatý; slouží k měření a regulaci požadované teploty podlahy; 85 mm x 85 mm x 36 mm</t>
  </si>
  <si>
    <t>222611113R00</t>
  </si>
  <si>
    <t>Montáž termostatu protimrazové ochrany, včetně zapojení</t>
  </si>
  <si>
    <t>R_3119146T</t>
  </si>
  <si>
    <t>Tryskový vysoušeč rukou, 230V, 1100W</t>
  </si>
  <si>
    <t>210290751R00</t>
  </si>
  <si>
    <t>Montáž montáž spotřebičů motorických s usazením a upevněním na stávající nosnou konstrukci nebo podklad, vyrovnání řemene a vyvážení, bez zapojení, vodič do 6 mm2, do 1,5 kW</t>
  </si>
  <si>
    <t>M2101</t>
  </si>
  <si>
    <t>Svítidla</t>
  </si>
  <si>
    <t>112009042019</t>
  </si>
  <si>
    <t>Svítidlo typ L1, přisazené, 91,3W, 11110 lm, Ra80, 3000K, IP20, O1150mm</t>
  </si>
  <si>
    <t>112009042018</t>
  </si>
  <si>
    <t>Svítidlo typ L2, přisazené, 53,5 W, 6790 lm, Ra80, 3000K, IP40, O600mm</t>
  </si>
  <si>
    <t>R_3076457T</t>
  </si>
  <si>
    <t>Svítidlo typ L3, přisazené, 30,1 W, 3560 lm, Ra80, 4000K, IP40, O400mm</t>
  </si>
  <si>
    <t>112509042018</t>
  </si>
  <si>
    <t>Svítidlo typ L4, přisazené LED 26W, 2500lm, Ra80, 3800K, IP40</t>
  </si>
  <si>
    <t>112809042019</t>
  </si>
  <si>
    <t>Svítidlo typ L5, přisazené, 50W, 6600lm, Ra80, 4000K, IP20</t>
  </si>
  <si>
    <t>112809042018</t>
  </si>
  <si>
    <t>Svítidlo typ L6, přisazené, 32W, 3900lm, Ra80, 4000K, IP65</t>
  </si>
  <si>
    <t>112909042018</t>
  </si>
  <si>
    <t>Svítidlo typ L7, přisazené, 26W, 3050lm, Ra80, 4000K, IP20</t>
  </si>
  <si>
    <t>112909042020</t>
  </si>
  <si>
    <t>Svítidlo typ L8, přisazené, 41W, 4700lm, Ra80, 4000K, IP20</t>
  </si>
  <si>
    <t>112909042021</t>
  </si>
  <si>
    <t>Svítidlo typ L9, přisazené, 44W, 4600lm, Ra80, 4000K, IP44</t>
  </si>
  <si>
    <t>R_3093790T</t>
  </si>
  <si>
    <t>Svítidlo typ 12, přisazené LED 38W, 4900lm, Ra80, 4000K, IP65</t>
  </si>
  <si>
    <t>R_3093791T</t>
  </si>
  <si>
    <t>Svítidlo typ 13, přisazené Floodlight halogenové 70W, 7300lm, 3000K, IP65</t>
  </si>
  <si>
    <t>R_3093792T</t>
  </si>
  <si>
    <t>Svítidlo typ 14, přisazené LED 37W, 4000lm, Ra80, 4000K</t>
  </si>
  <si>
    <t>650101521R00</t>
  </si>
  <si>
    <t>Svítidla LED, stropního, přisazeného</t>
  </si>
  <si>
    <t>084730052018</t>
  </si>
  <si>
    <t>Svítidlo typ N1</t>
  </si>
  <si>
    <t>084730052019</t>
  </si>
  <si>
    <t>Svítidlo typ N2</t>
  </si>
  <si>
    <t>650101921R00</t>
  </si>
  <si>
    <t>Svítidla nouzového, stropního, přisazeného</t>
  </si>
  <si>
    <t>R_3082092T9</t>
  </si>
  <si>
    <t>LED pásek nad linku 12V, 9,6W/m, 4000K, 800lm/m</t>
  </si>
  <si>
    <t>R_3084242T</t>
  </si>
  <si>
    <t>PROFIL AL VEST., PC MLÉČNÝ DIFUZOR, 35X25MM</t>
  </si>
  <si>
    <t>210201519RU4</t>
  </si>
  <si>
    <t>Montáž LED pásky umístěné ve výšce nad 1,5 m, v liště, vč. montáže lišty</t>
  </si>
  <si>
    <t>R_3082092T10</t>
  </si>
  <si>
    <t>LED zdroj 12V 75W, IP20</t>
  </si>
  <si>
    <t>650091641R00</t>
  </si>
  <si>
    <t>Montáž napájecího zdroje pro LED zařízení</t>
  </si>
  <si>
    <t>M22</t>
  </si>
  <si>
    <t>Montáž sdělovací a zabezp. techniky</t>
  </si>
  <si>
    <t>222280215R00</t>
  </si>
  <si>
    <t>Kabel UTP kat.6 v trubkách</t>
  </si>
  <si>
    <t>371201305R</t>
  </si>
  <si>
    <t>kabel UTP Elite, Cat6, venkovní PE+PVC, odolný proti UV záření</t>
  </si>
  <si>
    <t>222290007R00</t>
  </si>
  <si>
    <t>Zásuvka 2xRJ45 UTP kat.6 pod omítku</t>
  </si>
  <si>
    <t>371202012R</t>
  </si>
  <si>
    <t>zásuvka datová 1xRJ45, bílá, montáž do instalačních krabic</t>
  </si>
  <si>
    <t>Poznámka k položce:_x000D_
Vysekání lůžka ve zdivu, upevnění krabic do lůžka včetně zhotovení potřebných otvorů pro trubky, vodiče a zavíčkování. Bez svorek a zapojení vodičů. Včetně dodávky krabice.</t>
  </si>
  <si>
    <t>371205022R</t>
  </si>
  <si>
    <t>modul Cat.6 samozářezový, nestíněný; rozměr 26 x 35 x 17 mm; počet portů 1; teplota okolí -10 až 60 °C</t>
  </si>
  <si>
    <t>210010003RU3</t>
  </si>
  <si>
    <t>Montáž trubky ohebné, z PVC, uložené pod omítku, vnější průměr 25 mm, mech. pevnost 750 N/5 cm, včetně dodávky materiálu</t>
  </si>
  <si>
    <t>371201010R</t>
  </si>
  <si>
    <t>panel 19 " UTP patch ; určení panelu pro montáž do 19" datových rozvaděčů; výška 1U; kategorie cat5e; počet portů 24; způsob montáže zářezová svorkovnice</t>
  </si>
  <si>
    <t>222290971R00</t>
  </si>
  <si>
    <t>Patch panel</t>
  </si>
  <si>
    <t>222170101R00</t>
  </si>
  <si>
    <t>Vyhotovení protokolu o měření metal. míst. kabelů</t>
  </si>
  <si>
    <t>hod</t>
  </si>
  <si>
    <t>D96</t>
  </si>
  <si>
    <t>Přesuny suti a vybouraných hmot</t>
  </si>
  <si>
    <t>979011111R00</t>
  </si>
  <si>
    <t>Svislá doprava suti a vybouraných hmot za prvé podlaží nad nebo pod základním podlažím</t>
  </si>
  <si>
    <t>979083117R00</t>
  </si>
  <si>
    <t>Vodorovné přemístění suti přes 5000 m do 6000 m</t>
  </si>
  <si>
    <t>256</t>
  </si>
  <si>
    <t>Poznámka k položce:_x000D_
včetně naložení na dopravní prostředek a složení,</t>
  </si>
  <si>
    <t>979093111R00</t>
  </si>
  <si>
    <t>Uložení suti na skládku bez zhutnění</t>
  </si>
  <si>
    <t>258</t>
  </si>
  <si>
    <t>Poznámka k položce:_x000D_
s hrubým urovnáním,</t>
  </si>
  <si>
    <t>979087212R00</t>
  </si>
  <si>
    <t>Nakládání na dopravní prostředky suti</t>
  </si>
  <si>
    <t>260</t>
  </si>
  <si>
    <t>Poznámka k položce:_x000D_
pro vodorovnou dopravu</t>
  </si>
  <si>
    <t>979999971R00</t>
  </si>
  <si>
    <t>Poplatek za skládku za směsný stavební a demoliční odpad do 1600 cm2, skupina 17 09 04 z Katalogu odpadů</t>
  </si>
  <si>
    <t>262</t>
  </si>
  <si>
    <t>VN</t>
  </si>
  <si>
    <t>Vedlejší náklady</t>
  </si>
  <si>
    <t>905      R04</t>
  </si>
  <si>
    <t>Demontáž stávající elektroinstalace</t>
  </si>
  <si>
    <t>264</t>
  </si>
  <si>
    <t>266</t>
  </si>
  <si>
    <t>268</t>
  </si>
  <si>
    <t>12 - ZTI</t>
  </si>
  <si>
    <t>D1 - Ostatní konstrukce, bourání</t>
  </si>
  <si>
    <t>D2 - Demontáže</t>
  </si>
  <si>
    <t>D3 - Vnitřní kanalizace</t>
  </si>
  <si>
    <t>D4 - Vnitřní vodovod</t>
  </si>
  <si>
    <t>D5 - Strojní vybavení</t>
  </si>
  <si>
    <t>D6 - Zařizovací předměty</t>
  </si>
  <si>
    <t>D7 - Předstěnové systémy</t>
  </si>
  <si>
    <t>D8 - Vedlejší náklady</t>
  </si>
  <si>
    <t>Ostatní konstrukce, bourání</t>
  </si>
  <si>
    <t>910T01</t>
  </si>
  <si>
    <t>Hzs-nezměřitelné stavební práce a přípomoci</t>
  </si>
  <si>
    <t>Demontáže</t>
  </si>
  <si>
    <t>721140802R00</t>
  </si>
  <si>
    <t>Demontáž potrubí z litinových trub do DN 100</t>
  </si>
  <si>
    <t>Poznámka k položce:_x000D_
odpadního nebo dešťového,</t>
  </si>
  <si>
    <t>721290821R00</t>
  </si>
  <si>
    <t>Vnitrostaveništní přemístění vybouraných hmot svislý , v objektech výšky do 6m</t>
  </si>
  <si>
    <t>Poznámka k položce:_x000D_
vodorovně do 100 m</t>
  </si>
  <si>
    <t>722130801R00</t>
  </si>
  <si>
    <t>Demontáž potrubí z ocelových trubek závitových do DN 25</t>
  </si>
  <si>
    <t>722181812R00</t>
  </si>
  <si>
    <t>Demontáž plstěných pásů z trub do D 50</t>
  </si>
  <si>
    <t>722290821R00</t>
  </si>
  <si>
    <t>Vnitrostaveništní přemístění vybouraných hmot svislé, v objektech výšky do 6m</t>
  </si>
  <si>
    <t>Poznámka k položce:_x000D_
vodorovně do 100 m,</t>
  </si>
  <si>
    <t>725110814R00</t>
  </si>
  <si>
    <t>Demontáž klozetů kombinovaných</t>
  </si>
  <si>
    <t>725210821R00</t>
  </si>
  <si>
    <t>Demontáž umyvadel umyvadel bez výtokových armatur</t>
  </si>
  <si>
    <t>725210984R00</t>
  </si>
  <si>
    <t>Opravy umyvadel odmontování rohového ventilu G 1/2</t>
  </si>
  <si>
    <t>725240811R00</t>
  </si>
  <si>
    <t>Demontáž sprchových kabin a mís kabin bez výtokových armatur</t>
  </si>
  <si>
    <t>725240812R00</t>
  </si>
  <si>
    <t>Demontáž sprchových kabin a mís mís bez výtokových armatur</t>
  </si>
  <si>
    <t>725310823R00</t>
  </si>
  <si>
    <t>Demontáž dřezů jednodílných v kuchyňské sestavě</t>
  </si>
  <si>
    <t>Poznámka k položce:_x000D_
bez výtokových armatur,</t>
  </si>
  <si>
    <t>725330820R00</t>
  </si>
  <si>
    <t>Demontáž výlevek diturvitových</t>
  </si>
  <si>
    <t>Poznámka k položce:_x000D_
bez výtokových armatur a bez nádrže a splachovacího potrubí,</t>
  </si>
  <si>
    <t>725590811R00</t>
  </si>
  <si>
    <t>725820801R00</t>
  </si>
  <si>
    <t>Demontáž baterií nástěnných do G 3/4"</t>
  </si>
  <si>
    <t>725820802R00</t>
  </si>
  <si>
    <t>Demontáž baterií stojánkových do 1otvoru</t>
  </si>
  <si>
    <t>725840850R00</t>
  </si>
  <si>
    <t>Demontáž baterií sprchových diferenciálních G 3/4x1</t>
  </si>
  <si>
    <t>725840860R00</t>
  </si>
  <si>
    <t>Demontáž baterií sprchových sprchových ramen nebo nebo sprch táhlových</t>
  </si>
  <si>
    <t>3869421MONTOD</t>
  </si>
  <si>
    <t>Demontáž/ vybourání odlučovače + dopojení nového odlučovače tuků</t>
  </si>
  <si>
    <t>Vnitřní kanalizace</t>
  </si>
  <si>
    <t>899101111R00</t>
  </si>
  <si>
    <t>Osazení poklopů litinových a ocelových o hmotnost jednotlivě do 50 kg</t>
  </si>
  <si>
    <t>721170955R00</t>
  </si>
  <si>
    <t>Opravy odpadního potrubí novodurového vsazení odbočky do potrubí hrdlového, D 110 mm</t>
  </si>
  <si>
    <t>721170956R00</t>
  </si>
  <si>
    <t>Opravy odpadního potrubí novodurového vsazení odbočky do potrubí hrdlového, D 140 mm</t>
  </si>
  <si>
    <t>721176103R00</t>
  </si>
  <si>
    <t>Potrubí HT připojovací vnější průměr D 50 mm, tloušťka stěny 1,8 mm, DN 50</t>
  </si>
  <si>
    <t>Poznámka k položce:_x000D_
včetně tvarovek, objímek. Bez zednických výpomocí.</t>
  </si>
  <si>
    <t>721176104R00</t>
  </si>
  <si>
    <t>Potrubí HT připojovací vnější průměr D 75 mm, tloušťka stěny 1,9 mm, DN 70</t>
  </si>
  <si>
    <t>721176105R00</t>
  </si>
  <si>
    <t>Potrubí HT připojovací vnější průměr D 110 mm, tloušťka stěny 2,7 mm, DN 100</t>
  </si>
  <si>
    <t>721176114R00</t>
  </si>
  <si>
    <t>Potrubí HT odpadní svislé vnější průměr D 75 mm, tloušťka stěny 1,9 mm, DN 70</t>
  </si>
  <si>
    <t>721176115R00</t>
  </si>
  <si>
    <t>Potrubí HT odpadní svislé vnější průměr D 110 mm, tloušťka stěny 2,7 mm, DN 100</t>
  </si>
  <si>
    <t>721176135R00</t>
  </si>
  <si>
    <t>Potrubí svodné (ležaté) zavěšené vnější průměr D 110 mm, tloušťka stěny 2,7 mm, DN 100</t>
  </si>
  <si>
    <t>721176222R00</t>
  </si>
  <si>
    <t>Potrubí KG svodné (ležaté) v zemi vnější průměr D 110 mm, tloušťka stěny 3,2 mm, DN 100</t>
  </si>
  <si>
    <t>721176223R00</t>
  </si>
  <si>
    <t>Potrubí KG svodné (ležaté) v zemi vnější průměr D 125 mm, tloušťka stěny 3,2 mm, DN 125</t>
  </si>
  <si>
    <t>721177437R00</t>
  </si>
  <si>
    <t>Čistící kus pro odhlučněné potrubí s úzkým hrdlem vnější vrstva z PP, střední vrstva z PP-MV,, vnitřní vrstva z PP, hlasitost 20 dB, vnější průměr D 110 mm, DN 100, včetně dodávky materiálu</t>
  </si>
  <si>
    <t>721177215R00</t>
  </si>
  <si>
    <t>Potrubí třívrstvé velmi silně odhlučněné - odpadní svislé vnější vrstva z PP, střední vrstva z PP zesílená minerálními látkami, vnitřní vrstva z PP, hlasitost 15 dB, vnější průměr D 110 mm, tloušťka stěny 4,8 mm, DN 100</t>
  </si>
  <si>
    <t>Poznámka k položce:_x000D_
včetně tvarovek. Bez zednických výpomocí._x000D_
stěny 4,8 mm, DN 100</t>
  </si>
  <si>
    <t>721177235R00</t>
  </si>
  <si>
    <t>Potrubí třívrstvé velmi silně odhlučněné - zavěšené vnější vrstva z PP, střední vrstva z PP zesílená minerálními látkami, vnitřní vrstva z PP, hlasitost 15 dB, vnější průměr D 110 mm, tloušťka stěny 4,8 mm, DN 100</t>
  </si>
  <si>
    <t>Poznámka k položce:_x000D_
včetně tvarovek. Bez zednických výpomocí._x000D_
4,8 mm, DN 100</t>
  </si>
  <si>
    <t>721179413R00</t>
  </si>
  <si>
    <t>Potrubí tlakové s úzkým hrdlem odhlučněné - připojovací vnější vrstva z PP, střední vrstva z PP-MV,, vnitřní vrstva z PP, hlasitost 20 dB, vnější průměr D 50 mm, tloušťka stěny 2,0 mm, DN 50, max.</t>
  </si>
  <si>
    <t>Poznámka k položce:_x000D_
tlakové zatížení 2,5 baru</t>
  </si>
  <si>
    <t>721194103R00</t>
  </si>
  <si>
    <t>Zřízení přípojek na potrubí D 32 mm, materiál ve specifikaci</t>
  </si>
  <si>
    <t>Poznámka k položce:_x000D_
vyvedení a upevnění odpadních výpustek,</t>
  </si>
  <si>
    <t>721194104R00</t>
  </si>
  <si>
    <t>Zřízení přípojek na potrubí D 40 mm, materiál ve specifikaci</t>
  </si>
  <si>
    <t>721194105R00</t>
  </si>
  <si>
    <t>Zřízení přípojek na potrubí D 50 mm, materiál ve specifikaci</t>
  </si>
  <si>
    <t>721194107R00</t>
  </si>
  <si>
    <t>Zřízení přípojek na potrubí D 75 mm, materiál ve specifikaci</t>
  </si>
  <si>
    <t>721194109R00</t>
  </si>
  <si>
    <t>Zřízení přípojek na potrubí D 110 mm, materiál ve specifikaci</t>
  </si>
  <si>
    <t>721290111R00</t>
  </si>
  <si>
    <t>Zkouška těsnosti kanalizace v objektech vodou, DN 125</t>
  </si>
  <si>
    <t>7+20+5+30+44+20+15+15+37+50+85+6</t>
  </si>
  <si>
    <t>722172713R00</t>
  </si>
  <si>
    <t>Potrubí z plastických hmot polypropylenové potrubí PP-R, D 32 mm, s 4,4 mm, PN 16, polyfúzně svařované, bez zednických výpomocí</t>
  </si>
  <si>
    <t>Poznámka k položce:_x000D_
včetně tvarovek, bez zednických výpomocí</t>
  </si>
  <si>
    <t>725859102R00</t>
  </si>
  <si>
    <t>Montáž ventilu odpadního přes D 32 mm do D 50 mm</t>
  </si>
  <si>
    <t>721001R</t>
  </si>
  <si>
    <t>Odlučovač tuku 20 m3, dodávka + montáž</t>
  </si>
  <si>
    <t>721002R</t>
  </si>
  <si>
    <t>Nádstavec pro odlučovač</t>
  </si>
  <si>
    <t>721003R</t>
  </si>
  <si>
    <t>Doprava odlučovače</t>
  </si>
  <si>
    <t>725980DVIR1</t>
  </si>
  <si>
    <t>Dvířka z plastu, 300 x 300 mm</t>
  </si>
  <si>
    <t>725980DVIR2</t>
  </si>
  <si>
    <t>Dvířka z plastu, 400 x 400 mm</t>
  </si>
  <si>
    <t>28615442.AR</t>
  </si>
  <si>
    <t>Kus čisticí plastový pro vnitřní kanalizaci typ: přímý; spoj: hrdlový; potrubí: jednovrstvé; materiál: PP; povrch: hladký; DN/OD = 75</t>
  </si>
  <si>
    <t>28615443.AR</t>
  </si>
  <si>
    <t>Kus čisticí plastový pro vnitřní kanalizaci typ: přímý; spoj: hrdlový; potrubí: jednovrstvé; materiál: PP; povrch: hladký; DN/OD = 110</t>
  </si>
  <si>
    <t>28654741R</t>
  </si>
  <si>
    <t>sifon kondenzační; PP; DN40 x 5/4" příp. d 12-18mm; odpad vodorovný; vodní zápach. uzávěrka, čisticí vložka, mechanický zápach. uzávěr</t>
  </si>
  <si>
    <t>28697461R</t>
  </si>
  <si>
    <t>poklop inspekční šachty světlost 600 x 600 mm; výška rámu 80 mm; nosnost 40,0 t; PES pryskyřice+skleněná vlákna</t>
  </si>
  <si>
    <t>55162347138T</t>
  </si>
  <si>
    <t>HL138 podomítkový sifon pro odvod kondenzátu klimatizací, DN 32</t>
  </si>
  <si>
    <t>998721101R00</t>
  </si>
  <si>
    <t>Přesun hmot pro vnitřní kanalizaci v objektech výšky do 6 m</t>
  </si>
  <si>
    <t>Poznámka k položce:_x000D_
50 m vodorovně, měřeno od těžiště půdorysné plochy skládky do těžiště půdorysné plochy objektu</t>
  </si>
  <si>
    <t>Vnitřní vodovod</t>
  </si>
  <si>
    <t>722172731R00</t>
  </si>
  <si>
    <t>Potrubí z plastických hmot polypropylenové potrubí PP-R, D 20 mm, s 3,4 mm, PN 20, polyfúzně svařované, bez zednických výpomocí</t>
  </si>
  <si>
    <t>722172732R00</t>
  </si>
  <si>
    <t>Potrubí z plastických hmot polypropylenové potrubí PP-R, D 25 mm, s 4,2 mm, PN 20, polyfúzně svařované, bez zednických výpomocí</t>
  </si>
  <si>
    <t>722172733R00</t>
  </si>
  <si>
    <t>Potrubí z plastických hmot polypropylenové potrubí PP-R, D 32 mm, s 5,4 mm, PN 20, polyfúzně svařované, bez zednických výpomocí</t>
  </si>
  <si>
    <t>722172734R00</t>
  </si>
  <si>
    <t>Potrubí z plastických hmot polypropylenové potrubí PP-R, D 40 mm, s 6,7 mm, PN 20, polyfúzně svařované, bez zednických výpomocí</t>
  </si>
  <si>
    <t>722181213RT7</t>
  </si>
  <si>
    <t>Izolace vodovodního potrubí návleková z trubic z pěnového polyetylenu, tloušťka stěny 13 mm, d 22 mm</t>
  </si>
  <si>
    <t>722181213RT9</t>
  </si>
  <si>
    <t>Izolace vodovodního potrubí návleková z trubic z pěnového polyetylenu, tloušťka stěny 13 mm, d 28 mm</t>
  </si>
  <si>
    <t>722181213RU2</t>
  </si>
  <si>
    <t>Izolace vodovodního potrubí návleková z trubic z pěnového polyetylenu, tloušťka stěny 13 mm, d 35 mm</t>
  </si>
  <si>
    <t>722181213RW2</t>
  </si>
  <si>
    <t>Izolace vodovodního potrubí návleková z trubic z pěnového polyetylenu, tloušťka stěny 13 mm, d 45 mm</t>
  </si>
  <si>
    <t>722182004RT2</t>
  </si>
  <si>
    <t>Montáž tepelné izolace potrubí samolepicí spoj a příčné stažení páskou, přes DN 25 do DN 40</t>
  </si>
  <si>
    <t>35+58+32</t>
  </si>
  <si>
    <t>722190401R00</t>
  </si>
  <si>
    <t>Vyvedení a upevnění výpustek DN 15</t>
  </si>
  <si>
    <t>722191136S</t>
  </si>
  <si>
    <t>Naviják se sanitární hadicí na vodu k montáži na stěnu - 20m</t>
  </si>
  <si>
    <t>722224111R00</t>
  </si>
  <si>
    <t>Kohout kulový, vypouštěcí a napouštěcí, vnější závit, mosazný, DN 15, PN 10, včetně dodávky materiálu</t>
  </si>
  <si>
    <t>722237122R00</t>
  </si>
  <si>
    <t>Kohout kulový, mosazný, vnitřní-vnitřní závit, DN 20, PN 42, včetně dodávky materiálu</t>
  </si>
  <si>
    <t>722237123R00</t>
  </si>
  <si>
    <t>Kohout kulový, mosazný, vnitřní-vnitřní závit, DN 25, PN 35, včetně dodávky materiálu</t>
  </si>
  <si>
    <t>722237124R00</t>
  </si>
  <si>
    <t>Kohout kulový, mosazný, vnitřní-vnitřní závit, DN 32, PN 35, včetně dodávky materiálu</t>
  </si>
  <si>
    <t>722280106R00</t>
  </si>
  <si>
    <t>Tlakové zkoušky vodovodního potrubí do DN 32</t>
  </si>
  <si>
    <t>96+168+52</t>
  </si>
  <si>
    <t>722280107R00</t>
  </si>
  <si>
    <t>Tlakové zkoušky vodovodního potrubí přes DN 32 do DN 40</t>
  </si>
  <si>
    <t>722290234R00</t>
  </si>
  <si>
    <t>Proplach a dezinfekce vodovodního potrubí do DN 80</t>
  </si>
  <si>
    <t>316+33</t>
  </si>
  <si>
    <t>722001R</t>
  </si>
  <si>
    <t>Napojení vodovodu na stávající stav</t>
  </si>
  <si>
    <t>631433001R</t>
  </si>
  <si>
    <t>pouzdro potrubní minerální vlákno; povrchová úprava Al fólie; vnitřní průměr 22,0 mm; tl. izolace 20,0 mm; provozní teplota do 200 °C; tepelná vodivost (10°C) 0,0330 W/mK; tepelná vodivost (40°C) 0,037 W/mK; tepelná vodivost (50°C) 0,039 W/mK</t>
  </si>
  <si>
    <t>Poznámka k položce:_x000D_
037 W/mK; tepelná vodivost (50°C) 0,039 W/mK</t>
  </si>
  <si>
    <t>631433102R</t>
  </si>
  <si>
    <t>pouzdro potrubní minerální vlákno; povrchová úprava Al fólie; vnitřní průměr 28,0 mm; tl. izolace 25,0 mm; provozní teplota do 200 °C; tepelná vodivost (10°C) 0,0330 W/mK; tepelná vodivost (40°C) 0,037 W/mK; tepelná vodivost (50°C) 0,039 W/mK</t>
  </si>
  <si>
    <t>631433203R</t>
  </si>
  <si>
    <t>pouzdro potrubní minerální vlákno; povrchová úprava Al fólie; vnitřní průměr 35,0 mm; tl. izolace 30,0 mm; provozní teplota do 200 °C; tepelná vodivost (10°C) 0,0330 W/mK; tepelná vodivost (40°C) 0,037 W/mK; tepelná vodivost (50°C) 0,039 W/mK</t>
  </si>
  <si>
    <t>998722101R00</t>
  </si>
  <si>
    <t>Přesun hmot pro vnitřní vodovod v objektech výšky do 6 m</t>
  </si>
  <si>
    <t>Poznámka k položce:_x000D_
vodorovně do 50 m</t>
  </si>
  <si>
    <t>Strojní vybavení</t>
  </si>
  <si>
    <t>732429111R00</t>
  </si>
  <si>
    <t>Čerpadla teplovodní Montáž čerpadel teplovodních oběhových spirálních DN 25</t>
  </si>
  <si>
    <t>42610986.AR</t>
  </si>
  <si>
    <t>čerpadlo oběhové horizontální, mokroběžné; závitové připojení, volitelné stupně otáček; použití v, energetice, pro domovní soustavy rozvodu teplé vody, v průmyslu; druh čerpané kapaliny užitková,</t>
  </si>
  <si>
    <t>Poznámka k položce:_x000D_
topná voda; průtok Q do 1,33 l/s; sací DN 25 mm; výtlač. DN 25 mm; H max 6 m; teplota čerpané kapaliny -10 až 110 °C; stav.délka l = 180 mm; napájecí napětí 230 V; mazání ložisek čerpanou kapalinou</t>
  </si>
  <si>
    <t>998724101R00</t>
  </si>
  <si>
    <t>Přesun hmot pro strojní vybavení v objektech výšky do 6 m</t>
  </si>
  <si>
    <t>Zařizovací předměty</t>
  </si>
  <si>
    <t>725119306R00</t>
  </si>
  <si>
    <t>Klozetové mísy montáž závěsné</t>
  </si>
  <si>
    <t>725219401R00</t>
  </si>
  <si>
    <t>Umyvadlo montáž na šrouby do zdiva</t>
  </si>
  <si>
    <t>725249102R00</t>
  </si>
  <si>
    <t>Montáž sprchové mísy a vaničky sprchových mís a vaniček</t>
  </si>
  <si>
    <t>725249103R00</t>
  </si>
  <si>
    <t>Montáž sprchového koutu</t>
  </si>
  <si>
    <t>725299101R00</t>
  </si>
  <si>
    <t>Montáž koupelnových doplňků mýdelníků, držáků apod.</t>
  </si>
  <si>
    <t>725339101R00</t>
  </si>
  <si>
    <t>Montáž výlevky diturvitové, bez nádrže a armatur</t>
  </si>
  <si>
    <t>725814103R00</t>
  </si>
  <si>
    <t>Ventil rohový, mosazný, bez matky, DN 15 x DN 10, včetně dodávky materiálu</t>
  </si>
  <si>
    <t>725814122R00</t>
  </si>
  <si>
    <t>Ventil pračkový, mosazný, se zpětnou klapkou, DN 15 x DN 20, včetně dodávky materiálu</t>
  </si>
  <si>
    <t>725829202R00</t>
  </si>
  <si>
    <t>Montáž baterií umyvadlových a dřezových umyvadlové a dřezové nástěnné</t>
  </si>
  <si>
    <t>725829301R00</t>
  </si>
  <si>
    <t>Montáž baterií umyvadlových a dřezových umyvadlové a dřezové stojánkové</t>
  </si>
  <si>
    <t>725849200R00</t>
  </si>
  <si>
    <t>Montáž baterie sprchové nastavitelná výška</t>
  </si>
  <si>
    <t>725849302R00</t>
  </si>
  <si>
    <t>Montáž baterie sprchové držáku sprchy</t>
  </si>
  <si>
    <t>725319101R00</t>
  </si>
  <si>
    <t>Montáž dřezu jednoduchého</t>
  </si>
  <si>
    <t>55144203R</t>
  </si>
  <si>
    <t>Baterie mechanická směšovací použití: umyvadlo, dřez; typ: nástěnný; materiál: mosaz; rozteč = 150 mm; povrchová úprava: chrom</t>
  </si>
  <si>
    <t>551450004R</t>
  </si>
  <si>
    <t>Baterie mechanická směšovací použití: umyvadlo; typ: stojánkový; materiál: mosaz; povrchová úprava: chrom</t>
  </si>
  <si>
    <t>55145015R</t>
  </si>
  <si>
    <t>Baterie mechanická směšovací použití: dřez; typ: stojánkový; materiál: mosaz; povrchová úprava: chrom</t>
  </si>
  <si>
    <t>551450090R</t>
  </si>
  <si>
    <t>Baterie mechanická směšovací použití: sprcha; typ: nástěnný; materiál: mosaz; rozteč 130 až 170 mm; povrchová úprava: chrom</t>
  </si>
  <si>
    <t>55145352R</t>
  </si>
  <si>
    <t>kombinace sprchová držák pevný; ruční sprcha d 68 mm; hadice 150 cm; povrch chrom</t>
  </si>
  <si>
    <t>55149001R</t>
  </si>
  <si>
    <t>zásobník na toaletní papír; nerez</t>
  </si>
  <si>
    <t>55149010R</t>
  </si>
  <si>
    <t>zásobník na papírové ručníky; nerez</t>
  </si>
  <si>
    <t>55149023R</t>
  </si>
  <si>
    <t>dávkovač tekutého mýdla nerez; obsah 0,50 l</t>
  </si>
  <si>
    <t>Pol201</t>
  </si>
  <si>
    <t>koš odpadkový nerez; obsah 26,5 l; nástěnný</t>
  </si>
  <si>
    <t>55149050R</t>
  </si>
  <si>
    <t>WC kartáč nerez; držák univerzální</t>
  </si>
  <si>
    <t>551674068R</t>
  </si>
  <si>
    <t>Sedátko záchodové s poklopem; materiál: plast; tvar: oválný; barva: bílá</t>
  </si>
  <si>
    <t>55484471SPR</t>
  </si>
  <si>
    <t>Dveře sprchové třídilné 110 cm</t>
  </si>
  <si>
    <t>64214361R</t>
  </si>
  <si>
    <t>Umyvadlo typ: jednoduchý; materiál: keramika; šířka = 600,0 mm; hl. = 490 mm; tvar: oválný; otvor pro baterii uprostřed; barva: bílá</t>
  </si>
  <si>
    <t>64240062R</t>
  </si>
  <si>
    <t>Mísa záchodová se samostatným přívodem vody; materiál: keramika; zabudování: nástěnné; tvar: oválný; splachování: hluboké; odpad: vodorovný; barva: bílá</t>
  </si>
  <si>
    <t>64271102R</t>
  </si>
  <si>
    <t>výlevka závěsná; keramika; bílá; h = 450 mm; š = 425 mm; hl. 500 mm; mřížka plastová; průměr odpadu 102 mm</t>
  </si>
  <si>
    <t>6429382001</t>
  </si>
  <si>
    <t>Vanička sprch. keram. 1/4 kruh 1000x1100 mm, bílá, v. 60 mm, odpad d 90 mm</t>
  </si>
  <si>
    <t>642938200R</t>
  </si>
  <si>
    <t>Vanička sprchová tvar: čtvrtkruhový; materiál: keramika; šířka = 900,0 mm; hl. = 900 mm; povrchová úprava: protiskluz; barva: bílá</t>
  </si>
  <si>
    <t>55231346R</t>
  </si>
  <si>
    <t>Dřez kuchyňský typ: jednoduchý; materiál: nerez; tvar: hranatý; šířka = 800,0 mm; hl. = 600 mm; zabudování: usazené; bez otvoru pro baterii; s odkapávací plochou</t>
  </si>
  <si>
    <t>998725101R00</t>
  </si>
  <si>
    <t>Přesun hmot pro zařizovací předměty v objektech výšky do 6 m</t>
  </si>
  <si>
    <t>Předstěnové systémy</t>
  </si>
  <si>
    <t>Pol202</t>
  </si>
  <si>
    <t>Klozet zavěšené, s nádržkou, pro instalaci s mokrými procesy do masivních zděných konstrukcí nebo pro předstěnovou instalaci s předezděním, bez soupravy na tlumení hluku, bez ovladacího tlačitka, ovládání zepředu, stavební výška 108 cm, včetně dodávky materiálu</t>
  </si>
  <si>
    <t>Poznámka k položce:_x000D_
ovládání zepředu, stavební výška 108 cm, včetně dodávky materiálu</t>
  </si>
  <si>
    <t>726212367R00</t>
  </si>
  <si>
    <t>Výlevka pro nástěnnou armaturu, pro instalaci suchým procesem do lehkých sádrokartonových příček nebo k instalaci před masivní stěnu, bez nástěnky pro připojení armatur, stavební výška 112 cm, včetně dodávky materiálu</t>
  </si>
  <si>
    <t>Poznámka k položce:_x000D_
včetně dodávky materiálu</t>
  </si>
  <si>
    <t>551070101R</t>
  </si>
  <si>
    <t>tlačítko ovládací plastové; ovládací síla do 20,0 N; dvoučinné mechanické splachování 3 l/6 l; 247x165x17,5 mm; barva bílá</t>
  </si>
  <si>
    <t>998726121R00</t>
  </si>
  <si>
    <t>Přesun hmot pro předstěnové systémy v objektech výšky do 6 m</t>
  </si>
  <si>
    <t>005121 R</t>
  </si>
  <si>
    <t>005124010R</t>
  </si>
  <si>
    <t>Koordinační činnost</t>
  </si>
  <si>
    <t>Struktura údajů, formát souboru a metodika pro zpracování</t>
  </si>
  <si>
    <t>Struktura</t>
  </si>
  <si>
    <t>Soubor je složen ze záložky Rekapitulace rekonstrukce a záložek s názvem soupisu prací pro jednotlivé objekty ve formátu XLS. Každá ze záložek přitom obsahuje</t>
  </si>
  <si>
    <t>ještě samostatné sestavy vymezené orámovaním a nadpisem sestavy.</t>
  </si>
  <si>
    <r>
      <rPr>
        <i/>
        <sz val="8"/>
        <rFont val="Arial CE"/>
        <charset val="238"/>
      </rPr>
      <t xml:space="preserve">Rekapitulace rekonstrukce </t>
    </r>
    <r>
      <rPr>
        <sz val="8"/>
        <rFont val="Arial CE"/>
        <charset val="238"/>
      </rPr>
      <t>obsahuje sestavu Rekapitulace rekonstrukce a Rekapitulace objektů rekonstrukce a soupisů prací.</t>
    </r>
  </si>
  <si>
    <r>
      <t xml:space="preserve">V sestavě </t>
    </r>
    <r>
      <rPr>
        <b/>
        <sz val="8"/>
        <rFont val="Arial CE"/>
        <charset val="238"/>
      </rPr>
      <t>Rekapitulace rekonstrukce</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</si>
  <si>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</si>
  <si>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</si>
  <si>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rekonstrukce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</si>
  <si>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</si>
  <si>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</si>
  <si>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</si>
  <si>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</si>
  <si>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</si>
  <si>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</si>
  <si>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</si>
  <si>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</si>
  <si>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</si>
  <si>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</si>
  <si>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</si>
  <si>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</si>
  <si>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rekonstrukce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</si>
  <si>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rekonstrukce,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</si>
  <si>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</si>
  <si>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</si>
  <si>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</si>
  <si>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</si>
  <si>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</si>
  <si>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</si>
  <si>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</si>
  <si>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</si>
  <si>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</si>
  <si>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</si>
  <si>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</si>
  <si>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</si>
  <si>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</si>
  <si>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</si>
  <si>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</si>
  <si>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</si>
  <si>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</si>
  <si>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</si>
  <si>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</si>
  <si>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</si>
  <si>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</si>
  <si>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</si>
  <si>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</si>
  <si>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</si>
  <si>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</si>
  <si>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</si>
  <si>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</si>
  <si>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</si>
  <si>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rekonstrukce - zde uchazeč vyplní svůj název (název subjektu) </t>
  </si>
  <si>
    <t>Pole IČ a DIČ v sestavě Rekapitulace rekonstrukce - zde uchazeč vyplní svoje IČ a DIČ</t>
  </si>
  <si>
    <t>Datum v sestavě Rekapitulace rekonstrukce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</si>
  <si>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</si>
  <si>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</si>
  <si>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</si>
  <si>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</si>
  <si>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</si>
  <si>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</si>
  <si>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</si>
  <si>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</si>
  <si>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</si>
  <si>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rekonstrukce</t>
  </si>
  <si>
    <t>Název</t>
  </si>
  <si>
    <t>Povinný</t>
  </si>
  <si>
    <t>Max. počet</t>
  </si>
  <si>
    <t>atributu</t>
  </si>
  <si>
    <t>(A/N)</t>
  </si>
  <si>
    <t>znaků</t>
  </si>
  <si>
    <t>A</t>
  </si>
  <si>
    <t>Kód rekonstrukce</t>
  </si>
  <si>
    <t>String</t>
  </si>
  <si>
    <t>Rekonstrukce</t>
  </si>
  <si>
    <t>Název rekonstrukce</t>
  </si>
  <si>
    <t>Místo</t>
  </si>
  <si>
    <t>N</t>
  </si>
  <si>
    <t>Místo rekonstrukce</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</si>
  <si>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</si>
  <si>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</si>
  <si>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</si>
  <si>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</si>
  <si>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</si>
  <si>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</si>
  <si>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</si>
  <si>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</si>
  <si>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</si>
  <si>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</si>
  <si>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</si>
  <si>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</si>
  <si>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</si>
  <si>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</si>
  <si>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</si>
  <si>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</si>
  <si>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</si>
  <si>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</si>
  <si>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</si>
  <si>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</si>
  <si>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</si>
  <si>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</si>
  <si>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</si>
  <si>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</si>
  <si>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</si>
  <si>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</si>
  <si>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</si>
  <si>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</si>
  <si>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</si>
  <si>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rekonstrukci. Sčítává se ze všech listů.</t>
  </si>
  <si>
    <t>Celková cena s DPH za celou rekonstrukci</t>
  </si>
  <si>
    <t>Rekapitulace objektů rekonstrukce a soupisů prací</t>
  </si>
  <si>
    <t>Přebírá se z Rekapitulace rekonstrukce</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</si>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</sst>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53">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charset val="238"/>
    </font>
    <font>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1" fillId="0" borderId="0" applyNumberFormat="0" applyFill="0" applyBorder="0" applyAlignment="0" applyProtection="0"/>
  </cellStyleXfs>
  <cellXfs count="407">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0" fillId="0" borderId="2" xfId="0" applyBorder="1"/>
    <xf numFmtId="0" fontId="0" fillId="0" borderId="3" xfId="0" applyBorder="1"/>
    <xf numFmtId="0" fontId="14" fillId="0" borderId="0" xfId="0" applyFont="1" applyAlignment="1">
      <alignment horizontal="left" vertical="center"/>
    </xf>
    <xf numFmtId="0" fontId="30"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1"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2" fillId="0" borderId="13" xfId="0" applyNumberFormat="1" applyFont="1" applyBorder="1" applyAlignment="1" applyProtection="1"/>
    <xf numFmtId="166" fontId="32" fillId="0" borderId="14" xfId="0" applyNumberFormat="1" applyFont="1" applyBorder="1" applyAlignment="1" applyProtection="1"/>
    <xf numFmtId="4" fontId="33"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4" fillId="0" borderId="0" xfId="0" applyFont="1" applyAlignment="1" applyProtection="1">
      <alignment horizontal="left" vertical="center"/>
    </xf>
    <xf numFmtId="0" fontId="35"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6"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37" fillId="0" borderId="0" xfId="0" applyFont="1" applyAlignment="1" applyProtection="1">
      <alignment vertical="center" wrapText="1"/>
    </xf>
    <xf numFmtId="0" fontId="9" fillId="0" borderId="20" xfId="0" applyFont="1" applyBorder="1" applyAlignment="1" applyProtection="1">
      <alignment vertical="center"/>
    </xf>
    <xf numFmtId="0" fontId="9" fillId="0" borderId="21" xfId="0" applyFont="1" applyBorder="1" applyAlignment="1" applyProtection="1">
      <alignment vertical="center"/>
    </xf>
    <xf numFmtId="0" fontId="9" fillId="0" borderId="22" xfId="0" applyFont="1" applyBorder="1" applyAlignment="1" applyProtection="1">
      <alignment vertical="center"/>
    </xf>
    <xf numFmtId="0" fontId="38" fillId="0" borderId="23" xfId="0" applyFont="1" applyBorder="1" applyAlignment="1" applyProtection="1">
      <alignment horizontal="center" vertical="center"/>
    </xf>
    <xf numFmtId="49" fontId="38" fillId="0" borderId="23" xfId="0" applyNumberFormat="1" applyFont="1" applyBorder="1" applyAlignment="1" applyProtection="1">
      <alignment horizontal="left" vertical="center" wrapText="1"/>
    </xf>
    <xf numFmtId="0" fontId="38" fillId="0" borderId="23" xfId="0" applyFont="1" applyBorder="1" applyAlignment="1" applyProtection="1">
      <alignment horizontal="left" vertical="center" wrapText="1"/>
    </xf>
    <xf numFmtId="0" fontId="38" fillId="0" borderId="23" xfId="0" applyFont="1" applyBorder="1" applyAlignment="1" applyProtection="1">
      <alignment horizontal="center" vertical="center" wrapText="1"/>
    </xf>
    <xf numFmtId="167" fontId="38" fillId="0" borderId="23" xfId="0" applyNumberFormat="1" applyFont="1" applyBorder="1" applyAlignment="1" applyProtection="1">
      <alignment vertical="center"/>
    </xf>
    <xf numFmtId="4" fontId="38" fillId="2" borderId="23" xfId="0" applyNumberFormat="1" applyFont="1" applyFill="1" applyBorder="1" applyAlignment="1" applyProtection="1">
      <alignment vertical="center"/>
      <protection locked="0"/>
    </xf>
    <xf numFmtId="4" fontId="38" fillId="0" borderId="23" xfId="0" applyNumberFormat="1" applyFont="1" applyBorder="1" applyAlignment="1" applyProtection="1">
      <alignment vertical="center"/>
    </xf>
    <xf numFmtId="0" fontId="39" fillId="0" borderId="4" xfId="0" applyFont="1" applyBorder="1" applyAlignment="1">
      <alignment vertical="center"/>
    </xf>
    <xf numFmtId="0" fontId="38" fillId="2" borderId="15"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167" fontId="22" fillId="2" borderId="23" xfId="0" applyNumberFormat="1" applyFont="1" applyFill="1" applyBorder="1" applyAlignment="1" applyProtection="1">
      <alignment vertical="center"/>
      <protection locked="0"/>
    </xf>
    <xf numFmtId="0" fontId="23" fillId="2" borderId="20" xfId="0" applyFont="1" applyFill="1" applyBorder="1" applyAlignment="1" applyProtection="1">
      <alignment horizontal="left" vertical="center"/>
      <protection locked="0"/>
    </xf>
    <xf numFmtId="0" fontId="23"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3" fillId="0" borderId="21" xfId="0" applyNumberFormat="1" applyFont="1" applyBorder="1" applyAlignment="1" applyProtection="1">
      <alignment vertical="center"/>
    </xf>
    <xf numFmtId="166" fontId="23" fillId="0" borderId="22" xfId="0" applyNumberFormat="1" applyFont="1" applyBorder="1" applyAlignment="1" applyProtection="1">
      <alignmen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40" fillId="0" borderId="24" xfId="0" applyFont="1" applyBorder="1" applyAlignment="1">
      <alignment vertical="center" wrapText="1"/>
    </xf>
    <xf numFmtId="0" fontId="40" fillId="0" borderId="25" xfId="0" applyFont="1" applyBorder="1" applyAlignment="1">
      <alignment vertical="center" wrapText="1"/>
    </xf>
    <xf numFmtId="0" fontId="40" fillId="0" borderId="26" xfId="0" applyFont="1" applyBorder="1" applyAlignment="1">
      <alignment vertical="center" wrapText="1"/>
    </xf>
    <xf numFmtId="0" fontId="40" fillId="0" borderId="27" xfId="0" applyFont="1" applyBorder="1" applyAlignment="1">
      <alignment horizontal="center" vertical="center" wrapText="1"/>
    </xf>
    <xf numFmtId="0" fontId="40" fillId="0" borderId="28" xfId="0" applyFont="1" applyBorder="1" applyAlignment="1">
      <alignment horizontal="center" vertical="center" wrapText="1"/>
    </xf>
    <xf numFmtId="0" fontId="40" fillId="0" borderId="27" xfId="0" applyFont="1" applyBorder="1" applyAlignment="1">
      <alignment vertical="center" wrapText="1"/>
    </xf>
    <xf numFmtId="0" fontId="40" fillId="0" borderId="28" xfId="0" applyFont="1" applyBorder="1" applyAlignment="1">
      <alignment vertical="center" wrapText="1"/>
    </xf>
    <xf numFmtId="0" fontId="42" fillId="0" borderId="1" xfId="0" applyFont="1" applyBorder="1" applyAlignment="1">
      <alignment horizontal="left" vertical="center" wrapText="1"/>
    </xf>
    <xf numFmtId="0" fontId="43" fillId="0" borderId="1" xfId="0" applyFont="1" applyBorder="1" applyAlignment="1">
      <alignment horizontal="left" vertical="center" wrapText="1"/>
    </xf>
    <xf numFmtId="0" fontId="44" fillId="0" borderId="27" xfId="0" applyFont="1" applyBorder="1" applyAlignment="1">
      <alignment vertical="center" wrapText="1"/>
    </xf>
    <xf numFmtId="0" fontId="43" fillId="0" borderId="1" xfId="0" applyFont="1" applyBorder="1" applyAlignment="1">
      <alignment vertical="center" wrapText="1"/>
    </xf>
    <xf numFmtId="0" fontId="43" fillId="0" borderId="1" xfId="0" applyFont="1" applyBorder="1" applyAlignment="1">
      <alignment horizontal="left" vertical="center"/>
    </xf>
    <xf numFmtId="0" fontId="43" fillId="0" borderId="1" xfId="0" applyFont="1" applyBorder="1" applyAlignment="1">
      <alignment vertical="center"/>
    </xf>
    <xf numFmtId="49" fontId="43" fillId="0" borderId="1" xfId="0" applyNumberFormat="1" applyFont="1" applyBorder="1" applyAlignment="1">
      <alignment vertical="center" wrapText="1"/>
    </xf>
    <xf numFmtId="0" fontId="40" fillId="0" borderId="30" xfId="0" applyFont="1" applyBorder="1" applyAlignment="1">
      <alignment vertical="center" wrapText="1"/>
    </xf>
    <xf numFmtId="0" fontId="45" fillId="0" borderId="29" xfId="0" applyFont="1" applyBorder="1" applyAlignment="1">
      <alignment vertical="center" wrapText="1"/>
    </xf>
    <xf numFmtId="0" fontId="40" fillId="0" borderId="31" xfId="0" applyFont="1" applyBorder="1" applyAlignment="1">
      <alignment vertical="center" wrapText="1"/>
    </xf>
    <xf numFmtId="0" fontId="40" fillId="0" borderId="1" xfId="0" applyFont="1" applyBorder="1" applyAlignment="1">
      <alignment vertical="top"/>
    </xf>
    <xf numFmtId="0" fontId="40" fillId="0" borderId="0" xfId="0" applyFont="1" applyAlignment="1">
      <alignment vertical="top"/>
    </xf>
    <xf numFmtId="0" fontId="40" fillId="0" borderId="24" xfId="0" applyFont="1" applyBorder="1" applyAlignment="1">
      <alignment horizontal="left" vertical="center"/>
    </xf>
    <xf numFmtId="0" fontId="40" fillId="0" borderId="25" xfId="0" applyFont="1" applyBorder="1" applyAlignment="1">
      <alignment horizontal="left" vertical="center"/>
    </xf>
    <xf numFmtId="0" fontId="40" fillId="0" borderId="26" xfId="0" applyFont="1" applyBorder="1" applyAlignment="1">
      <alignment horizontal="left" vertical="center"/>
    </xf>
    <xf numFmtId="0" fontId="40" fillId="0" borderId="27" xfId="0" applyFont="1" applyBorder="1" applyAlignment="1">
      <alignment horizontal="left" vertical="center"/>
    </xf>
    <xf numFmtId="0" fontId="40" fillId="0" borderId="28" xfId="0" applyFont="1" applyBorder="1" applyAlignment="1">
      <alignment horizontal="left" vertical="center"/>
    </xf>
    <xf numFmtId="0" fontId="42" fillId="0" borderId="1" xfId="0" applyFont="1" applyBorder="1" applyAlignment="1">
      <alignment horizontal="left" vertical="center"/>
    </xf>
    <xf numFmtId="0" fontId="46" fillId="0" borderId="0" xfId="0" applyFont="1" applyAlignment="1">
      <alignment horizontal="left" vertical="center"/>
    </xf>
    <xf numFmtId="0" fontId="42" fillId="0" borderId="29" xfId="0" applyFont="1" applyBorder="1" applyAlignment="1">
      <alignment horizontal="left" vertical="center"/>
    </xf>
    <xf numFmtId="0" fontId="42" fillId="0" borderId="29" xfId="0" applyFont="1" applyBorder="1" applyAlignment="1">
      <alignment horizontal="center" vertical="center"/>
    </xf>
    <xf numFmtId="0" fontId="46" fillId="0" borderId="29" xfId="0" applyFont="1" applyBorder="1" applyAlignment="1">
      <alignment horizontal="left" vertical="center"/>
    </xf>
    <xf numFmtId="0" fontId="47" fillId="0" borderId="1" xfId="0" applyFont="1" applyBorder="1" applyAlignment="1">
      <alignment horizontal="left" vertical="center"/>
    </xf>
    <xf numFmtId="0" fontId="44" fillId="0" borderId="0" xfId="0" applyFont="1" applyAlignment="1">
      <alignment horizontal="left" vertical="center"/>
    </xf>
    <xf numFmtId="0" fontId="48" fillId="0" borderId="1" xfId="0" applyFont="1" applyBorder="1" applyAlignment="1">
      <alignment horizontal="left" vertical="center"/>
    </xf>
    <xf numFmtId="0" fontId="43" fillId="0" borderId="1" xfId="0" applyFont="1" applyBorder="1" applyAlignment="1">
      <alignment horizontal="center" vertical="center"/>
    </xf>
    <xf numFmtId="0" fontId="43" fillId="0" borderId="0" xfId="0" applyFont="1" applyAlignment="1">
      <alignment horizontal="left" vertical="center"/>
    </xf>
    <xf numFmtId="0" fontId="44" fillId="0" borderId="27" xfId="0" applyFont="1" applyBorder="1" applyAlignment="1">
      <alignment horizontal="left" vertical="center"/>
    </xf>
    <xf numFmtId="0" fontId="43" fillId="0" borderId="1" xfId="0" applyFont="1" applyFill="1" applyBorder="1" applyAlignment="1">
      <alignment horizontal="left" vertical="center"/>
    </xf>
    <xf numFmtId="0" fontId="43" fillId="0" borderId="1" xfId="0" applyFont="1" applyFill="1" applyBorder="1" applyAlignment="1">
      <alignment horizontal="center" vertical="center"/>
    </xf>
    <xf numFmtId="0" fontId="40" fillId="0" borderId="30" xfId="0" applyFont="1" applyBorder="1" applyAlignment="1">
      <alignment horizontal="left" vertical="center"/>
    </xf>
    <xf numFmtId="0" fontId="45" fillId="0" borderId="29" xfId="0" applyFont="1" applyBorder="1" applyAlignment="1">
      <alignment horizontal="left" vertical="center"/>
    </xf>
    <xf numFmtId="0" fontId="40" fillId="0" borderId="31" xfId="0" applyFont="1" applyBorder="1" applyAlignment="1">
      <alignment horizontal="left" vertical="center"/>
    </xf>
    <xf numFmtId="0" fontId="40" fillId="0" borderId="1" xfId="0" applyFont="1" applyBorder="1" applyAlignment="1">
      <alignment horizontal="left" vertical="center"/>
    </xf>
    <xf numFmtId="0" fontId="45" fillId="0" borderId="1" xfId="0" applyFont="1" applyBorder="1" applyAlignment="1">
      <alignment horizontal="left" vertical="center"/>
    </xf>
    <xf numFmtId="0" fontId="46" fillId="0" borderId="1" xfId="0" applyFont="1" applyBorder="1" applyAlignment="1">
      <alignment horizontal="left" vertical="center"/>
    </xf>
    <xf numFmtId="0" fontId="43" fillId="0" borderId="29" xfId="0" applyFont="1" applyBorder="1" applyAlignment="1">
      <alignment horizontal="left" vertical="center"/>
    </xf>
    <xf numFmtId="0" fontId="40" fillId="0" borderId="1" xfId="0" applyFont="1" applyBorder="1" applyAlignment="1">
      <alignment horizontal="left" vertical="center" wrapText="1"/>
    </xf>
    <xf numFmtId="0" fontId="44" fillId="0" borderId="1" xfId="0" applyFont="1" applyBorder="1" applyAlignment="1">
      <alignment horizontal="left" vertical="center" wrapText="1"/>
    </xf>
    <xf numFmtId="0" fontId="44" fillId="0" borderId="1" xfId="0" applyFont="1" applyBorder="1" applyAlignment="1">
      <alignment horizontal="center" vertical="center" wrapText="1"/>
    </xf>
    <xf numFmtId="0" fontId="40" fillId="0" borderId="24"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40" fillId="0" borderId="28" xfId="0" applyFont="1" applyBorder="1" applyAlignment="1">
      <alignment horizontal="left" vertical="center" wrapText="1"/>
    </xf>
    <xf numFmtId="0" fontId="46" fillId="0" borderId="27" xfId="0" applyFont="1" applyBorder="1" applyAlignment="1">
      <alignment horizontal="left" vertical="center" wrapText="1"/>
    </xf>
    <xf numFmtId="0" fontId="46" fillId="0" borderId="28" xfId="0" applyFont="1" applyBorder="1" applyAlignment="1">
      <alignment horizontal="left" vertical="center" wrapText="1"/>
    </xf>
    <xf numFmtId="0" fontId="44" fillId="0" borderId="27" xfId="0" applyFont="1" applyBorder="1" applyAlignment="1">
      <alignment horizontal="left" vertical="center" wrapText="1"/>
    </xf>
    <xf numFmtId="0" fontId="44" fillId="0" borderId="1" xfId="0" applyFont="1" applyBorder="1" applyAlignment="1">
      <alignment horizontal="left" vertical="center"/>
    </xf>
    <xf numFmtId="0" fontId="44" fillId="0" borderId="28" xfId="0" applyFont="1" applyBorder="1" applyAlignment="1">
      <alignment horizontal="left" vertical="center" wrapText="1"/>
    </xf>
    <xf numFmtId="0" fontId="44" fillId="0" borderId="28" xfId="0" applyFont="1" applyBorder="1" applyAlignment="1">
      <alignment horizontal="left" vertical="center"/>
    </xf>
    <xf numFmtId="0" fontId="44" fillId="0" borderId="30" xfId="0" applyFont="1" applyBorder="1" applyAlignment="1">
      <alignment horizontal="left" vertical="center" wrapText="1"/>
    </xf>
    <xf numFmtId="0" fontId="44" fillId="0" borderId="29" xfId="0" applyFont="1" applyBorder="1" applyAlignment="1">
      <alignment horizontal="left" vertical="center" wrapText="1"/>
    </xf>
    <xf numFmtId="0" fontId="44" fillId="0" borderId="31" xfId="0" applyFont="1" applyBorder="1" applyAlignment="1">
      <alignment horizontal="left" vertical="center" wrapText="1"/>
    </xf>
    <xf numFmtId="0" fontId="43" fillId="0" borderId="1" xfId="0" applyFont="1" applyBorder="1" applyAlignment="1">
      <alignment horizontal="left" vertical="top"/>
    </xf>
    <xf numFmtId="0" fontId="43" fillId="0" borderId="1" xfId="0" applyFont="1" applyBorder="1" applyAlignment="1">
      <alignment horizontal="center" vertical="top"/>
    </xf>
    <xf numFmtId="0" fontId="44" fillId="0" borderId="30" xfId="0" applyFont="1" applyBorder="1" applyAlignment="1">
      <alignment horizontal="left" vertical="center"/>
    </xf>
    <xf numFmtId="0" fontId="44" fillId="0" borderId="29" xfId="0" applyFont="1" applyBorder="1" applyAlignment="1">
      <alignment horizontal="left" vertical="center"/>
    </xf>
    <xf numFmtId="0" fontId="44" fillId="0" borderId="31" xfId="0" applyFont="1" applyBorder="1" applyAlignment="1">
      <alignment horizontal="left" vertical="center"/>
    </xf>
    <xf numFmtId="0" fontId="44" fillId="0" borderId="1" xfId="0" applyFont="1" applyBorder="1" applyAlignment="1">
      <alignment horizontal="center" vertical="center"/>
    </xf>
    <xf numFmtId="0" fontId="46" fillId="0" borderId="0" xfId="0" applyFont="1" applyAlignment="1">
      <alignment vertical="center"/>
    </xf>
    <xf numFmtId="0" fontId="42" fillId="0" borderId="1" xfId="0" applyFont="1" applyBorder="1" applyAlignment="1">
      <alignment vertical="center"/>
    </xf>
    <xf numFmtId="0" fontId="46" fillId="0" borderId="29" xfId="0" applyFont="1" applyBorder="1" applyAlignment="1">
      <alignment vertical="center"/>
    </xf>
    <xf numFmtId="0" fontId="42" fillId="0" borderId="29" xfId="0" applyFont="1" applyBorder="1" applyAlignment="1">
      <alignment vertical="center"/>
    </xf>
    <xf numFmtId="0" fontId="43" fillId="0" borderId="1" xfId="0" applyFont="1" applyBorder="1" applyAlignment="1">
      <alignment vertical="top"/>
    </xf>
    <xf numFmtId="49" fontId="43" fillId="0" borderId="1" xfId="0" applyNumberFormat="1" applyFont="1" applyBorder="1" applyAlignment="1">
      <alignment horizontal="left" vertical="center"/>
    </xf>
    <xf numFmtId="0" fontId="49" fillId="0" borderId="27" xfId="0" applyFont="1" applyBorder="1" applyAlignment="1" applyProtection="1">
      <alignment horizontal="left" vertical="center"/>
    </xf>
    <xf numFmtId="0" fontId="50" fillId="0" borderId="1" xfId="0" applyFont="1" applyBorder="1" applyAlignment="1" applyProtection="1">
      <alignment vertical="top"/>
    </xf>
    <xf numFmtId="0" fontId="50" fillId="0" borderId="1" xfId="0" applyFont="1" applyBorder="1" applyAlignment="1" applyProtection="1">
      <alignment horizontal="left" vertical="center"/>
    </xf>
    <xf numFmtId="0" fontId="50" fillId="0" borderId="1" xfId="0" applyFont="1" applyBorder="1" applyAlignment="1" applyProtection="1">
      <alignment horizontal="center" vertical="center"/>
    </xf>
    <xf numFmtId="49" fontId="50" fillId="0" borderId="1" xfId="0" applyNumberFormat="1" applyFont="1" applyBorder="1" applyAlignment="1" applyProtection="1">
      <alignment horizontal="left" vertical="center"/>
    </xf>
    <xf numFmtId="0" fontId="49" fillId="0" borderId="28" xfId="0" applyFont="1" applyBorder="1" applyAlignment="1" applyProtection="1">
      <alignment horizontal="left" vertical="center"/>
    </xf>
    <xf numFmtId="0" fontId="0" fillId="0" borderId="29" xfId="0" applyBorder="1" applyAlignment="1">
      <alignment vertical="top"/>
    </xf>
    <xf numFmtId="0" fontId="42" fillId="0" borderId="29" xfId="0" applyFont="1" applyBorder="1" applyAlignment="1">
      <alignment horizontal="left"/>
    </xf>
    <xf numFmtId="0" fontId="46" fillId="0" borderId="29" xfId="0" applyFont="1" applyBorder="1" applyAlignment="1"/>
    <xf numFmtId="0" fontId="40" fillId="0" borderId="27" xfId="0" applyFont="1" applyBorder="1" applyAlignment="1">
      <alignment vertical="top"/>
    </xf>
    <xf numFmtId="0" fontId="40" fillId="0" borderId="28" xfId="0" applyFont="1" applyBorder="1" applyAlignment="1">
      <alignment vertical="top"/>
    </xf>
    <xf numFmtId="0" fontId="40" fillId="0" borderId="30" xfId="0" applyFont="1" applyBorder="1" applyAlignment="1">
      <alignment vertical="top"/>
    </xf>
    <xf numFmtId="0" fontId="40" fillId="0" borderId="29" xfId="0" applyFont="1" applyBorder="1" applyAlignment="1">
      <alignment vertical="top"/>
    </xf>
    <xf numFmtId="0" fontId="40" fillId="0" borderId="31" xfId="0" applyFont="1" applyBorder="1" applyAlignment="1">
      <alignment vertical="top"/>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7" fillId="0" borderId="0" xfId="0" applyFont="1" applyAlignment="1" applyProtection="1">
      <alignment horizontal="left" vertical="center" wrapText="1"/>
    </xf>
    <xf numFmtId="0" fontId="22" fillId="4" borderId="8" xfId="0"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4" fontId="24" fillId="0" borderId="0" xfId="0" applyNumberFormat="1" applyFont="1" applyAlignment="1" applyProtection="1">
      <alignment horizontal="righ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0" fillId="0" borderId="0" xfId="0"/>
    <xf numFmtId="4" fontId="28" fillId="0" borderId="0" xfId="0" applyNumberFormat="1" applyFont="1" applyAlignment="1" applyProtection="1">
      <alignment vertical="center"/>
    </xf>
    <xf numFmtId="0" fontId="28" fillId="0" borderId="0" xfId="0" applyFont="1" applyAlignment="1" applyProtection="1">
      <alignment vertical="center"/>
    </xf>
    <xf numFmtId="0" fontId="22" fillId="4" borderId="8" xfId="0" applyFont="1" applyFill="1" applyBorder="1" applyAlignment="1" applyProtection="1">
      <alignment horizontal="righ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4" fontId="24" fillId="0" borderId="0" xfId="0" applyNumberFormat="1" applyFont="1" applyAlignment="1" applyProtection="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43" fillId="0" borderId="1" xfId="0" applyFont="1" applyBorder="1" applyAlignment="1">
      <alignment horizontal="left" vertical="center" wrapText="1"/>
    </xf>
    <xf numFmtId="0" fontId="42" fillId="0" borderId="29" xfId="0" applyFont="1" applyBorder="1" applyAlignment="1">
      <alignment horizontal="left" wrapText="1"/>
    </xf>
    <xf numFmtId="0" fontId="41" fillId="0" borderId="1" xfId="0" applyFont="1" applyBorder="1" applyAlignment="1">
      <alignment horizontal="center" vertical="center" wrapText="1"/>
    </xf>
    <xf numFmtId="49" fontId="43" fillId="0" borderId="1" xfId="0" applyNumberFormat="1" applyFont="1" applyBorder="1" applyAlignment="1">
      <alignment horizontal="left" vertical="center" wrapText="1"/>
    </xf>
    <xf numFmtId="0" fontId="41" fillId="0" borderId="1" xfId="0" applyFont="1" applyBorder="1" applyAlignment="1">
      <alignment horizontal="center" vertical="center"/>
    </xf>
    <xf numFmtId="0" fontId="42" fillId="0" borderId="29" xfId="0" applyFont="1" applyBorder="1" applyAlignment="1">
      <alignment horizontal="left"/>
    </xf>
    <xf numFmtId="0" fontId="43" fillId="0" borderId="1" xfId="0" applyFont="1" applyBorder="1" applyAlignment="1">
      <alignment horizontal="left" vertical="center"/>
    </xf>
    <xf numFmtId="0" fontId="43" fillId="0" borderId="1" xfId="0" applyFont="1" applyBorder="1" applyAlignment="1">
      <alignment horizontal="left" vertical="top"/>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3" Type="http://schemas.openxmlformats.org/officeDocument/2006/relationships/hyperlink" Target="https://podminky.urs.cz/item/CS_URS_2024_01/967031142" TargetMode="External"/><Relationship Id="rId18" Type="http://schemas.openxmlformats.org/officeDocument/2006/relationships/hyperlink" Target="https://podminky.urs.cz/item/CS_URS_2024_01/968082032" TargetMode="External"/><Relationship Id="rId26" Type="http://schemas.openxmlformats.org/officeDocument/2006/relationships/hyperlink" Target="https://podminky.urs.cz/item/CS_URS_2024_01/997013631" TargetMode="External"/><Relationship Id="rId39" Type="http://schemas.openxmlformats.org/officeDocument/2006/relationships/hyperlink" Target="https://podminky.urs.cz/item/CS_URS_2024_01/783906851" TargetMode="External"/><Relationship Id="rId21" Type="http://schemas.openxmlformats.org/officeDocument/2006/relationships/hyperlink" Target="https://podminky.urs.cz/item/CS_URS_2024_01/977312R001" TargetMode="External"/><Relationship Id="rId34" Type="http://schemas.openxmlformats.org/officeDocument/2006/relationships/hyperlink" Target="https://podminky.urs.cz/item/CS_URS_2024_01/766431822" TargetMode="External"/><Relationship Id="rId42" Type="http://schemas.openxmlformats.org/officeDocument/2006/relationships/hyperlink" Target="https://podminky.urs.cz/item/CS_URS_2024_01/776201812" TargetMode="External"/><Relationship Id="rId47" Type="http://schemas.openxmlformats.org/officeDocument/2006/relationships/drawing" Target="../drawings/drawing2.xml"/><Relationship Id="rId7" Type="http://schemas.openxmlformats.org/officeDocument/2006/relationships/hyperlink" Target="https://podminky.urs.cz/item/CS_URS_2024_01/965041441" TargetMode="External"/><Relationship Id="rId2" Type="http://schemas.openxmlformats.org/officeDocument/2006/relationships/hyperlink" Target="https://podminky.urs.cz/item/CS_URS_2024_01/962032230" TargetMode="External"/><Relationship Id="rId16" Type="http://schemas.openxmlformats.org/officeDocument/2006/relationships/hyperlink" Target="https://podminky.urs.cz/item/CS_URS_2024_01/968072455" TargetMode="External"/><Relationship Id="rId29" Type="http://schemas.openxmlformats.org/officeDocument/2006/relationships/hyperlink" Target="https://podminky.urs.cz/item/CS_URS_2024_01/711131811" TargetMode="External"/><Relationship Id="rId1" Type="http://schemas.openxmlformats.org/officeDocument/2006/relationships/hyperlink" Target="https://podminky.urs.cz/item/CS_URS_2024_01/129951123R01" TargetMode="External"/><Relationship Id="rId6" Type="http://schemas.openxmlformats.org/officeDocument/2006/relationships/hyperlink" Target="https://podminky.urs.cz/item/CS_URS_2024_01/965041431" TargetMode="External"/><Relationship Id="rId11" Type="http://schemas.openxmlformats.org/officeDocument/2006/relationships/hyperlink" Target="https://podminky.urs.cz/item/CS_URS_2024_01/965042241" TargetMode="External"/><Relationship Id="rId24" Type="http://schemas.openxmlformats.org/officeDocument/2006/relationships/hyperlink" Target="https://podminky.urs.cz/item/CS_URS_2024_01/997013501" TargetMode="External"/><Relationship Id="rId32" Type="http://schemas.openxmlformats.org/officeDocument/2006/relationships/hyperlink" Target="https://podminky.urs.cz/item/CS_URS_2024_01/765142801" TargetMode="External"/><Relationship Id="rId37" Type="http://schemas.openxmlformats.org/officeDocument/2006/relationships/hyperlink" Target="https://podminky.urs.cz/item/CS_URS_2024_01/766691914" TargetMode="External"/><Relationship Id="rId40" Type="http://schemas.openxmlformats.org/officeDocument/2006/relationships/hyperlink" Target="https://podminky.urs.cz/item/CS_URS_2024_01/771471810" TargetMode="External"/><Relationship Id="rId45" Type="http://schemas.openxmlformats.org/officeDocument/2006/relationships/hyperlink" Target="https://podminky.urs.cz/item/CS_URS_2024_01/783806805" TargetMode="External"/><Relationship Id="rId5" Type="http://schemas.openxmlformats.org/officeDocument/2006/relationships/hyperlink" Target="https://podminky.urs.cz/item/CS_URS_2024_01/965041421" TargetMode="External"/><Relationship Id="rId15" Type="http://schemas.openxmlformats.org/officeDocument/2006/relationships/hyperlink" Target="https://podminky.urs.cz/item/CS_URS_2024_01/968062356" TargetMode="External"/><Relationship Id="rId23" Type="http://schemas.openxmlformats.org/officeDocument/2006/relationships/hyperlink" Target="https://podminky.urs.cz/item/CS_URS_2024_01/997013219" TargetMode="External"/><Relationship Id="rId28" Type="http://schemas.openxmlformats.org/officeDocument/2006/relationships/hyperlink" Target="https://podminky.urs.cz/item/CS_URS_2024_01/997013814" TargetMode="External"/><Relationship Id="rId36" Type="http://schemas.openxmlformats.org/officeDocument/2006/relationships/hyperlink" Target="https://podminky.urs.cz/item/CS_URS_2024_01/766491853" TargetMode="External"/><Relationship Id="rId10" Type="http://schemas.openxmlformats.org/officeDocument/2006/relationships/hyperlink" Target="https://podminky.urs.cz/item/CS_URS_2024_01/965042231" TargetMode="External"/><Relationship Id="rId19" Type="http://schemas.openxmlformats.org/officeDocument/2006/relationships/hyperlink" Target="https://podminky.urs.cz/item/CS_URS_2024_01/971033651" TargetMode="External"/><Relationship Id="rId31" Type="http://schemas.openxmlformats.org/officeDocument/2006/relationships/hyperlink" Target="https://podminky.urs.cz/item/CS_URS_2024_01/763135812" TargetMode="External"/><Relationship Id="rId44" Type="http://schemas.openxmlformats.org/officeDocument/2006/relationships/hyperlink" Target="https://podminky.urs.cz/item/CS_URS_2024_01/781471810" TargetMode="External"/><Relationship Id="rId4" Type="http://schemas.openxmlformats.org/officeDocument/2006/relationships/hyperlink" Target="https://podminky.urs.cz/item/CS_URS_2024_01/963042819" TargetMode="External"/><Relationship Id="rId9" Type="http://schemas.openxmlformats.org/officeDocument/2006/relationships/hyperlink" Target="https://podminky.urs.cz/item/CS_URS_2024_01/965042141" TargetMode="External"/><Relationship Id="rId14" Type="http://schemas.openxmlformats.org/officeDocument/2006/relationships/hyperlink" Target="https://podminky.urs.cz/item/CS_URS_2024_01/968062245" TargetMode="External"/><Relationship Id="rId22" Type="http://schemas.openxmlformats.org/officeDocument/2006/relationships/hyperlink" Target="https://podminky.urs.cz/item/CS_URS_2024_01/997013213" TargetMode="External"/><Relationship Id="rId27" Type="http://schemas.openxmlformats.org/officeDocument/2006/relationships/hyperlink" Target="https://podminky.urs.cz/item/CS_URS_2024_01/997013645" TargetMode="External"/><Relationship Id="rId30" Type="http://schemas.openxmlformats.org/officeDocument/2006/relationships/hyperlink" Target="https://podminky.urs.cz/item/CS_URS_2024_01/713120821" TargetMode="External"/><Relationship Id="rId35" Type="http://schemas.openxmlformats.org/officeDocument/2006/relationships/hyperlink" Target="https://podminky.urs.cz/item/CS_URS_2024_01/766491851" TargetMode="External"/><Relationship Id="rId43" Type="http://schemas.openxmlformats.org/officeDocument/2006/relationships/hyperlink" Target="https://podminky.urs.cz/item/CS_URS_2024_01/776410811" TargetMode="External"/><Relationship Id="rId8" Type="http://schemas.openxmlformats.org/officeDocument/2006/relationships/hyperlink" Target="https://podminky.urs.cz/item/CS_URS_2024_01/965042131" TargetMode="External"/><Relationship Id="rId3" Type="http://schemas.openxmlformats.org/officeDocument/2006/relationships/hyperlink" Target="https://podminky.urs.cz/item/CS_URS_2024_01/962032231" TargetMode="External"/><Relationship Id="rId12" Type="http://schemas.openxmlformats.org/officeDocument/2006/relationships/hyperlink" Target="https://podminky.urs.cz/item/CS_URS_2024_01/965049111" TargetMode="External"/><Relationship Id="rId17" Type="http://schemas.openxmlformats.org/officeDocument/2006/relationships/hyperlink" Target="https://podminky.urs.cz/item/CS_URS_2024_01/968072456" TargetMode="External"/><Relationship Id="rId25" Type="http://schemas.openxmlformats.org/officeDocument/2006/relationships/hyperlink" Target="https://podminky.urs.cz/item/CS_URS_2024_01/997013509" TargetMode="External"/><Relationship Id="rId33" Type="http://schemas.openxmlformats.org/officeDocument/2006/relationships/hyperlink" Target="https://podminky.urs.cz/item/CS_URS_2024_01/766431821" TargetMode="External"/><Relationship Id="rId38" Type="http://schemas.openxmlformats.org/officeDocument/2006/relationships/hyperlink" Target="https://podminky.urs.cz/item/CS_URS_2024_01/767R01" TargetMode="External"/><Relationship Id="rId46" Type="http://schemas.openxmlformats.org/officeDocument/2006/relationships/hyperlink" Target="https://podminky.urs.cz/item/CS_URS_2024_01/784121001" TargetMode="External"/><Relationship Id="rId20" Type="http://schemas.openxmlformats.org/officeDocument/2006/relationships/hyperlink" Target="https://podminky.urs.cz/item/CS_URS_2024_01/977312114" TargetMode="External"/><Relationship Id="rId41" Type="http://schemas.openxmlformats.org/officeDocument/2006/relationships/hyperlink" Target="https://podminky.urs.cz/item/CS_URS_2024_01/771571810"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podminky.urs.cz/item/CS_URS_2024_01/771274124" TargetMode="External"/><Relationship Id="rId21" Type="http://schemas.openxmlformats.org/officeDocument/2006/relationships/hyperlink" Target="https://podminky.urs.cz/item/CS_URS_2024_01/342291112" TargetMode="External"/><Relationship Id="rId42" Type="http://schemas.openxmlformats.org/officeDocument/2006/relationships/hyperlink" Target="https://podminky.urs.cz/item/CS_URS_2024_01/631311214" TargetMode="External"/><Relationship Id="rId63" Type="http://schemas.openxmlformats.org/officeDocument/2006/relationships/hyperlink" Target="https://podminky.urs.cz/item/CS_URS_2024_01/952901111" TargetMode="External"/><Relationship Id="rId84" Type="http://schemas.openxmlformats.org/officeDocument/2006/relationships/hyperlink" Target="https://podminky.urs.cz/item/CS_URS_2024_01/763131451" TargetMode="External"/><Relationship Id="rId138" Type="http://schemas.openxmlformats.org/officeDocument/2006/relationships/hyperlink" Target="https://podminky.urs.cz/item/CS_URS_2024_01/777612105" TargetMode="External"/><Relationship Id="rId159" Type="http://schemas.openxmlformats.org/officeDocument/2006/relationships/hyperlink" Target="https://podminky.urs.cz/item/CS_URS_2024_01/783322101" TargetMode="External"/><Relationship Id="rId170" Type="http://schemas.openxmlformats.org/officeDocument/2006/relationships/hyperlink" Target="https://podminky.urs.cz/item/CS_URS_2024_01/789321120" TargetMode="External"/><Relationship Id="rId107" Type="http://schemas.openxmlformats.org/officeDocument/2006/relationships/hyperlink" Target="https://podminky.urs.cz/item/CS_URS_2024_01/767640322" TargetMode="External"/><Relationship Id="rId11" Type="http://schemas.openxmlformats.org/officeDocument/2006/relationships/hyperlink" Target="https://podminky.urs.cz/item/CS_URS_2024_01/310278842" TargetMode="External"/><Relationship Id="rId32" Type="http://schemas.openxmlformats.org/officeDocument/2006/relationships/hyperlink" Target="https://podminky.urs.cz/item/CS_URS_2024_01/452368211" TargetMode="External"/><Relationship Id="rId53" Type="http://schemas.openxmlformats.org/officeDocument/2006/relationships/hyperlink" Target="https://podminky.urs.cz/item/CS_URS_2024_01/634662111" TargetMode="External"/><Relationship Id="rId74" Type="http://schemas.openxmlformats.org/officeDocument/2006/relationships/hyperlink" Target="https://podminky.urs.cz/item/CS_URS_2024_01/711141559" TargetMode="External"/><Relationship Id="rId128" Type="http://schemas.openxmlformats.org/officeDocument/2006/relationships/hyperlink" Target="https://podminky.urs.cz/item/CS_URS_2024_01/776111411" TargetMode="External"/><Relationship Id="rId149" Type="http://schemas.openxmlformats.org/officeDocument/2006/relationships/hyperlink" Target="https://podminky.urs.cz/item/CS_URS_2024_01/781484116" TargetMode="External"/><Relationship Id="rId5" Type="http://schemas.openxmlformats.org/officeDocument/2006/relationships/hyperlink" Target="https://podminky.urs.cz/item/CS_URS_2024_01/162211319" TargetMode="External"/><Relationship Id="rId95" Type="http://schemas.openxmlformats.org/officeDocument/2006/relationships/hyperlink" Target="https://podminky.urs.cz/item/CS_URS_2024_01/766660713" TargetMode="External"/><Relationship Id="rId160" Type="http://schemas.openxmlformats.org/officeDocument/2006/relationships/hyperlink" Target="https://podminky.urs.cz/item/CS_URS_2024_01/783813131" TargetMode="External"/><Relationship Id="rId22" Type="http://schemas.openxmlformats.org/officeDocument/2006/relationships/hyperlink" Target="https://podminky.urs.cz/item/CS_URS_2024_01/342291121" TargetMode="External"/><Relationship Id="rId43" Type="http://schemas.openxmlformats.org/officeDocument/2006/relationships/hyperlink" Target="https://podminky.urs.cz/item/CS_URS_2024_01/631312141" TargetMode="External"/><Relationship Id="rId64" Type="http://schemas.openxmlformats.org/officeDocument/2006/relationships/hyperlink" Target="https://podminky.urs.cz/item/CS_URS_2024_01/977151123" TargetMode="External"/><Relationship Id="rId118" Type="http://schemas.openxmlformats.org/officeDocument/2006/relationships/hyperlink" Target="https://podminky.urs.cz/item/CS_URS_2024_01/771274231" TargetMode="External"/><Relationship Id="rId139" Type="http://schemas.openxmlformats.org/officeDocument/2006/relationships/hyperlink" Target="https://podminky.urs.cz/item/CS_URS_2024_01/777622101" TargetMode="External"/><Relationship Id="rId85" Type="http://schemas.openxmlformats.org/officeDocument/2006/relationships/hyperlink" Target="https://podminky.urs.cz/item/CS_URS_2024_01/763131714" TargetMode="External"/><Relationship Id="rId150" Type="http://schemas.openxmlformats.org/officeDocument/2006/relationships/hyperlink" Target="https://podminky.urs.cz/item/CS_URS_2024_01/781491021" TargetMode="External"/><Relationship Id="rId171" Type="http://schemas.openxmlformats.org/officeDocument/2006/relationships/drawing" Target="../drawings/drawing3.xml"/><Relationship Id="rId12" Type="http://schemas.openxmlformats.org/officeDocument/2006/relationships/hyperlink" Target="https://podminky.urs.cz/item/CS_URS_2024_01/310279842" TargetMode="External"/><Relationship Id="rId33" Type="http://schemas.openxmlformats.org/officeDocument/2006/relationships/hyperlink" Target="https://podminky.urs.cz/item/CS_URS_2024_01/564261011" TargetMode="External"/><Relationship Id="rId108" Type="http://schemas.openxmlformats.org/officeDocument/2006/relationships/hyperlink" Target="https://podminky.urs.cz/item/CS_URS_2024_01/767646401" TargetMode="External"/><Relationship Id="rId129" Type="http://schemas.openxmlformats.org/officeDocument/2006/relationships/hyperlink" Target="https://podminky.urs.cz/item/CS_URS_2024_01/776121112" TargetMode="External"/><Relationship Id="rId54" Type="http://schemas.openxmlformats.org/officeDocument/2006/relationships/hyperlink" Target="https://podminky.urs.cz/item/CS_URS_2024_01/634911123" TargetMode="External"/><Relationship Id="rId70" Type="http://schemas.openxmlformats.org/officeDocument/2006/relationships/hyperlink" Target="https://podminky.urs.cz/item/CS_URS_2024_01/985324112" TargetMode="External"/><Relationship Id="rId75" Type="http://schemas.openxmlformats.org/officeDocument/2006/relationships/hyperlink" Target="https://podminky.urs.cz/item/CS_URS_2024_01/711491471" TargetMode="External"/><Relationship Id="rId91" Type="http://schemas.openxmlformats.org/officeDocument/2006/relationships/hyperlink" Target="https://podminky.urs.cz/item/CS_URS_2024_01/766660001" TargetMode="External"/><Relationship Id="rId96" Type="http://schemas.openxmlformats.org/officeDocument/2006/relationships/hyperlink" Target="https://podminky.urs.cz/item/CS_URS_2024_01/766660720" TargetMode="External"/><Relationship Id="rId140" Type="http://schemas.openxmlformats.org/officeDocument/2006/relationships/hyperlink" Target="https://podminky.urs.cz/item/CS_URS_2024_01/777911111" TargetMode="External"/><Relationship Id="rId145" Type="http://schemas.openxmlformats.org/officeDocument/2006/relationships/hyperlink" Target="https://podminky.urs.cz/item/CS_URS_2024_01/781151031" TargetMode="External"/><Relationship Id="rId161" Type="http://schemas.openxmlformats.org/officeDocument/2006/relationships/hyperlink" Target="https://podminky.urs.cz/item/CS_URS_2024_01/783817421" TargetMode="External"/><Relationship Id="rId166" Type="http://schemas.openxmlformats.org/officeDocument/2006/relationships/hyperlink" Target="https://podminky.urs.cz/item/CS_URS_2024_01/998786202" TargetMode="External"/><Relationship Id="rId1" Type="http://schemas.openxmlformats.org/officeDocument/2006/relationships/hyperlink" Target="https://podminky.urs.cz/item/CS_URS_2024_01/131251100" TargetMode="External"/><Relationship Id="rId6" Type="http://schemas.openxmlformats.org/officeDocument/2006/relationships/hyperlink" Target="https://podminky.urs.cz/item/CS_URS_2024_01/162751117" TargetMode="External"/><Relationship Id="rId23" Type="http://schemas.openxmlformats.org/officeDocument/2006/relationships/hyperlink" Target="https://podminky.urs.cz/item/CS_URS_2024_01/346272216" TargetMode="External"/><Relationship Id="rId28" Type="http://schemas.openxmlformats.org/officeDocument/2006/relationships/hyperlink" Target="https://podminky.urs.cz/item/CS_URS_2024_01/411351011" TargetMode="External"/><Relationship Id="rId49" Type="http://schemas.openxmlformats.org/officeDocument/2006/relationships/hyperlink" Target="https://podminky.urs.cz/item/CS_URS_2024_01/632451254" TargetMode="External"/><Relationship Id="rId114" Type="http://schemas.openxmlformats.org/officeDocument/2006/relationships/hyperlink" Target="https://podminky.urs.cz/item/CS_URS_2024_01/771151013" TargetMode="External"/><Relationship Id="rId119" Type="http://schemas.openxmlformats.org/officeDocument/2006/relationships/hyperlink" Target="https://podminky.urs.cz/item/CS_URS_2024_01/771474113" TargetMode="External"/><Relationship Id="rId44" Type="http://schemas.openxmlformats.org/officeDocument/2006/relationships/hyperlink" Target="https://podminky.urs.cz/item/CS_URS_2024_01/631342213" TargetMode="External"/><Relationship Id="rId60" Type="http://schemas.openxmlformats.org/officeDocument/2006/relationships/hyperlink" Target="https://podminky.urs.cz/item/CS_URS_2024_01/916231213" TargetMode="External"/><Relationship Id="rId65" Type="http://schemas.openxmlformats.org/officeDocument/2006/relationships/hyperlink" Target="https://podminky.urs.cz/item/CS_URS_2024_01/977151224" TargetMode="External"/><Relationship Id="rId81" Type="http://schemas.openxmlformats.org/officeDocument/2006/relationships/hyperlink" Target="https://podminky.urs.cz/item/CS_URS_2024_01/998714202" TargetMode="External"/><Relationship Id="rId86" Type="http://schemas.openxmlformats.org/officeDocument/2006/relationships/hyperlink" Target="https://podminky.urs.cz/item/CS_URS_2024_01/763131752" TargetMode="External"/><Relationship Id="rId130" Type="http://schemas.openxmlformats.org/officeDocument/2006/relationships/hyperlink" Target="https://podminky.urs.cz/item/CS_URS_2024_01/776141111" TargetMode="External"/><Relationship Id="rId135" Type="http://schemas.openxmlformats.org/officeDocument/2006/relationships/hyperlink" Target="https://podminky.urs.cz/item/CS_URS_2024_01/776991111" TargetMode="External"/><Relationship Id="rId151" Type="http://schemas.openxmlformats.org/officeDocument/2006/relationships/hyperlink" Target="https://podminky.urs.cz/item/CS_URS_2024_01/781495115" TargetMode="External"/><Relationship Id="rId156" Type="http://schemas.openxmlformats.org/officeDocument/2006/relationships/hyperlink" Target="https://podminky.urs.cz/item/CS_URS_2024_01/783306801" TargetMode="External"/><Relationship Id="rId13" Type="http://schemas.openxmlformats.org/officeDocument/2006/relationships/hyperlink" Target="https://podminky.urs.cz/item/CS_URS_2024_01/317168011" TargetMode="External"/><Relationship Id="rId18" Type="http://schemas.openxmlformats.org/officeDocument/2006/relationships/hyperlink" Target="https://podminky.urs.cz/item/CS_URS_2024_01/317941121" TargetMode="External"/><Relationship Id="rId39" Type="http://schemas.openxmlformats.org/officeDocument/2006/relationships/hyperlink" Target="https://podminky.urs.cz/item/CS_URS_2024_01/619995001" TargetMode="External"/><Relationship Id="rId109" Type="http://schemas.openxmlformats.org/officeDocument/2006/relationships/hyperlink" Target="https://podminky.urs.cz/item/CS_URS_2024_01/767810122" TargetMode="External"/><Relationship Id="rId34" Type="http://schemas.openxmlformats.org/officeDocument/2006/relationships/hyperlink" Target="https://podminky.urs.cz/item/CS_URS_2024_01/611325417" TargetMode="External"/><Relationship Id="rId50" Type="http://schemas.openxmlformats.org/officeDocument/2006/relationships/hyperlink" Target="https://podminky.urs.cz/item/CS_URS_2024_01/632481213" TargetMode="External"/><Relationship Id="rId55" Type="http://schemas.openxmlformats.org/officeDocument/2006/relationships/hyperlink" Target="https://podminky.urs.cz/item/CS_URS_2024_01/642942611" TargetMode="External"/><Relationship Id="rId76" Type="http://schemas.openxmlformats.org/officeDocument/2006/relationships/hyperlink" Target="https://podminky.urs.cz/item/CS_URS_2024_01/998711202" TargetMode="External"/><Relationship Id="rId97" Type="http://schemas.openxmlformats.org/officeDocument/2006/relationships/hyperlink" Target="https://podminky.urs.cz/item/CS_URS_2024_01/766660728" TargetMode="External"/><Relationship Id="rId104" Type="http://schemas.openxmlformats.org/officeDocument/2006/relationships/hyperlink" Target="https://podminky.urs.cz/item/CS_URS_2024_01/767165111" TargetMode="External"/><Relationship Id="rId120" Type="http://schemas.openxmlformats.org/officeDocument/2006/relationships/hyperlink" Target="https://podminky.urs.cz/item/CS_URS_2024_01/771577114" TargetMode="External"/><Relationship Id="rId125" Type="http://schemas.openxmlformats.org/officeDocument/2006/relationships/hyperlink" Target="https://podminky.urs.cz/item/CS_URS_2024_01/771591121" TargetMode="External"/><Relationship Id="rId141" Type="http://schemas.openxmlformats.org/officeDocument/2006/relationships/hyperlink" Target="https://podminky.urs.cz/item/CS_URS_2024_01/998777202" TargetMode="External"/><Relationship Id="rId146" Type="http://schemas.openxmlformats.org/officeDocument/2006/relationships/hyperlink" Target="https://podminky.urs.cz/item/CS_URS_2024_01/781161021" TargetMode="External"/><Relationship Id="rId167" Type="http://schemas.openxmlformats.org/officeDocument/2006/relationships/hyperlink" Target="https://podminky.urs.cz/item/CS_URS_2024_01/789121142" TargetMode="External"/><Relationship Id="rId7" Type="http://schemas.openxmlformats.org/officeDocument/2006/relationships/hyperlink" Target="https://podminky.urs.cz/item/CS_URS_2024_01/167111101" TargetMode="External"/><Relationship Id="rId71" Type="http://schemas.openxmlformats.org/officeDocument/2006/relationships/hyperlink" Target="https://podminky.urs.cz/item/CS_URS_2024_01/985331212" TargetMode="External"/><Relationship Id="rId92" Type="http://schemas.openxmlformats.org/officeDocument/2006/relationships/hyperlink" Target="https://podminky.urs.cz/item/CS_URS_2024_01/766660002" TargetMode="External"/><Relationship Id="rId162" Type="http://schemas.openxmlformats.org/officeDocument/2006/relationships/hyperlink" Target="https://podminky.urs.cz/item/CS_URS_2024_01/784181101" TargetMode="External"/><Relationship Id="rId2" Type="http://schemas.openxmlformats.org/officeDocument/2006/relationships/hyperlink" Target="https://podminky.urs.cz/item/CS_URS_2024_01/132151101" TargetMode="External"/><Relationship Id="rId29" Type="http://schemas.openxmlformats.org/officeDocument/2006/relationships/hyperlink" Target="https://podminky.urs.cz/item/CS_URS_2024_01/411351012" TargetMode="External"/><Relationship Id="rId24" Type="http://schemas.openxmlformats.org/officeDocument/2006/relationships/hyperlink" Target="https://podminky.urs.cz/item/CS_URS_2024_01/346272236" TargetMode="External"/><Relationship Id="rId40" Type="http://schemas.openxmlformats.org/officeDocument/2006/relationships/hyperlink" Target="https://podminky.urs.cz/item/CS_URS_2024_01/631311125" TargetMode="External"/><Relationship Id="rId45" Type="http://schemas.openxmlformats.org/officeDocument/2006/relationships/hyperlink" Target="https://podminky.urs.cz/item/CS_URS_2024_01/631351101" TargetMode="External"/><Relationship Id="rId66" Type="http://schemas.openxmlformats.org/officeDocument/2006/relationships/hyperlink" Target="https://podminky.urs.cz/item/CS_URS_2024_01/985131111" TargetMode="External"/><Relationship Id="rId87" Type="http://schemas.openxmlformats.org/officeDocument/2006/relationships/hyperlink" Target="https://podminky.urs.cz/item/CS_URS_2024_01/763131772" TargetMode="External"/><Relationship Id="rId110" Type="http://schemas.openxmlformats.org/officeDocument/2006/relationships/hyperlink" Target="https://podminky.urs.cz/item/CS_URS_2024_01/767995112" TargetMode="External"/><Relationship Id="rId115" Type="http://schemas.openxmlformats.org/officeDocument/2006/relationships/hyperlink" Target="https://podminky.urs.cz/item/CS_URS_2024_01/771151022" TargetMode="External"/><Relationship Id="rId131" Type="http://schemas.openxmlformats.org/officeDocument/2006/relationships/hyperlink" Target="https://podminky.urs.cz/item/CS_URS_2024_01/776141112" TargetMode="External"/><Relationship Id="rId136" Type="http://schemas.openxmlformats.org/officeDocument/2006/relationships/hyperlink" Target="https://podminky.urs.cz/item/CS_URS_2024_01/998776202" TargetMode="External"/><Relationship Id="rId157" Type="http://schemas.openxmlformats.org/officeDocument/2006/relationships/hyperlink" Target="https://podminky.urs.cz/item/CS_URS_2024_01/783314201" TargetMode="External"/><Relationship Id="rId61" Type="http://schemas.openxmlformats.org/officeDocument/2006/relationships/hyperlink" Target="https://podminky.urs.cz/item/CS_URS_2024_01/916991121" TargetMode="External"/><Relationship Id="rId82" Type="http://schemas.openxmlformats.org/officeDocument/2006/relationships/hyperlink" Target="https://podminky.urs.cz/item/CS_URS_2024_01/721173401.1" TargetMode="External"/><Relationship Id="rId152" Type="http://schemas.openxmlformats.org/officeDocument/2006/relationships/hyperlink" Target="https://podminky.urs.cz/item/CS_URS_2024_01/781571131" TargetMode="External"/><Relationship Id="rId19" Type="http://schemas.openxmlformats.org/officeDocument/2006/relationships/hyperlink" Target="https://podminky.urs.cz/item/CS_URS_2024_01/342244211" TargetMode="External"/><Relationship Id="rId14" Type="http://schemas.openxmlformats.org/officeDocument/2006/relationships/hyperlink" Target="https://podminky.urs.cz/item/CS_URS_2024_01/317168012" TargetMode="External"/><Relationship Id="rId30" Type="http://schemas.openxmlformats.org/officeDocument/2006/relationships/hyperlink" Target="https://podminky.urs.cz/item/CS_URS_2024_01/451573111" TargetMode="External"/><Relationship Id="rId35" Type="http://schemas.openxmlformats.org/officeDocument/2006/relationships/hyperlink" Target="https://podminky.urs.cz/item/CS_URS_2024_01/612131121" TargetMode="External"/><Relationship Id="rId56" Type="http://schemas.openxmlformats.org/officeDocument/2006/relationships/hyperlink" Target="https://podminky.urs.cz/item/CS_URS_2024_01/642945111" TargetMode="External"/><Relationship Id="rId77" Type="http://schemas.openxmlformats.org/officeDocument/2006/relationships/hyperlink" Target="https://podminky.urs.cz/item/CS_URS_2024_01/713121111" TargetMode="External"/><Relationship Id="rId100" Type="http://schemas.openxmlformats.org/officeDocument/2006/relationships/hyperlink" Target="https://podminky.urs.cz/item/CS_URS_2024_01/766691915" TargetMode="External"/><Relationship Id="rId105" Type="http://schemas.openxmlformats.org/officeDocument/2006/relationships/hyperlink" Target="https://podminky.urs.cz/item/CS_URS_2024_01/767220110" TargetMode="External"/><Relationship Id="rId126" Type="http://schemas.openxmlformats.org/officeDocument/2006/relationships/hyperlink" Target="https://podminky.urs.cz/item/CS_URS_2024_01/998771202" TargetMode="External"/><Relationship Id="rId147" Type="http://schemas.openxmlformats.org/officeDocument/2006/relationships/hyperlink" Target="https://podminky.urs.cz/item/CS_URS_2024_01/781474120" TargetMode="External"/><Relationship Id="rId168" Type="http://schemas.openxmlformats.org/officeDocument/2006/relationships/hyperlink" Target="https://podminky.urs.cz/item/CS_URS_2024_01/789321110" TargetMode="External"/><Relationship Id="rId8" Type="http://schemas.openxmlformats.org/officeDocument/2006/relationships/hyperlink" Target="https://podminky.urs.cz/item/CS_URS_2024_01/171201221" TargetMode="External"/><Relationship Id="rId51" Type="http://schemas.openxmlformats.org/officeDocument/2006/relationships/hyperlink" Target="https://podminky.urs.cz/item/CS_URS_2024_01/632481215" TargetMode="External"/><Relationship Id="rId72" Type="http://schemas.openxmlformats.org/officeDocument/2006/relationships/hyperlink" Target="https://podminky.urs.cz/item/CS_URS_2024_01/998018002" TargetMode="External"/><Relationship Id="rId93" Type="http://schemas.openxmlformats.org/officeDocument/2006/relationships/hyperlink" Target="https://podminky.urs.cz/item/CS_URS_2024_01/766660011" TargetMode="External"/><Relationship Id="rId98" Type="http://schemas.openxmlformats.org/officeDocument/2006/relationships/hyperlink" Target="https://podminky.urs.cz/item/CS_URS_2024_01/766660729" TargetMode="External"/><Relationship Id="rId121" Type="http://schemas.openxmlformats.org/officeDocument/2006/relationships/hyperlink" Target="https://podminky.urs.cz/item/CS_URS_2024_01/771577115" TargetMode="External"/><Relationship Id="rId142" Type="http://schemas.openxmlformats.org/officeDocument/2006/relationships/hyperlink" Target="https://podminky.urs.cz/item/CS_URS_2024_01/781111011" TargetMode="External"/><Relationship Id="rId163" Type="http://schemas.openxmlformats.org/officeDocument/2006/relationships/hyperlink" Target="https://podminky.urs.cz/item/CS_URS_2024_01/784211103" TargetMode="External"/><Relationship Id="rId3" Type="http://schemas.openxmlformats.org/officeDocument/2006/relationships/hyperlink" Target="https://podminky.urs.cz/item/CS_URS_2024_01/139712111" TargetMode="External"/><Relationship Id="rId25" Type="http://schemas.openxmlformats.org/officeDocument/2006/relationships/hyperlink" Target="https://podminky.urs.cz/item/CS_URS_2024_01/346272256" TargetMode="External"/><Relationship Id="rId46" Type="http://schemas.openxmlformats.org/officeDocument/2006/relationships/hyperlink" Target="https://podminky.urs.cz/item/CS_URS_2024_01/631351102" TargetMode="External"/><Relationship Id="rId67" Type="http://schemas.openxmlformats.org/officeDocument/2006/relationships/hyperlink" Target="https://podminky.urs.cz/item/CS_URS_2024_01/985311311" TargetMode="External"/><Relationship Id="rId116" Type="http://schemas.openxmlformats.org/officeDocument/2006/relationships/hyperlink" Target="https://podminky.urs.cz/item/CS_URS_2024_01/771161021" TargetMode="External"/><Relationship Id="rId137" Type="http://schemas.openxmlformats.org/officeDocument/2006/relationships/hyperlink" Target="https://podminky.urs.cz/item/CS_URS_2024_01/777131105" TargetMode="External"/><Relationship Id="rId158" Type="http://schemas.openxmlformats.org/officeDocument/2006/relationships/hyperlink" Target="https://podminky.urs.cz/item/CS_URS_2024_01/783315101" TargetMode="External"/><Relationship Id="rId20" Type="http://schemas.openxmlformats.org/officeDocument/2006/relationships/hyperlink" Target="https://podminky.urs.cz/item/CS_URS_2024_01/342244221" TargetMode="External"/><Relationship Id="rId41" Type="http://schemas.openxmlformats.org/officeDocument/2006/relationships/hyperlink" Target="https://podminky.urs.cz/item/CS_URS_2024_01/631311126" TargetMode="External"/><Relationship Id="rId62" Type="http://schemas.openxmlformats.org/officeDocument/2006/relationships/hyperlink" Target="https://podminky.urs.cz/item/CS_URS_2024_01/949101112" TargetMode="External"/><Relationship Id="rId83" Type="http://schemas.openxmlformats.org/officeDocument/2006/relationships/hyperlink" Target="https://podminky.urs.cz/item/CS_URS_2024_01/763131412" TargetMode="External"/><Relationship Id="rId88" Type="http://schemas.openxmlformats.org/officeDocument/2006/relationships/hyperlink" Target="https://podminky.urs.cz/item/CS_URS_2024_01/998763201" TargetMode="External"/><Relationship Id="rId111" Type="http://schemas.openxmlformats.org/officeDocument/2006/relationships/hyperlink" Target="https://podminky.urs.cz/item/CS_URS_2024_01/767995114" TargetMode="External"/><Relationship Id="rId132" Type="http://schemas.openxmlformats.org/officeDocument/2006/relationships/hyperlink" Target="https://podminky.urs.cz/item/CS_URS_2024_01/776222111" TargetMode="External"/><Relationship Id="rId153" Type="http://schemas.openxmlformats.org/officeDocument/2006/relationships/hyperlink" Target="https://podminky.urs.cz/item/CS_URS_2024_01/998781202" TargetMode="External"/><Relationship Id="rId15" Type="http://schemas.openxmlformats.org/officeDocument/2006/relationships/hyperlink" Target="https://podminky.urs.cz/item/CS_URS_2024_01/317168022" TargetMode="External"/><Relationship Id="rId36" Type="http://schemas.openxmlformats.org/officeDocument/2006/relationships/hyperlink" Target="https://podminky.urs.cz/item/CS_URS_2024_01/612321141" TargetMode="External"/><Relationship Id="rId57" Type="http://schemas.openxmlformats.org/officeDocument/2006/relationships/hyperlink" Target="https://podminky.urs.cz/item/CS_URS_2024_01/894302251" TargetMode="External"/><Relationship Id="rId106" Type="http://schemas.openxmlformats.org/officeDocument/2006/relationships/hyperlink" Target="https://podminky.urs.cz/item/CS_URS_2024_01/767620126" TargetMode="External"/><Relationship Id="rId127" Type="http://schemas.openxmlformats.org/officeDocument/2006/relationships/hyperlink" Target="https://podminky.urs.cz/item/CS_URS_2024_01/776111311" TargetMode="External"/><Relationship Id="rId10" Type="http://schemas.openxmlformats.org/officeDocument/2006/relationships/hyperlink" Target="https://podminky.urs.cz/item/CS_URS_2024_01/175111101" TargetMode="External"/><Relationship Id="rId31" Type="http://schemas.openxmlformats.org/officeDocument/2006/relationships/hyperlink" Target="https://podminky.urs.cz/item/CS_URS_2024_01/452321151" TargetMode="External"/><Relationship Id="rId52" Type="http://schemas.openxmlformats.org/officeDocument/2006/relationships/hyperlink" Target="https://podminky.urs.cz/item/CS_URS_2024_01/634112126" TargetMode="External"/><Relationship Id="rId73" Type="http://schemas.openxmlformats.org/officeDocument/2006/relationships/hyperlink" Target="https://podminky.urs.cz/item/CS_URS_2024_01/711111001" TargetMode="External"/><Relationship Id="rId78" Type="http://schemas.openxmlformats.org/officeDocument/2006/relationships/hyperlink" Target="https://podminky.urs.cz/item/CS_URS_2024_01/998713202" TargetMode="External"/><Relationship Id="rId94" Type="http://schemas.openxmlformats.org/officeDocument/2006/relationships/hyperlink" Target="https://podminky.urs.cz/item/CS_URS_2024_01/766660021" TargetMode="External"/><Relationship Id="rId99" Type="http://schemas.openxmlformats.org/officeDocument/2006/relationships/hyperlink" Target="https://podminky.urs.cz/item/CS_URS_2024_01/766691914" TargetMode="External"/><Relationship Id="rId101" Type="http://schemas.openxmlformats.org/officeDocument/2006/relationships/hyperlink" Target="https://podminky.urs.cz/item/CS_URS_2024_01/998766202" TargetMode="External"/><Relationship Id="rId122" Type="http://schemas.openxmlformats.org/officeDocument/2006/relationships/hyperlink" Target="https://podminky.urs.cz/item/CS_URS_2024_01/771591112" TargetMode="External"/><Relationship Id="rId143" Type="http://schemas.openxmlformats.org/officeDocument/2006/relationships/hyperlink" Target="https://podminky.urs.cz/item/CS_URS_2024_01/781121011" TargetMode="External"/><Relationship Id="rId148" Type="http://schemas.openxmlformats.org/officeDocument/2006/relationships/hyperlink" Target="https://podminky.urs.cz/item/CS_URS_2024_01/781474154" TargetMode="External"/><Relationship Id="rId164" Type="http://schemas.openxmlformats.org/officeDocument/2006/relationships/hyperlink" Target="https://podminky.urs.cz/item/CS_URS_2024_01/786614003" TargetMode="External"/><Relationship Id="rId169" Type="http://schemas.openxmlformats.org/officeDocument/2006/relationships/hyperlink" Target="https://podminky.urs.cz/item/CS_URS_2024_01/789321115" TargetMode="External"/><Relationship Id="rId4" Type="http://schemas.openxmlformats.org/officeDocument/2006/relationships/hyperlink" Target="https://podminky.urs.cz/item/CS_URS_2024_01/162211311" TargetMode="External"/><Relationship Id="rId9" Type="http://schemas.openxmlformats.org/officeDocument/2006/relationships/hyperlink" Target="https://podminky.urs.cz/item/CS_URS_2024_01/171251201" TargetMode="External"/><Relationship Id="rId26" Type="http://schemas.openxmlformats.org/officeDocument/2006/relationships/hyperlink" Target="https://podminky.urs.cz/item/CS_URS_2024_01/349231811" TargetMode="External"/><Relationship Id="rId47" Type="http://schemas.openxmlformats.org/officeDocument/2006/relationships/hyperlink" Target="https://podminky.urs.cz/item/CS_URS_2024_01/631362021" TargetMode="External"/><Relationship Id="rId68" Type="http://schemas.openxmlformats.org/officeDocument/2006/relationships/hyperlink" Target="https://podminky.urs.cz/item/CS_URS_2024_01/985312131" TargetMode="External"/><Relationship Id="rId89" Type="http://schemas.openxmlformats.org/officeDocument/2006/relationships/hyperlink" Target="https://podminky.urs.cz/item/CS_URS_2024_01/765142001" TargetMode="External"/><Relationship Id="rId112" Type="http://schemas.openxmlformats.org/officeDocument/2006/relationships/hyperlink" Target="https://podminky.urs.cz/item/CS_URS_2024_01/998767202" TargetMode="External"/><Relationship Id="rId133" Type="http://schemas.openxmlformats.org/officeDocument/2006/relationships/hyperlink" Target="https://podminky.urs.cz/item/CS_URS_2024_01/776223112" TargetMode="External"/><Relationship Id="rId154" Type="http://schemas.openxmlformats.org/officeDocument/2006/relationships/hyperlink" Target="https://podminky.urs.cz/item/CS_URS_2024_01/783301313" TargetMode="External"/><Relationship Id="rId16" Type="http://schemas.openxmlformats.org/officeDocument/2006/relationships/hyperlink" Target="https://podminky.urs.cz/item/CS_URS_2024_01/317168023" TargetMode="External"/><Relationship Id="rId37" Type="http://schemas.openxmlformats.org/officeDocument/2006/relationships/hyperlink" Target="https://podminky.urs.cz/item/CS_URS_2024_01/612321191" TargetMode="External"/><Relationship Id="rId58" Type="http://schemas.openxmlformats.org/officeDocument/2006/relationships/hyperlink" Target="https://podminky.urs.cz/item/CS_URS_2024_01/894608211" TargetMode="External"/><Relationship Id="rId79" Type="http://schemas.openxmlformats.org/officeDocument/2006/relationships/hyperlink" Target="https://podminky.urs.cz/item/CS_URS_2024_01/714121013" TargetMode="External"/><Relationship Id="rId102" Type="http://schemas.openxmlformats.org/officeDocument/2006/relationships/hyperlink" Target="https://podminky.urs.cz/item/CS_URS_2024_01/767113150" TargetMode="External"/><Relationship Id="rId123" Type="http://schemas.openxmlformats.org/officeDocument/2006/relationships/hyperlink" Target="https://podminky.urs.cz/item/CS_URS_2024_01/771591115" TargetMode="External"/><Relationship Id="rId144" Type="http://schemas.openxmlformats.org/officeDocument/2006/relationships/hyperlink" Target="https://podminky.urs.cz/item/CS_URS_2024_01/781131112" TargetMode="External"/><Relationship Id="rId90" Type="http://schemas.openxmlformats.org/officeDocument/2006/relationships/hyperlink" Target="https://podminky.urs.cz/item/CS_URS_2024_01/998765202" TargetMode="External"/><Relationship Id="rId165" Type="http://schemas.openxmlformats.org/officeDocument/2006/relationships/hyperlink" Target="https://podminky.urs.cz/item/CS_URS_2024_01/786623031" TargetMode="External"/><Relationship Id="rId27" Type="http://schemas.openxmlformats.org/officeDocument/2006/relationships/hyperlink" Target="https://podminky.urs.cz/item/CS_URS_2024_01/411324545" TargetMode="External"/><Relationship Id="rId48" Type="http://schemas.openxmlformats.org/officeDocument/2006/relationships/hyperlink" Target="https://podminky.urs.cz/item/CS_URS_2024_01/632451101" TargetMode="External"/><Relationship Id="rId69" Type="http://schemas.openxmlformats.org/officeDocument/2006/relationships/hyperlink" Target="https://podminky.urs.cz/item/CS_URS_2024_01/985323111" TargetMode="External"/><Relationship Id="rId113" Type="http://schemas.openxmlformats.org/officeDocument/2006/relationships/hyperlink" Target="https://podminky.urs.cz/item/CS_URS_2024_01/771121011" TargetMode="External"/><Relationship Id="rId134" Type="http://schemas.openxmlformats.org/officeDocument/2006/relationships/hyperlink" Target="https://podminky.urs.cz/item/CS_URS_2024_01/776421111" TargetMode="External"/><Relationship Id="rId80" Type="http://schemas.openxmlformats.org/officeDocument/2006/relationships/hyperlink" Target="https://podminky.urs.cz/item/CS_URS_2024_01/714123002" TargetMode="External"/><Relationship Id="rId155" Type="http://schemas.openxmlformats.org/officeDocument/2006/relationships/hyperlink" Target="https://podminky.urs.cz/item/CS_URS_2024_01/783301401" TargetMode="External"/><Relationship Id="rId17" Type="http://schemas.openxmlformats.org/officeDocument/2006/relationships/hyperlink" Target="https://podminky.urs.cz/item/CS_URS_2024_01/317168028" TargetMode="External"/><Relationship Id="rId38" Type="http://schemas.openxmlformats.org/officeDocument/2006/relationships/hyperlink" Target="https://podminky.urs.cz/item/CS_URS_2024_01/612325417" TargetMode="External"/><Relationship Id="rId59" Type="http://schemas.openxmlformats.org/officeDocument/2006/relationships/hyperlink" Target="https://podminky.urs.cz/item/CS_URS_2024_01/899620141" TargetMode="External"/><Relationship Id="rId103" Type="http://schemas.openxmlformats.org/officeDocument/2006/relationships/hyperlink" Target="https://podminky.urs.cz/item/CS_URS_2024_01/767122112.R01" TargetMode="External"/><Relationship Id="rId124" Type="http://schemas.openxmlformats.org/officeDocument/2006/relationships/hyperlink" Target="https://podminky.urs.cz/item/CS_URS_2024_01/771591117"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podminky.urs.cz/item/CS_URS_2022_01/629995101"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72"/>
  <sheetViews>
    <sheetView showGridLines="0" tabSelected="1" workbookViewId="0">
      <selection activeCell="AP18" sqref="AP18"/>
    </sheetView>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9" t="s">
        <v>0</v>
      </c>
      <c r="AZ1" s="19" t="s">
        <v>1</v>
      </c>
      <c r="BA1" s="19" t="s">
        <v>2</v>
      </c>
      <c r="BB1" s="19" t="s">
        <v>3</v>
      </c>
      <c r="BT1" s="19" t="s">
        <v>4</v>
      </c>
      <c r="BU1" s="19" t="s">
        <v>4</v>
      </c>
      <c r="BV1" s="19" t="s">
        <v>5</v>
      </c>
    </row>
    <row r="2" spans="1:74" s="1" customFormat="1" ht="36.950000000000003" customHeight="1">
      <c r="AR2" s="375"/>
      <c r="AS2" s="375"/>
      <c r="AT2" s="375"/>
      <c r="AU2" s="375"/>
      <c r="AV2" s="375"/>
      <c r="AW2" s="375"/>
      <c r="AX2" s="375"/>
      <c r="AY2" s="375"/>
      <c r="AZ2" s="375"/>
      <c r="BA2" s="375"/>
      <c r="BB2" s="375"/>
      <c r="BC2" s="375"/>
      <c r="BD2" s="375"/>
      <c r="BE2" s="375"/>
      <c r="BS2" s="20" t="s">
        <v>6</v>
      </c>
      <c r="BT2" s="20" t="s">
        <v>7</v>
      </c>
    </row>
    <row r="3" spans="1:74" s="1" customFormat="1" ht="6.95"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6</v>
      </c>
      <c r="BT3" s="20" t="s">
        <v>8</v>
      </c>
    </row>
    <row r="4" spans="1:74" s="1" customFormat="1" ht="24.95" customHeight="1">
      <c r="B4" s="24"/>
      <c r="C4" s="25"/>
      <c r="D4" s="26" t="s">
        <v>9</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3"/>
      <c r="AS4" s="27" t="s">
        <v>10</v>
      </c>
      <c r="BE4" s="28" t="s">
        <v>11</v>
      </c>
      <c r="BS4" s="20" t="s">
        <v>12</v>
      </c>
    </row>
    <row r="5" spans="1:74" s="1" customFormat="1" ht="12" customHeight="1">
      <c r="B5" s="24"/>
      <c r="C5" s="25"/>
      <c r="D5" s="29" t="s">
        <v>13</v>
      </c>
      <c r="E5" s="25"/>
      <c r="F5" s="25"/>
      <c r="G5" s="25"/>
      <c r="H5" s="25"/>
      <c r="I5" s="25"/>
      <c r="J5" s="25"/>
      <c r="K5" s="359" t="s">
        <v>14</v>
      </c>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25"/>
      <c r="AQ5" s="25"/>
      <c r="AR5" s="23"/>
      <c r="BE5" s="356" t="s">
        <v>15</v>
      </c>
      <c r="BS5" s="20" t="s">
        <v>6</v>
      </c>
    </row>
    <row r="6" spans="1:74" s="1" customFormat="1" ht="36.950000000000003" customHeight="1">
      <c r="B6" s="24"/>
      <c r="C6" s="25"/>
      <c r="D6" s="31" t="s">
        <v>16</v>
      </c>
      <c r="E6" s="25"/>
      <c r="F6" s="25"/>
      <c r="G6" s="25"/>
      <c r="H6" s="25"/>
      <c r="I6" s="25"/>
      <c r="J6" s="25"/>
      <c r="K6" s="361" t="s">
        <v>17</v>
      </c>
      <c r="L6" s="360"/>
      <c r="M6" s="360"/>
      <c r="N6" s="360"/>
      <c r="O6" s="360"/>
      <c r="P6" s="360"/>
      <c r="Q6" s="360"/>
      <c r="R6" s="360"/>
      <c r="S6" s="360"/>
      <c r="T6" s="360"/>
      <c r="U6" s="360"/>
      <c r="V6" s="360"/>
      <c r="W6" s="360"/>
      <c r="X6" s="360"/>
      <c r="Y6" s="360"/>
      <c r="Z6" s="360"/>
      <c r="AA6" s="360"/>
      <c r="AB6" s="360"/>
      <c r="AC6" s="360"/>
      <c r="AD6" s="360"/>
      <c r="AE6" s="360"/>
      <c r="AF6" s="360"/>
      <c r="AG6" s="360"/>
      <c r="AH6" s="360"/>
      <c r="AI6" s="360"/>
      <c r="AJ6" s="360"/>
      <c r="AK6" s="360"/>
      <c r="AL6" s="360"/>
      <c r="AM6" s="360"/>
      <c r="AN6" s="360"/>
      <c r="AO6" s="360"/>
      <c r="AP6" s="25"/>
      <c r="AQ6" s="25"/>
      <c r="AR6" s="23"/>
      <c r="BE6" s="357"/>
      <c r="BS6" s="20" t="s">
        <v>6</v>
      </c>
    </row>
    <row r="7" spans="1:74" s="1" customFormat="1" ht="12" customHeight="1">
      <c r="B7" s="24"/>
      <c r="C7" s="25"/>
      <c r="D7" s="32" t="s">
        <v>18</v>
      </c>
      <c r="E7" s="25"/>
      <c r="F7" s="25"/>
      <c r="G7" s="25"/>
      <c r="H7" s="25"/>
      <c r="I7" s="25"/>
      <c r="J7" s="25"/>
      <c r="K7" s="30" t="s">
        <v>19</v>
      </c>
      <c r="L7" s="25"/>
      <c r="M7" s="25"/>
      <c r="N7" s="25"/>
      <c r="O7" s="25"/>
      <c r="P7" s="25"/>
      <c r="Q7" s="25"/>
      <c r="R7" s="25"/>
      <c r="S7" s="25"/>
      <c r="T7" s="25"/>
      <c r="U7" s="25"/>
      <c r="V7" s="25"/>
      <c r="W7" s="25"/>
      <c r="X7" s="25"/>
      <c r="Y7" s="25"/>
      <c r="Z7" s="25"/>
      <c r="AA7" s="25"/>
      <c r="AB7" s="25"/>
      <c r="AC7" s="25"/>
      <c r="AD7" s="25"/>
      <c r="AE7" s="25"/>
      <c r="AF7" s="25"/>
      <c r="AG7" s="25"/>
      <c r="AH7" s="25"/>
      <c r="AI7" s="25"/>
      <c r="AJ7" s="25"/>
      <c r="AK7" s="32" t="s">
        <v>20</v>
      </c>
      <c r="AL7" s="25"/>
      <c r="AM7" s="25"/>
      <c r="AN7" s="30" t="s">
        <v>19</v>
      </c>
      <c r="AO7" s="25"/>
      <c r="AP7" s="25"/>
      <c r="AQ7" s="25"/>
      <c r="AR7" s="23"/>
      <c r="BE7" s="357"/>
      <c r="BS7" s="20" t="s">
        <v>6</v>
      </c>
    </row>
    <row r="8" spans="1:74" s="1" customFormat="1" ht="12" customHeight="1">
      <c r="B8" s="24"/>
      <c r="C8" s="25"/>
      <c r="D8" s="32" t="s">
        <v>21</v>
      </c>
      <c r="E8" s="25"/>
      <c r="F8" s="25"/>
      <c r="G8" s="25"/>
      <c r="H8" s="25"/>
      <c r="I8" s="25"/>
      <c r="J8" s="25"/>
      <c r="K8" s="30" t="s">
        <v>22</v>
      </c>
      <c r="L8" s="25"/>
      <c r="M8" s="25"/>
      <c r="N8" s="25"/>
      <c r="O8" s="25"/>
      <c r="P8" s="25"/>
      <c r="Q8" s="25"/>
      <c r="R8" s="25"/>
      <c r="S8" s="25"/>
      <c r="T8" s="25"/>
      <c r="U8" s="25"/>
      <c r="V8" s="25"/>
      <c r="W8" s="25"/>
      <c r="X8" s="25"/>
      <c r="Y8" s="25"/>
      <c r="Z8" s="25"/>
      <c r="AA8" s="25"/>
      <c r="AB8" s="25"/>
      <c r="AC8" s="25"/>
      <c r="AD8" s="25"/>
      <c r="AE8" s="25"/>
      <c r="AF8" s="25"/>
      <c r="AG8" s="25"/>
      <c r="AH8" s="25"/>
      <c r="AI8" s="25"/>
      <c r="AJ8" s="25"/>
      <c r="AK8" s="32" t="s">
        <v>23</v>
      </c>
      <c r="AL8" s="25"/>
      <c r="AM8" s="25"/>
      <c r="AN8" s="34" t="s">
        <v>29</v>
      </c>
      <c r="AO8" s="25"/>
      <c r="AP8" s="25"/>
      <c r="AQ8" s="25"/>
      <c r="AR8" s="23"/>
      <c r="BE8" s="357"/>
      <c r="BS8" s="20" t="s">
        <v>6</v>
      </c>
    </row>
    <row r="9" spans="1:74" s="1" customFormat="1" ht="14.45" customHeight="1">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3"/>
      <c r="BE9" s="357"/>
      <c r="BS9" s="20" t="s">
        <v>6</v>
      </c>
    </row>
    <row r="10" spans="1:74" s="1" customFormat="1" ht="12" customHeight="1">
      <c r="B10" s="24"/>
      <c r="C10" s="25"/>
      <c r="D10" s="32" t="s">
        <v>24</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32" t="s">
        <v>25</v>
      </c>
      <c r="AL10" s="25"/>
      <c r="AM10" s="25"/>
      <c r="AN10" s="30" t="s">
        <v>19</v>
      </c>
      <c r="AO10" s="25"/>
      <c r="AP10" s="25"/>
      <c r="AQ10" s="25"/>
      <c r="AR10" s="23"/>
      <c r="BE10" s="357"/>
      <c r="BS10" s="20" t="s">
        <v>6</v>
      </c>
    </row>
    <row r="11" spans="1:74" s="1" customFormat="1" ht="18.399999999999999" customHeight="1">
      <c r="B11" s="24"/>
      <c r="C11" s="25"/>
      <c r="D11" s="25"/>
      <c r="E11" s="30" t="s">
        <v>26</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32" t="s">
        <v>27</v>
      </c>
      <c r="AL11" s="25"/>
      <c r="AM11" s="25"/>
      <c r="AN11" s="30" t="s">
        <v>19</v>
      </c>
      <c r="AO11" s="25"/>
      <c r="AP11" s="25"/>
      <c r="AQ11" s="25"/>
      <c r="AR11" s="23"/>
      <c r="BE11" s="357"/>
      <c r="BS11" s="20" t="s">
        <v>6</v>
      </c>
    </row>
    <row r="12" spans="1:74" s="1" customFormat="1" ht="6.95"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3"/>
      <c r="BE12" s="357"/>
      <c r="BS12" s="20" t="s">
        <v>6</v>
      </c>
    </row>
    <row r="13" spans="1:74" s="1" customFormat="1" ht="12" customHeight="1">
      <c r="B13" s="24"/>
      <c r="C13" s="25"/>
      <c r="D13" s="32" t="s">
        <v>28</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32" t="s">
        <v>25</v>
      </c>
      <c r="AL13" s="25"/>
      <c r="AM13" s="25"/>
      <c r="AN13" s="34" t="s">
        <v>29</v>
      </c>
      <c r="AO13" s="25"/>
      <c r="AP13" s="25"/>
      <c r="AQ13" s="25"/>
      <c r="AR13" s="23"/>
      <c r="BE13" s="357"/>
      <c r="BS13" s="20" t="s">
        <v>6</v>
      </c>
    </row>
    <row r="14" spans="1:74" ht="12.75">
      <c r="B14" s="24"/>
      <c r="C14" s="25"/>
      <c r="D14" s="25"/>
      <c r="E14" s="362" t="s">
        <v>29</v>
      </c>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2" t="s">
        <v>27</v>
      </c>
      <c r="AL14" s="25"/>
      <c r="AM14" s="25"/>
      <c r="AN14" s="34" t="s">
        <v>29</v>
      </c>
      <c r="AO14" s="25"/>
      <c r="AP14" s="25"/>
      <c r="AQ14" s="25"/>
      <c r="AR14" s="23"/>
      <c r="BE14" s="357"/>
      <c r="BS14" s="20" t="s">
        <v>6</v>
      </c>
    </row>
    <row r="15" spans="1:74" s="1" customFormat="1" ht="6.95" customHeight="1">
      <c r="B15" s="24"/>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3"/>
      <c r="BE15" s="357"/>
      <c r="BS15" s="20" t="s">
        <v>4</v>
      </c>
    </row>
    <row r="16" spans="1:74" s="1" customFormat="1" ht="12" customHeight="1">
      <c r="B16" s="24"/>
      <c r="C16" s="25"/>
      <c r="D16" s="32" t="s">
        <v>30</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32" t="s">
        <v>25</v>
      </c>
      <c r="AL16" s="25"/>
      <c r="AM16" s="25"/>
      <c r="AN16" s="30" t="s">
        <v>19</v>
      </c>
      <c r="AO16" s="25"/>
      <c r="AP16" s="25"/>
      <c r="AQ16" s="25"/>
      <c r="AR16" s="23"/>
      <c r="BE16" s="357"/>
      <c r="BS16" s="20" t="s">
        <v>4</v>
      </c>
    </row>
    <row r="17" spans="1:71" s="1" customFormat="1" ht="18.399999999999999" customHeight="1">
      <c r="B17" s="24"/>
      <c r="C17" s="25"/>
      <c r="D17" s="25"/>
      <c r="E17" s="30" t="s">
        <v>31</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32" t="s">
        <v>27</v>
      </c>
      <c r="AL17" s="25"/>
      <c r="AM17" s="25"/>
      <c r="AN17" s="30" t="s">
        <v>19</v>
      </c>
      <c r="AO17" s="25"/>
      <c r="AP17" s="25"/>
      <c r="AQ17" s="25"/>
      <c r="AR17" s="23"/>
      <c r="BE17" s="357"/>
      <c r="BS17" s="20" t="s">
        <v>32</v>
      </c>
    </row>
    <row r="18" spans="1:71" s="1" customFormat="1" ht="6.95" customHeight="1">
      <c r="B18" s="24"/>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3"/>
      <c r="BE18" s="357"/>
      <c r="BS18" s="20" t="s">
        <v>6</v>
      </c>
    </row>
    <row r="19" spans="1:71" s="1" customFormat="1" ht="12" customHeight="1">
      <c r="B19" s="24"/>
      <c r="C19" s="25"/>
      <c r="D19" s="32" t="s">
        <v>33</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32" t="s">
        <v>25</v>
      </c>
      <c r="AL19" s="25"/>
      <c r="AM19" s="25"/>
      <c r="AN19" s="30" t="s">
        <v>34</v>
      </c>
      <c r="AO19" s="25"/>
      <c r="AP19" s="25"/>
      <c r="AQ19" s="25"/>
      <c r="AR19" s="23"/>
      <c r="BE19" s="357"/>
      <c r="BS19" s="20" t="s">
        <v>6</v>
      </c>
    </row>
    <row r="20" spans="1:71" s="1" customFormat="1" ht="18.399999999999999" customHeight="1">
      <c r="B20" s="24"/>
      <c r="C20" s="25"/>
      <c r="D20" s="25"/>
      <c r="E20" s="30" t="s">
        <v>35</v>
      </c>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32" t="s">
        <v>27</v>
      </c>
      <c r="AL20" s="25"/>
      <c r="AM20" s="25"/>
      <c r="AN20" s="30" t="s">
        <v>19</v>
      </c>
      <c r="AO20" s="25"/>
      <c r="AP20" s="25"/>
      <c r="AQ20" s="25"/>
      <c r="AR20" s="23"/>
      <c r="BE20" s="357"/>
      <c r="BS20" s="20" t="s">
        <v>4</v>
      </c>
    </row>
    <row r="21" spans="1:71" s="1" customFormat="1" ht="6.95" customHeight="1">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3"/>
      <c r="BE21" s="357"/>
    </row>
    <row r="22" spans="1:71" s="1" customFormat="1" ht="12" customHeight="1">
      <c r="B22" s="24"/>
      <c r="C22" s="25"/>
      <c r="D22" s="32" t="s">
        <v>36</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3"/>
      <c r="BE22" s="357"/>
    </row>
    <row r="23" spans="1:71" s="1" customFormat="1" ht="47.25" customHeight="1">
      <c r="B23" s="24"/>
      <c r="C23" s="25"/>
      <c r="D23" s="25"/>
      <c r="E23" s="364" t="s">
        <v>37</v>
      </c>
      <c r="F23" s="364"/>
      <c r="G23" s="364"/>
      <c r="H23" s="364"/>
      <c r="I23" s="364"/>
      <c r="J23" s="364"/>
      <c r="K23" s="364"/>
      <c r="L23" s="364"/>
      <c r="M23" s="364"/>
      <c r="N23" s="364"/>
      <c r="O23" s="364"/>
      <c r="P23" s="364"/>
      <c r="Q23" s="364"/>
      <c r="R23" s="364"/>
      <c r="S23" s="364"/>
      <c r="T23" s="364"/>
      <c r="U23" s="364"/>
      <c r="V23" s="364"/>
      <c r="W23" s="364"/>
      <c r="X23" s="364"/>
      <c r="Y23" s="364"/>
      <c r="Z23" s="364"/>
      <c r="AA23" s="364"/>
      <c r="AB23" s="364"/>
      <c r="AC23" s="364"/>
      <c r="AD23" s="364"/>
      <c r="AE23" s="364"/>
      <c r="AF23" s="364"/>
      <c r="AG23" s="364"/>
      <c r="AH23" s="364"/>
      <c r="AI23" s="364"/>
      <c r="AJ23" s="364"/>
      <c r="AK23" s="364"/>
      <c r="AL23" s="364"/>
      <c r="AM23" s="364"/>
      <c r="AN23" s="364"/>
      <c r="AO23" s="25"/>
      <c r="AP23" s="25"/>
      <c r="AQ23" s="25"/>
      <c r="AR23" s="23"/>
      <c r="BE23" s="357"/>
    </row>
    <row r="24" spans="1:71" s="1" customFormat="1" ht="6.95" customHeight="1">
      <c r="B24" s="24"/>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3"/>
      <c r="BE24" s="357"/>
    </row>
    <row r="25" spans="1:71" s="1" customFormat="1" ht="6.95" customHeight="1">
      <c r="B25" s="24"/>
      <c r="C25" s="25"/>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25"/>
      <c r="AQ25" s="25"/>
      <c r="AR25" s="23"/>
      <c r="BE25" s="357"/>
    </row>
    <row r="26" spans="1:71" s="2" customFormat="1" ht="25.9" customHeight="1">
      <c r="A26" s="37"/>
      <c r="B26" s="38"/>
      <c r="C26" s="39"/>
      <c r="D26" s="40" t="s">
        <v>38</v>
      </c>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365">
        <f>ROUND(AG54,2)</f>
        <v>0</v>
      </c>
      <c r="AL26" s="366"/>
      <c r="AM26" s="366"/>
      <c r="AN26" s="366"/>
      <c r="AO26" s="366"/>
      <c r="AP26" s="39"/>
      <c r="AQ26" s="39"/>
      <c r="AR26" s="42"/>
      <c r="BE26" s="357"/>
    </row>
    <row r="27" spans="1:71" s="2" customFormat="1" ht="6.95" customHeight="1">
      <c r="A27" s="37"/>
      <c r="B27" s="38"/>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42"/>
      <c r="BE27" s="357"/>
    </row>
    <row r="28" spans="1:71" s="2" customFormat="1" ht="12.75">
      <c r="A28" s="37"/>
      <c r="B28" s="38"/>
      <c r="C28" s="39"/>
      <c r="D28" s="39"/>
      <c r="E28" s="39"/>
      <c r="F28" s="39"/>
      <c r="G28" s="39"/>
      <c r="H28" s="39"/>
      <c r="I28" s="39"/>
      <c r="J28" s="39"/>
      <c r="K28" s="39"/>
      <c r="L28" s="367" t="s">
        <v>39</v>
      </c>
      <c r="M28" s="367"/>
      <c r="N28" s="367"/>
      <c r="O28" s="367"/>
      <c r="P28" s="367"/>
      <c r="Q28" s="39"/>
      <c r="R28" s="39"/>
      <c r="S28" s="39"/>
      <c r="T28" s="39"/>
      <c r="U28" s="39"/>
      <c r="V28" s="39"/>
      <c r="W28" s="367" t="s">
        <v>40</v>
      </c>
      <c r="X28" s="367"/>
      <c r="Y28" s="367"/>
      <c r="Z28" s="367"/>
      <c r="AA28" s="367"/>
      <c r="AB28" s="367"/>
      <c r="AC28" s="367"/>
      <c r="AD28" s="367"/>
      <c r="AE28" s="367"/>
      <c r="AF28" s="39"/>
      <c r="AG28" s="39"/>
      <c r="AH28" s="39"/>
      <c r="AI28" s="39"/>
      <c r="AJ28" s="39"/>
      <c r="AK28" s="367" t="s">
        <v>41</v>
      </c>
      <c r="AL28" s="367"/>
      <c r="AM28" s="367"/>
      <c r="AN28" s="367"/>
      <c r="AO28" s="367"/>
      <c r="AP28" s="39"/>
      <c r="AQ28" s="39"/>
      <c r="AR28" s="42"/>
      <c r="BE28" s="357"/>
    </row>
    <row r="29" spans="1:71" s="3" customFormat="1" ht="14.45" customHeight="1">
      <c r="B29" s="43"/>
      <c r="C29" s="44"/>
      <c r="D29" s="32" t="s">
        <v>42</v>
      </c>
      <c r="E29" s="44"/>
      <c r="F29" s="32" t="s">
        <v>43</v>
      </c>
      <c r="G29" s="44"/>
      <c r="H29" s="44"/>
      <c r="I29" s="44"/>
      <c r="J29" s="44"/>
      <c r="K29" s="44"/>
      <c r="L29" s="370">
        <v>0.21</v>
      </c>
      <c r="M29" s="369"/>
      <c r="N29" s="369"/>
      <c r="O29" s="369"/>
      <c r="P29" s="369"/>
      <c r="Q29" s="44"/>
      <c r="R29" s="44"/>
      <c r="S29" s="44"/>
      <c r="T29" s="44"/>
      <c r="U29" s="44"/>
      <c r="V29" s="44"/>
      <c r="W29" s="368">
        <f>ROUND(AZ54, 2)</f>
        <v>0</v>
      </c>
      <c r="X29" s="369"/>
      <c r="Y29" s="369"/>
      <c r="Z29" s="369"/>
      <c r="AA29" s="369"/>
      <c r="AB29" s="369"/>
      <c r="AC29" s="369"/>
      <c r="AD29" s="369"/>
      <c r="AE29" s="369"/>
      <c r="AF29" s="44"/>
      <c r="AG29" s="44"/>
      <c r="AH29" s="44"/>
      <c r="AI29" s="44"/>
      <c r="AJ29" s="44"/>
      <c r="AK29" s="368">
        <f>ROUND(AV54, 2)</f>
        <v>0</v>
      </c>
      <c r="AL29" s="369"/>
      <c r="AM29" s="369"/>
      <c r="AN29" s="369"/>
      <c r="AO29" s="369"/>
      <c r="AP29" s="44"/>
      <c r="AQ29" s="44"/>
      <c r="AR29" s="45"/>
      <c r="BE29" s="358"/>
    </row>
    <row r="30" spans="1:71" s="3" customFormat="1" ht="14.45" customHeight="1">
      <c r="B30" s="43"/>
      <c r="C30" s="44"/>
      <c r="D30" s="44"/>
      <c r="E30" s="44"/>
      <c r="F30" s="32" t="s">
        <v>44</v>
      </c>
      <c r="G30" s="44"/>
      <c r="H30" s="44"/>
      <c r="I30" s="44"/>
      <c r="J30" s="44"/>
      <c r="K30" s="44"/>
      <c r="L30" s="370">
        <v>0.15</v>
      </c>
      <c r="M30" s="369"/>
      <c r="N30" s="369"/>
      <c r="O30" s="369"/>
      <c r="P30" s="369"/>
      <c r="Q30" s="44"/>
      <c r="R30" s="44"/>
      <c r="S30" s="44"/>
      <c r="T30" s="44"/>
      <c r="U30" s="44"/>
      <c r="V30" s="44"/>
      <c r="W30" s="368">
        <f>ROUND(BA54, 2)</f>
        <v>0</v>
      </c>
      <c r="X30" s="369"/>
      <c r="Y30" s="369"/>
      <c r="Z30" s="369"/>
      <c r="AA30" s="369"/>
      <c r="AB30" s="369"/>
      <c r="AC30" s="369"/>
      <c r="AD30" s="369"/>
      <c r="AE30" s="369"/>
      <c r="AF30" s="44"/>
      <c r="AG30" s="44"/>
      <c r="AH30" s="44"/>
      <c r="AI30" s="44"/>
      <c r="AJ30" s="44"/>
      <c r="AK30" s="368">
        <f>ROUND(AW54, 2)</f>
        <v>0</v>
      </c>
      <c r="AL30" s="369"/>
      <c r="AM30" s="369"/>
      <c r="AN30" s="369"/>
      <c r="AO30" s="369"/>
      <c r="AP30" s="44"/>
      <c r="AQ30" s="44"/>
      <c r="AR30" s="45"/>
      <c r="BE30" s="358"/>
    </row>
    <row r="31" spans="1:71" s="3" customFormat="1" ht="14.45" hidden="1" customHeight="1">
      <c r="B31" s="43"/>
      <c r="C31" s="44"/>
      <c r="D31" s="44"/>
      <c r="E31" s="44"/>
      <c r="F31" s="32" t="s">
        <v>45</v>
      </c>
      <c r="G31" s="44"/>
      <c r="H31" s="44"/>
      <c r="I31" s="44"/>
      <c r="J31" s="44"/>
      <c r="K31" s="44"/>
      <c r="L31" s="370">
        <v>0.21</v>
      </c>
      <c r="M31" s="369"/>
      <c r="N31" s="369"/>
      <c r="O31" s="369"/>
      <c r="P31" s="369"/>
      <c r="Q31" s="44"/>
      <c r="R31" s="44"/>
      <c r="S31" s="44"/>
      <c r="T31" s="44"/>
      <c r="U31" s="44"/>
      <c r="V31" s="44"/>
      <c r="W31" s="368">
        <f>ROUND(BB54, 2)</f>
        <v>0</v>
      </c>
      <c r="X31" s="369"/>
      <c r="Y31" s="369"/>
      <c r="Z31" s="369"/>
      <c r="AA31" s="369"/>
      <c r="AB31" s="369"/>
      <c r="AC31" s="369"/>
      <c r="AD31" s="369"/>
      <c r="AE31" s="369"/>
      <c r="AF31" s="44"/>
      <c r="AG31" s="44"/>
      <c r="AH31" s="44"/>
      <c r="AI31" s="44"/>
      <c r="AJ31" s="44"/>
      <c r="AK31" s="368">
        <v>0</v>
      </c>
      <c r="AL31" s="369"/>
      <c r="AM31" s="369"/>
      <c r="AN31" s="369"/>
      <c r="AO31" s="369"/>
      <c r="AP31" s="44"/>
      <c r="AQ31" s="44"/>
      <c r="AR31" s="45"/>
      <c r="BE31" s="358"/>
    </row>
    <row r="32" spans="1:71" s="3" customFormat="1" ht="14.45" hidden="1" customHeight="1">
      <c r="B32" s="43"/>
      <c r="C32" s="44"/>
      <c r="D32" s="44"/>
      <c r="E32" s="44"/>
      <c r="F32" s="32" t="s">
        <v>46</v>
      </c>
      <c r="G32" s="44"/>
      <c r="H32" s="44"/>
      <c r="I32" s="44"/>
      <c r="J32" s="44"/>
      <c r="K32" s="44"/>
      <c r="L32" s="370">
        <v>0.15</v>
      </c>
      <c r="M32" s="369"/>
      <c r="N32" s="369"/>
      <c r="O32" s="369"/>
      <c r="P32" s="369"/>
      <c r="Q32" s="44"/>
      <c r="R32" s="44"/>
      <c r="S32" s="44"/>
      <c r="T32" s="44"/>
      <c r="U32" s="44"/>
      <c r="V32" s="44"/>
      <c r="W32" s="368">
        <f>ROUND(BC54, 2)</f>
        <v>0</v>
      </c>
      <c r="X32" s="369"/>
      <c r="Y32" s="369"/>
      <c r="Z32" s="369"/>
      <c r="AA32" s="369"/>
      <c r="AB32" s="369"/>
      <c r="AC32" s="369"/>
      <c r="AD32" s="369"/>
      <c r="AE32" s="369"/>
      <c r="AF32" s="44"/>
      <c r="AG32" s="44"/>
      <c r="AH32" s="44"/>
      <c r="AI32" s="44"/>
      <c r="AJ32" s="44"/>
      <c r="AK32" s="368">
        <v>0</v>
      </c>
      <c r="AL32" s="369"/>
      <c r="AM32" s="369"/>
      <c r="AN32" s="369"/>
      <c r="AO32" s="369"/>
      <c r="AP32" s="44"/>
      <c r="AQ32" s="44"/>
      <c r="AR32" s="45"/>
      <c r="BE32" s="358"/>
    </row>
    <row r="33" spans="1:57" s="3" customFormat="1" ht="14.45" hidden="1" customHeight="1">
      <c r="B33" s="43"/>
      <c r="C33" s="44"/>
      <c r="D33" s="44"/>
      <c r="E33" s="44"/>
      <c r="F33" s="32" t="s">
        <v>47</v>
      </c>
      <c r="G33" s="44"/>
      <c r="H33" s="44"/>
      <c r="I33" s="44"/>
      <c r="J33" s="44"/>
      <c r="K33" s="44"/>
      <c r="L33" s="370">
        <v>0</v>
      </c>
      <c r="M33" s="369"/>
      <c r="N33" s="369"/>
      <c r="O33" s="369"/>
      <c r="P33" s="369"/>
      <c r="Q33" s="44"/>
      <c r="R33" s="44"/>
      <c r="S33" s="44"/>
      <c r="T33" s="44"/>
      <c r="U33" s="44"/>
      <c r="V33" s="44"/>
      <c r="W33" s="368">
        <f>ROUND(BD54, 2)</f>
        <v>0</v>
      </c>
      <c r="X33" s="369"/>
      <c r="Y33" s="369"/>
      <c r="Z33" s="369"/>
      <c r="AA33" s="369"/>
      <c r="AB33" s="369"/>
      <c r="AC33" s="369"/>
      <c r="AD33" s="369"/>
      <c r="AE33" s="369"/>
      <c r="AF33" s="44"/>
      <c r="AG33" s="44"/>
      <c r="AH33" s="44"/>
      <c r="AI33" s="44"/>
      <c r="AJ33" s="44"/>
      <c r="AK33" s="368">
        <v>0</v>
      </c>
      <c r="AL33" s="369"/>
      <c r="AM33" s="369"/>
      <c r="AN33" s="369"/>
      <c r="AO33" s="369"/>
      <c r="AP33" s="44"/>
      <c r="AQ33" s="44"/>
      <c r="AR33" s="45"/>
    </row>
    <row r="34" spans="1:57" s="2" customFormat="1" ht="6.95" customHeight="1">
      <c r="A34" s="37"/>
      <c r="B34" s="38"/>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42"/>
      <c r="BE34" s="37"/>
    </row>
    <row r="35" spans="1:57" s="2" customFormat="1" ht="25.9" customHeight="1">
      <c r="A35" s="37"/>
      <c r="B35" s="38"/>
      <c r="C35" s="46"/>
      <c r="D35" s="47" t="s">
        <v>48</v>
      </c>
      <c r="E35" s="48"/>
      <c r="F35" s="48"/>
      <c r="G35" s="48"/>
      <c r="H35" s="48"/>
      <c r="I35" s="48"/>
      <c r="J35" s="48"/>
      <c r="K35" s="48"/>
      <c r="L35" s="48"/>
      <c r="M35" s="48"/>
      <c r="N35" s="48"/>
      <c r="O35" s="48"/>
      <c r="P35" s="48"/>
      <c r="Q35" s="48"/>
      <c r="R35" s="48"/>
      <c r="S35" s="48"/>
      <c r="T35" s="49" t="s">
        <v>49</v>
      </c>
      <c r="U35" s="48"/>
      <c r="V35" s="48"/>
      <c r="W35" s="48"/>
      <c r="X35" s="374" t="s">
        <v>50</v>
      </c>
      <c r="Y35" s="372"/>
      <c r="Z35" s="372"/>
      <c r="AA35" s="372"/>
      <c r="AB35" s="372"/>
      <c r="AC35" s="48"/>
      <c r="AD35" s="48"/>
      <c r="AE35" s="48"/>
      <c r="AF35" s="48"/>
      <c r="AG35" s="48"/>
      <c r="AH35" s="48"/>
      <c r="AI35" s="48"/>
      <c r="AJ35" s="48"/>
      <c r="AK35" s="371">
        <f>SUM(AK26:AK33)</f>
        <v>0</v>
      </c>
      <c r="AL35" s="372"/>
      <c r="AM35" s="372"/>
      <c r="AN35" s="372"/>
      <c r="AO35" s="373"/>
      <c r="AP35" s="46"/>
      <c r="AQ35" s="46"/>
      <c r="AR35" s="42"/>
      <c r="BE35" s="37"/>
    </row>
    <row r="36" spans="1:57" s="2" customFormat="1" ht="6.95" customHeight="1">
      <c r="A36" s="37"/>
      <c r="B36" s="38"/>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42"/>
      <c r="BE36" s="37"/>
    </row>
    <row r="37" spans="1:57" s="2" customFormat="1" ht="6.95" customHeight="1">
      <c r="A37" s="37"/>
      <c r="B37" s="50"/>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42"/>
      <c r="BE37" s="37"/>
    </row>
    <row r="41" spans="1:57" s="2" customFormat="1" ht="6.95" customHeight="1">
      <c r="A41" s="37"/>
      <c r="B41" s="52"/>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42"/>
      <c r="BE41" s="37"/>
    </row>
    <row r="42" spans="1:57" s="2" customFormat="1" ht="24.95" customHeight="1">
      <c r="A42" s="37"/>
      <c r="B42" s="38"/>
      <c r="C42" s="26" t="s">
        <v>51</v>
      </c>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42"/>
      <c r="BE42" s="37"/>
    </row>
    <row r="43" spans="1:57" s="2" customFormat="1" ht="6.95" customHeight="1">
      <c r="A43" s="37"/>
      <c r="B43" s="38"/>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42"/>
      <c r="BE43" s="37"/>
    </row>
    <row r="44" spans="1:57" s="4" customFormat="1" ht="12" customHeight="1">
      <c r="B44" s="54"/>
      <c r="C44" s="32" t="s">
        <v>13</v>
      </c>
      <c r="D44" s="55"/>
      <c r="E44" s="55"/>
      <c r="F44" s="55"/>
      <c r="G44" s="55"/>
      <c r="H44" s="55"/>
      <c r="I44" s="55"/>
      <c r="J44" s="55"/>
      <c r="K44" s="55"/>
      <c r="L44" s="55" t="str">
        <f>K5</f>
        <v>2022-01-09_II</v>
      </c>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6"/>
    </row>
    <row r="45" spans="1:57" s="5" customFormat="1" ht="36.950000000000003" customHeight="1">
      <c r="B45" s="57"/>
      <c r="C45" s="58" t="s">
        <v>16</v>
      </c>
      <c r="D45" s="59"/>
      <c r="E45" s="59"/>
      <c r="F45" s="59"/>
      <c r="G45" s="59"/>
      <c r="H45" s="59"/>
      <c r="I45" s="59"/>
      <c r="J45" s="59"/>
      <c r="K45" s="59"/>
      <c r="L45" s="353" t="str">
        <f>K6</f>
        <v>Rekonstrukce kuchyně vč. zázemí ZŠ a MŠ Barrandov I, Chaplinovo nám. 615/1 - revize</v>
      </c>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4"/>
      <c r="AL45" s="354"/>
      <c r="AM45" s="354"/>
      <c r="AN45" s="354"/>
      <c r="AO45" s="354"/>
      <c r="AP45" s="59"/>
      <c r="AQ45" s="59"/>
      <c r="AR45" s="60"/>
    </row>
    <row r="46" spans="1:57" s="2" customFormat="1" ht="6.95" customHeight="1">
      <c r="A46" s="37"/>
      <c r="B46" s="38"/>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42"/>
      <c r="BE46" s="37"/>
    </row>
    <row r="47" spans="1:57" s="2" customFormat="1" ht="12" customHeight="1">
      <c r="A47" s="37"/>
      <c r="B47" s="38"/>
      <c r="C47" s="32" t="s">
        <v>21</v>
      </c>
      <c r="D47" s="39"/>
      <c r="E47" s="39"/>
      <c r="F47" s="39"/>
      <c r="G47" s="39"/>
      <c r="H47" s="39"/>
      <c r="I47" s="39"/>
      <c r="J47" s="39"/>
      <c r="K47" s="39"/>
      <c r="L47" s="61" t="str">
        <f>IF(K8="","",K8)</f>
        <v>Praha 5</v>
      </c>
      <c r="M47" s="39"/>
      <c r="N47" s="39"/>
      <c r="O47" s="39"/>
      <c r="P47" s="39"/>
      <c r="Q47" s="39"/>
      <c r="R47" s="39"/>
      <c r="S47" s="39"/>
      <c r="T47" s="39"/>
      <c r="U47" s="39"/>
      <c r="V47" s="39"/>
      <c r="W47" s="39"/>
      <c r="X47" s="39"/>
      <c r="Y47" s="39"/>
      <c r="Z47" s="39"/>
      <c r="AA47" s="39"/>
      <c r="AB47" s="39"/>
      <c r="AC47" s="39"/>
      <c r="AD47" s="39"/>
      <c r="AE47" s="39"/>
      <c r="AF47" s="39"/>
      <c r="AG47" s="39"/>
      <c r="AH47" s="39"/>
      <c r="AI47" s="32" t="s">
        <v>23</v>
      </c>
      <c r="AJ47" s="39"/>
      <c r="AK47" s="39"/>
      <c r="AL47" s="39"/>
      <c r="AM47" s="379" t="str">
        <f>IF(AN8= "","",AN8)</f>
        <v>Vyplň údaj</v>
      </c>
      <c r="AN47" s="379"/>
      <c r="AO47" s="39"/>
      <c r="AP47" s="39"/>
      <c r="AQ47" s="39"/>
      <c r="AR47" s="42"/>
      <c r="BE47" s="37"/>
    </row>
    <row r="48" spans="1:57" s="2" customFormat="1" ht="6.95" customHeight="1">
      <c r="A48" s="37"/>
      <c r="B48" s="38"/>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42"/>
      <c r="BE48" s="37"/>
    </row>
    <row r="49" spans="1:91" s="2" customFormat="1" ht="15.2" customHeight="1">
      <c r="A49" s="37"/>
      <c r="B49" s="38"/>
      <c r="C49" s="32" t="s">
        <v>24</v>
      </c>
      <c r="D49" s="39"/>
      <c r="E49" s="39"/>
      <c r="F49" s="39"/>
      <c r="G49" s="39"/>
      <c r="H49" s="39"/>
      <c r="I49" s="39"/>
      <c r="J49" s="39"/>
      <c r="K49" s="39"/>
      <c r="L49" s="55" t="str">
        <f>IF(E11= "","",E11)</f>
        <v>Městská část Praha 5</v>
      </c>
      <c r="M49" s="39"/>
      <c r="N49" s="39"/>
      <c r="O49" s="39"/>
      <c r="P49" s="39"/>
      <c r="Q49" s="39"/>
      <c r="R49" s="39"/>
      <c r="S49" s="39"/>
      <c r="T49" s="39"/>
      <c r="U49" s="39"/>
      <c r="V49" s="39"/>
      <c r="W49" s="39"/>
      <c r="X49" s="39"/>
      <c r="Y49" s="39"/>
      <c r="Z49" s="39"/>
      <c r="AA49" s="39"/>
      <c r="AB49" s="39"/>
      <c r="AC49" s="39"/>
      <c r="AD49" s="39"/>
      <c r="AE49" s="39"/>
      <c r="AF49" s="39"/>
      <c r="AG49" s="39"/>
      <c r="AH49" s="39"/>
      <c r="AI49" s="32" t="s">
        <v>30</v>
      </c>
      <c r="AJ49" s="39"/>
      <c r="AK49" s="39"/>
      <c r="AL49" s="39"/>
      <c r="AM49" s="380" t="str">
        <f>IF(E17="","",E17)</f>
        <v>PEŠÁK ARCHITEKTI</v>
      </c>
      <c r="AN49" s="381"/>
      <c r="AO49" s="381"/>
      <c r="AP49" s="381"/>
      <c r="AQ49" s="39"/>
      <c r="AR49" s="42"/>
      <c r="AS49" s="382" t="s">
        <v>52</v>
      </c>
      <c r="AT49" s="383"/>
      <c r="AU49" s="63"/>
      <c r="AV49" s="63"/>
      <c r="AW49" s="63"/>
      <c r="AX49" s="63"/>
      <c r="AY49" s="63"/>
      <c r="AZ49" s="63"/>
      <c r="BA49" s="63"/>
      <c r="BB49" s="63"/>
      <c r="BC49" s="63"/>
      <c r="BD49" s="64"/>
      <c r="BE49" s="37"/>
    </row>
    <row r="50" spans="1:91" s="2" customFormat="1" ht="25.7" customHeight="1">
      <c r="A50" s="37"/>
      <c r="B50" s="38"/>
      <c r="C50" s="32" t="s">
        <v>28</v>
      </c>
      <c r="D50" s="39"/>
      <c r="E50" s="39"/>
      <c r="F50" s="39"/>
      <c r="G50" s="39"/>
      <c r="H50" s="39"/>
      <c r="I50" s="39"/>
      <c r="J50" s="39"/>
      <c r="K50" s="39"/>
      <c r="L50" s="55" t="str">
        <f>IF(E14= "Vyplň údaj","",E14)</f>
        <v/>
      </c>
      <c r="M50" s="39"/>
      <c r="N50" s="39"/>
      <c r="O50" s="39"/>
      <c r="P50" s="39"/>
      <c r="Q50" s="39"/>
      <c r="R50" s="39"/>
      <c r="S50" s="39"/>
      <c r="T50" s="39"/>
      <c r="U50" s="39"/>
      <c r="V50" s="39"/>
      <c r="W50" s="39"/>
      <c r="X50" s="39"/>
      <c r="Y50" s="39"/>
      <c r="Z50" s="39"/>
      <c r="AA50" s="39"/>
      <c r="AB50" s="39"/>
      <c r="AC50" s="39"/>
      <c r="AD50" s="39"/>
      <c r="AE50" s="39"/>
      <c r="AF50" s="39"/>
      <c r="AG50" s="39"/>
      <c r="AH50" s="39"/>
      <c r="AI50" s="32" t="s">
        <v>33</v>
      </c>
      <c r="AJ50" s="39"/>
      <c r="AK50" s="39"/>
      <c r="AL50" s="39"/>
      <c r="AM50" s="380" t="str">
        <f>IF(E20="","",E20)</f>
        <v>STAVEBNÍ ROZPOČTY s.r.o.</v>
      </c>
      <c r="AN50" s="381"/>
      <c r="AO50" s="381"/>
      <c r="AP50" s="381"/>
      <c r="AQ50" s="39"/>
      <c r="AR50" s="42"/>
      <c r="AS50" s="384"/>
      <c r="AT50" s="385"/>
      <c r="AU50" s="65"/>
      <c r="AV50" s="65"/>
      <c r="AW50" s="65"/>
      <c r="AX50" s="65"/>
      <c r="AY50" s="65"/>
      <c r="AZ50" s="65"/>
      <c r="BA50" s="65"/>
      <c r="BB50" s="65"/>
      <c r="BC50" s="65"/>
      <c r="BD50" s="66"/>
      <c r="BE50" s="37"/>
    </row>
    <row r="51" spans="1:91" s="2" customFormat="1" ht="10.9" customHeight="1">
      <c r="A51" s="37"/>
      <c r="B51" s="38"/>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42"/>
      <c r="AS51" s="386"/>
      <c r="AT51" s="387"/>
      <c r="AU51" s="67"/>
      <c r="AV51" s="67"/>
      <c r="AW51" s="67"/>
      <c r="AX51" s="67"/>
      <c r="AY51" s="67"/>
      <c r="AZ51" s="67"/>
      <c r="BA51" s="67"/>
      <c r="BB51" s="67"/>
      <c r="BC51" s="67"/>
      <c r="BD51" s="68"/>
      <c r="BE51" s="37"/>
    </row>
    <row r="52" spans="1:91" s="2" customFormat="1" ht="29.25" customHeight="1">
      <c r="A52" s="37"/>
      <c r="B52" s="38"/>
      <c r="C52" s="349" t="s">
        <v>53</v>
      </c>
      <c r="D52" s="350"/>
      <c r="E52" s="350"/>
      <c r="F52" s="350"/>
      <c r="G52" s="350"/>
      <c r="H52" s="69"/>
      <c r="I52" s="352" t="s">
        <v>54</v>
      </c>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78" t="s">
        <v>55</v>
      </c>
      <c r="AH52" s="350"/>
      <c r="AI52" s="350"/>
      <c r="AJ52" s="350"/>
      <c r="AK52" s="350"/>
      <c r="AL52" s="350"/>
      <c r="AM52" s="350"/>
      <c r="AN52" s="352" t="s">
        <v>56</v>
      </c>
      <c r="AO52" s="350"/>
      <c r="AP52" s="350"/>
      <c r="AQ52" s="70" t="s">
        <v>57</v>
      </c>
      <c r="AR52" s="42"/>
      <c r="AS52" s="71" t="s">
        <v>58</v>
      </c>
      <c r="AT52" s="72" t="s">
        <v>59</v>
      </c>
      <c r="AU52" s="72" t="s">
        <v>60</v>
      </c>
      <c r="AV52" s="72" t="s">
        <v>61</v>
      </c>
      <c r="AW52" s="72" t="s">
        <v>62</v>
      </c>
      <c r="AX52" s="72" t="s">
        <v>63</v>
      </c>
      <c r="AY52" s="72" t="s">
        <v>64</v>
      </c>
      <c r="AZ52" s="72" t="s">
        <v>65</v>
      </c>
      <c r="BA52" s="72" t="s">
        <v>66</v>
      </c>
      <c r="BB52" s="72" t="s">
        <v>67</v>
      </c>
      <c r="BC52" s="72" t="s">
        <v>68</v>
      </c>
      <c r="BD52" s="73" t="s">
        <v>69</v>
      </c>
      <c r="BE52" s="37"/>
    </row>
    <row r="53" spans="1:91" s="2" customFormat="1" ht="10.9" customHeight="1">
      <c r="A53" s="37"/>
      <c r="B53" s="38"/>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42"/>
      <c r="AS53" s="74"/>
      <c r="AT53" s="75"/>
      <c r="AU53" s="75"/>
      <c r="AV53" s="75"/>
      <c r="AW53" s="75"/>
      <c r="AX53" s="75"/>
      <c r="AY53" s="75"/>
      <c r="AZ53" s="75"/>
      <c r="BA53" s="75"/>
      <c r="BB53" s="75"/>
      <c r="BC53" s="75"/>
      <c r="BD53" s="76"/>
      <c r="BE53" s="37"/>
    </row>
    <row r="54" spans="1:91" s="6" customFormat="1" ht="32.450000000000003" customHeight="1">
      <c r="B54" s="77"/>
      <c r="C54" s="78" t="s">
        <v>70</v>
      </c>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355">
        <f>ROUND(SUM(AG55:AG70),2)</f>
        <v>0</v>
      </c>
      <c r="AH54" s="355"/>
      <c r="AI54" s="355"/>
      <c r="AJ54" s="355"/>
      <c r="AK54" s="355"/>
      <c r="AL54" s="355"/>
      <c r="AM54" s="355"/>
      <c r="AN54" s="388">
        <f t="shared" ref="AN54:AN70" si="0">SUM(AG54,AT54)</f>
        <v>0</v>
      </c>
      <c r="AO54" s="388"/>
      <c r="AP54" s="388"/>
      <c r="AQ54" s="81" t="s">
        <v>19</v>
      </c>
      <c r="AR54" s="82"/>
      <c r="AS54" s="83">
        <f>ROUND(SUM(AS55:AS70),2)</f>
        <v>0</v>
      </c>
      <c r="AT54" s="84">
        <f t="shared" ref="AT54:AT70" si="1">ROUND(SUM(AV54:AW54),2)</f>
        <v>0</v>
      </c>
      <c r="AU54" s="85">
        <f>ROUND(SUM(AU55:AU70),5)</f>
        <v>0</v>
      </c>
      <c r="AV54" s="84">
        <f>ROUND(AZ54*L29,2)</f>
        <v>0</v>
      </c>
      <c r="AW54" s="84">
        <f>ROUND(BA54*L30,2)</f>
        <v>0</v>
      </c>
      <c r="AX54" s="84">
        <f>ROUND(BB54*L29,2)</f>
        <v>0</v>
      </c>
      <c r="AY54" s="84">
        <f>ROUND(BC54*L30,2)</f>
        <v>0</v>
      </c>
      <c r="AZ54" s="84">
        <f>ROUND(SUM(AZ55:AZ70),2)</f>
        <v>0</v>
      </c>
      <c r="BA54" s="84">
        <f>ROUND(SUM(BA55:BA70),2)</f>
        <v>0</v>
      </c>
      <c r="BB54" s="84">
        <f>ROUND(SUM(BB55:BB70),2)</f>
        <v>0</v>
      </c>
      <c r="BC54" s="84">
        <f>ROUND(SUM(BC55:BC70),2)</f>
        <v>0</v>
      </c>
      <c r="BD54" s="86">
        <f>ROUND(SUM(BD55:BD70),2)</f>
        <v>0</v>
      </c>
      <c r="BS54" s="87" t="s">
        <v>71</v>
      </c>
      <c r="BT54" s="87" t="s">
        <v>72</v>
      </c>
      <c r="BU54" s="88" t="s">
        <v>73</v>
      </c>
      <c r="BV54" s="87" t="s">
        <v>74</v>
      </c>
      <c r="BW54" s="87" t="s">
        <v>5</v>
      </c>
      <c r="BX54" s="87" t="s">
        <v>75</v>
      </c>
      <c r="CL54" s="87" t="s">
        <v>19</v>
      </c>
    </row>
    <row r="55" spans="1:91" s="7" customFormat="1" ht="16.5" customHeight="1">
      <c r="A55" s="89" t="s">
        <v>76</v>
      </c>
      <c r="B55" s="90"/>
      <c r="C55" s="91"/>
      <c r="D55" s="351" t="s">
        <v>77</v>
      </c>
      <c r="E55" s="351"/>
      <c r="F55" s="351"/>
      <c r="G55" s="351"/>
      <c r="H55" s="351"/>
      <c r="I55" s="92"/>
      <c r="J55" s="351" t="s">
        <v>78</v>
      </c>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76">
        <f>'01 - Bourání'!J30</f>
        <v>0</v>
      </c>
      <c r="AH55" s="377"/>
      <c r="AI55" s="377"/>
      <c r="AJ55" s="377"/>
      <c r="AK55" s="377"/>
      <c r="AL55" s="377"/>
      <c r="AM55" s="377"/>
      <c r="AN55" s="376">
        <f t="shared" si="0"/>
        <v>0</v>
      </c>
      <c r="AO55" s="377"/>
      <c r="AP55" s="377"/>
      <c r="AQ55" s="93" t="s">
        <v>79</v>
      </c>
      <c r="AR55" s="94"/>
      <c r="AS55" s="95">
        <v>0</v>
      </c>
      <c r="AT55" s="96">
        <f t="shared" si="1"/>
        <v>0</v>
      </c>
      <c r="AU55" s="97">
        <f>'01 - Bourání'!P95</f>
        <v>0</v>
      </c>
      <c r="AV55" s="96">
        <f>'01 - Bourání'!J33</f>
        <v>0</v>
      </c>
      <c r="AW55" s="96">
        <f>'01 - Bourání'!J34</f>
        <v>0</v>
      </c>
      <c r="AX55" s="96">
        <f>'01 - Bourání'!J35</f>
        <v>0</v>
      </c>
      <c r="AY55" s="96">
        <f>'01 - Bourání'!J36</f>
        <v>0</v>
      </c>
      <c r="AZ55" s="96">
        <f>'01 - Bourání'!F33</f>
        <v>0</v>
      </c>
      <c r="BA55" s="96">
        <f>'01 - Bourání'!F34</f>
        <v>0</v>
      </c>
      <c r="BB55" s="96">
        <f>'01 - Bourání'!F35</f>
        <v>0</v>
      </c>
      <c r="BC55" s="96">
        <f>'01 - Bourání'!F36</f>
        <v>0</v>
      </c>
      <c r="BD55" s="98">
        <f>'01 - Bourání'!F37</f>
        <v>0</v>
      </c>
      <c r="BT55" s="99" t="s">
        <v>80</v>
      </c>
      <c r="BV55" s="99" t="s">
        <v>74</v>
      </c>
      <c r="BW55" s="99" t="s">
        <v>81</v>
      </c>
      <c r="BX55" s="99" t="s">
        <v>5</v>
      </c>
      <c r="CL55" s="99" t="s">
        <v>19</v>
      </c>
      <c r="CM55" s="99" t="s">
        <v>82</v>
      </c>
    </row>
    <row r="56" spans="1:91" s="7" customFormat="1" ht="16.5" customHeight="1">
      <c r="A56" s="89" t="s">
        <v>76</v>
      </c>
      <c r="B56" s="90"/>
      <c r="C56" s="91"/>
      <c r="D56" s="351" t="s">
        <v>83</v>
      </c>
      <c r="E56" s="351"/>
      <c r="F56" s="351"/>
      <c r="G56" s="351"/>
      <c r="H56" s="351"/>
      <c r="I56" s="92"/>
      <c r="J56" s="351" t="s">
        <v>84</v>
      </c>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76">
        <f>'02 - Rekonstrukce '!J30</f>
        <v>0</v>
      </c>
      <c r="AH56" s="377"/>
      <c r="AI56" s="377"/>
      <c r="AJ56" s="377"/>
      <c r="AK56" s="377"/>
      <c r="AL56" s="377"/>
      <c r="AM56" s="377"/>
      <c r="AN56" s="376">
        <f t="shared" si="0"/>
        <v>0</v>
      </c>
      <c r="AO56" s="377"/>
      <c r="AP56" s="377"/>
      <c r="AQ56" s="93" t="s">
        <v>79</v>
      </c>
      <c r="AR56" s="94"/>
      <c r="AS56" s="95">
        <v>0</v>
      </c>
      <c r="AT56" s="96">
        <f t="shared" si="1"/>
        <v>0</v>
      </c>
      <c r="AU56" s="97">
        <f>'02 - Rekonstrukce '!P105</f>
        <v>0</v>
      </c>
      <c r="AV56" s="96">
        <f>'02 - Rekonstrukce '!J33</f>
        <v>0</v>
      </c>
      <c r="AW56" s="96">
        <f>'02 - Rekonstrukce '!J34</f>
        <v>0</v>
      </c>
      <c r="AX56" s="96">
        <f>'02 - Rekonstrukce '!J35</f>
        <v>0</v>
      </c>
      <c r="AY56" s="96">
        <f>'02 - Rekonstrukce '!J36</f>
        <v>0</v>
      </c>
      <c r="AZ56" s="96">
        <f>'02 - Rekonstrukce '!F33</f>
        <v>0</v>
      </c>
      <c r="BA56" s="96">
        <f>'02 - Rekonstrukce '!F34</f>
        <v>0</v>
      </c>
      <c r="BB56" s="96">
        <f>'02 - Rekonstrukce '!F35</f>
        <v>0</v>
      </c>
      <c r="BC56" s="96">
        <f>'02 - Rekonstrukce '!F36</f>
        <v>0</v>
      </c>
      <c r="BD56" s="98">
        <f>'02 - Rekonstrukce '!F37</f>
        <v>0</v>
      </c>
      <c r="BT56" s="99" t="s">
        <v>80</v>
      </c>
      <c r="BV56" s="99" t="s">
        <v>74</v>
      </c>
      <c r="BW56" s="99" t="s">
        <v>85</v>
      </c>
      <c r="BX56" s="99" t="s">
        <v>5</v>
      </c>
      <c r="CL56" s="99" t="s">
        <v>19</v>
      </c>
      <c r="CM56" s="99" t="s">
        <v>82</v>
      </c>
    </row>
    <row r="57" spans="1:91" s="7" customFormat="1" ht="16.5" customHeight="1">
      <c r="A57" s="89" t="s">
        <v>76</v>
      </c>
      <c r="B57" s="90"/>
      <c r="C57" s="91"/>
      <c r="D57" s="351" t="s">
        <v>86</v>
      </c>
      <c r="E57" s="351"/>
      <c r="F57" s="351"/>
      <c r="G57" s="351"/>
      <c r="H57" s="351"/>
      <c r="I57" s="92"/>
      <c r="J57" s="351" t="s">
        <v>87</v>
      </c>
      <c r="K57" s="351"/>
      <c r="L57" s="351"/>
      <c r="M57" s="351"/>
      <c r="N57" s="351"/>
      <c r="O57" s="351"/>
      <c r="P57" s="351"/>
      <c r="Q57" s="351"/>
      <c r="R57" s="351"/>
      <c r="S57" s="351"/>
      <c r="T57" s="351"/>
      <c r="U57" s="351"/>
      <c r="V57" s="351"/>
      <c r="W57" s="351"/>
      <c r="X57" s="351"/>
      <c r="Y57" s="351"/>
      <c r="Z57" s="351"/>
      <c r="AA57" s="351"/>
      <c r="AB57" s="351"/>
      <c r="AC57" s="351"/>
      <c r="AD57" s="351"/>
      <c r="AE57" s="351"/>
      <c r="AF57" s="351"/>
      <c r="AG57" s="376">
        <f>'03 - ÚT'!J30</f>
        <v>0</v>
      </c>
      <c r="AH57" s="377"/>
      <c r="AI57" s="377"/>
      <c r="AJ57" s="377"/>
      <c r="AK57" s="377"/>
      <c r="AL57" s="377"/>
      <c r="AM57" s="377"/>
      <c r="AN57" s="376">
        <f t="shared" si="0"/>
        <v>0</v>
      </c>
      <c r="AO57" s="377"/>
      <c r="AP57" s="377"/>
      <c r="AQ57" s="93" t="s">
        <v>79</v>
      </c>
      <c r="AR57" s="94"/>
      <c r="AS57" s="95">
        <v>0</v>
      </c>
      <c r="AT57" s="96">
        <f t="shared" si="1"/>
        <v>0</v>
      </c>
      <c r="AU57" s="97">
        <f>'03 - ÚT'!P82</f>
        <v>0</v>
      </c>
      <c r="AV57" s="96">
        <f>'03 - ÚT'!J33</f>
        <v>0</v>
      </c>
      <c r="AW57" s="96">
        <f>'03 - ÚT'!J34</f>
        <v>0</v>
      </c>
      <c r="AX57" s="96">
        <f>'03 - ÚT'!J35</f>
        <v>0</v>
      </c>
      <c r="AY57" s="96">
        <f>'03 - ÚT'!J36</f>
        <v>0</v>
      </c>
      <c r="AZ57" s="96">
        <f>'03 - ÚT'!F33</f>
        <v>0</v>
      </c>
      <c r="BA57" s="96">
        <f>'03 - ÚT'!F34</f>
        <v>0</v>
      </c>
      <c r="BB57" s="96">
        <f>'03 - ÚT'!F35</f>
        <v>0</v>
      </c>
      <c r="BC57" s="96">
        <f>'03 - ÚT'!F36</f>
        <v>0</v>
      </c>
      <c r="BD57" s="98">
        <f>'03 - ÚT'!F37</f>
        <v>0</v>
      </c>
      <c r="BT57" s="99" t="s">
        <v>80</v>
      </c>
      <c r="BV57" s="99" t="s">
        <v>74</v>
      </c>
      <c r="BW57" s="99" t="s">
        <v>88</v>
      </c>
      <c r="BX57" s="99" t="s">
        <v>5</v>
      </c>
      <c r="CL57" s="99" t="s">
        <v>19</v>
      </c>
      <c r="CM57" s="99" t="s">
        <v>82</v>
      </c>
    </row>
    <row r="58" spans="1:91" s="7" customFormat="1" ht="16.5" customHeight="1">
      <c r="A58" s="89" t="s">
        <v>76</v>
      </c>
      <c r="B58" s="90"/>
      <c r="C58" s="91"/>
      <c r="D58" s="351" t="s">
        <v>89</v>
      </c>
      <c r="E58" s="351"/>
      <c r="F58" s="351"/>
      <c r="G58" s="351"/>
      <c r="H58" s="351"/>
      <c r="I58" s="92"/>
      <c r="J58" s="351" t="s">
        <v>90</v>
      </c>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76">
        <f>'04 - VZT'!J30</f>
        <v>0</v>
      </c>
      <c r="AH58" s="377"/>
      <c r="AI58" s="377"/>
      <c r="AJ58" s="377"/>
      <c r="AK58" s="377"/>
      <c r="AL58" s="377"/>
      <c r="AM58" s="377"/>
      <c r="AN58" s="376">
        <f t="shared" si="0"/>
        <v>0</v>
      </c>
      <c r="AO58" s="377"/>
      <c r="AP58" s="377"/>
      <c r="AQ58" s="93" t="s">
        <v>79</v>
      </c>
      <c r="AR58" s="94"/>
      <c r="AS58" s="95">
        <v>0</v>
      </c>
      <c r="AT58" s="96">
        <f t="shared" si="1"/>
        <v>0</v>
      </c>
      <c r="AU58" s="97">
        <f>'04 - VZT'!P85</f>
        <v>0</v>
      </c>
      <c r="AV58" s="96">
        <f>'04 - VZT'!J33</f>
        <v>0</v>
      </c>
      <c r="AW58" s="96">
        <f>'04 - VZT'!J34</f>
        <v>0</v>
      </c>
      <c r="AX58" s="96">
        <f>'04 - VZT'!J35</f>
        <v>0</v>
      </c>
      <c r="AY58" s="96">
        <f>'04 - VZT'!J36</f>
        <v>0</v>
      </c>
      <c r="AZ58" s="96">
        <f>'04 - VZT'!F33</f>
        <v>0</v>
      </c>
      <c r="BA58" s="96">
        <f>'04 - VZT'!F34</f>
        <v>0</v>
      </c>
      <c r="BB58" s="96">
        <f>'04 - VZT'!F35</f>
        <v>0</v>
      </c>
      <c r="BC58" s="96">
        <f>'04 - VZT'!F36</f>
        <v>0</v>
      </c>
      <c r="BD58" s="98">
        <f>'04 - VZT'!F37</f>
        <v>0</v>
      </c>
      <c r="BT58" s="99" t="s">
        <v>80</v>
      </c>
      <c r="BV58" s="99" t="s">
        <v>74</v>
      </c>
      <c r="BW58" s="99" t="s">
        <v>91</v>
      </c>
      <c r="BX58" s="99" t="s">
        <v>5</v>
      </c>
      <c r="CL58" s="99" t="s">
        <v>19</v>
      </c>
      <c r="CM58" s="99" t="s">
        <v>82</v>
      </c>
    </row>
    <row r="59" spans="1:91" s="7" customFormat="1" ht="16.5" customHeight="1">
      <c r="A59" s="89" t="s">
        <v>76</v>
      </c>
      <c r="B59" s="90"/>
      <c r="C59" s="91"/>
      <c r="D59" s="351" t="s">
        <v>92</v>
      </c>
      <c r="E59" s="351"/>
      <c r="F59" s="351"/>
      <c r="G59" s="351"/>
      <c r="H59" s="351"/>
      <c r="I59" s="92"/>
      <c r="J59" s="351" t="s">
        <v>93</v>
      </c>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76">
        <f>'06 - D.2.02 Soupis strojů...'!J30</f>
        <v>0</v>
      </c>
      <c r="AH59" s="377"/>
      <c r="AI59" s="377"/>
      <c r="AJ59" s="377"/>
      <c r="AK59" s="377"/>
      <c r="AL59" s="377"/>
      <c r="AM59" s="377"/>
      <c r="AN59" s="376">
        <f t="shared" si="0"/>
        <v>0</v>
      </c>
      <c r="AO59" s="377"/>
      <c r="AP59" s="377"/>
      <c r="AQ59" s="93" t="s">
        <v>79</v>
      </c>
      <c r="AR59" s="94"/>
      <c r="AS59" s="95">
        <v>0</v>
      </c>
      <c r="AT59" s="96">
        <f t="shared" si="1"/>
        <v>0</v>
      </c>
      <c r="AU59" s="97">
        <f>'06 - D.2.02 Soupis strojů...'!P80</f>
        <v>0</v>
      </c>
      <c r="AV59" s="96">
        <f>'06 - D.2.02 Soupis strojů...'!J33</f>
        <v>0</v>
      </c>
      <c r="AW59" s="96">
        <f>'06 - D.2.02 Soupis strojů...'!J34</f>
        <v>0</v>
      </c>
      <c r="AX59" s="96">
        <f>'06 - D.2.02 Soupis strojů...'!J35</f>
        <v>0</v>
      </c>
      <c r="AY59" s="96">
        <f>'06 - D.2.02 Soupis strojů...'!J36</f>
        <v>0</v>
      </c>
      <c r="AZ59" s="96">
        <f>'06 - D.2.02 Soupis strojů...'!F33</f>
        <v>0</v>
      </c>
      <c r="BA59" s="96">
        <f>'06 - D.2.02 Soupis strojů...'!F34</f>
        <v>0</v>
      </c>
      <c r="BB59" s="96">
        <f>'06 - D.2.02 Soupis strojů...'!F35</f>
        <v>0</v>
      </c>
      <c r="BC59" s="96">
        <f>'06 - D.2.02 Soupis strojů...'!F36</f>
        <v>0</v>
      </c>
      <c r="BD59" s="98">
        <f>'06 - D.2.02 Soupis strojů...'!F37</f>
        <v>0</v>
      </c>
      <c r="BT59" s="99" t="s">
        <v>80</v>
      </c>
      <c r="BV59" s="99" t="s">
        <v>74</v>
      </c>
      <c r="BW59" s="99" t="s">
        <v>94</v>
      </c>
      <c r="BX59" s="99" t="s">
        <v>5</v>
      </c>
      <c r="CL59" s="99" t="s">
        <v>19</v>
      </c>
      <c r="CM59" s="99" t="s">
        <v>82</v>
      </c>
    </row>
    <row r="60" spans="1:91" s="7" customFormat="1" ht="16.5" customHeight="1">
      <c r="A60" s="89" t="s">
        <v>76</v>
      </c>
      <c r="B60" s="90"/>
      <c r="C60" s="91"/>
      <c r="D60" s="351" t="s">
        <v>95</v>
      </c>
      <c r="E60" s="351"/>
      <c r="F60" s="351"/>
      <c r="G60" s="351"/>
      <c r="H60" s="351"/>
      <c r="I60" s="92"/>
      <c r="J60" s="351" t="s">
        <v>96</v>
      </c>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76">
        <f>'10 - Výtah'!J30</f>
        <v>0</v>
      </c>
      <c r="AH60" s="377"/>
      <c r="AI60" s="377"/>
      <c r="AJ60" s="377"/>
      <c r="AK60" s="377"/>
      <c r="AL60" s="377"/>
      <c r="AM60" s="377"/>
      <c r="AN60" s="376">
        <f t="shared" si="0"/>
        <v>0</v>
      </c>
      <c r="AO60" s="377"/>
      <c r="AP60" s="377"/>
      <c r="AQ60" s="93" t="s">
        <v>79</v>
      </c>
      <c r="AR60" s="94"/>
      <c r="AS60" s="95">
        <v>0</v>
      </c>
      <c r="AT60" s="96">
        <f t="shared" si="1"/>
        <v>0</v>
      </c>
      <c r="AU60" s="97">
        <f>'10 - Výtah'!P81</f>
        <v>0</v>
      </c>
      <c r="AV60" s="96">
        <f>'10 - Výtah'!J33</f>
        <v>0</v>
      </c>
      <c r="AW60" s="96">
        <f>'10 - Výtah'!J34</f>
        <v>0</v>
      </c>
      <c r="AX60" s="96">
        <f>'10 - Výtah'!J35</f>
        <v>0</v>
      </c>
      <c r="AY60" s="96">
        <f>'10 - Výtah'!J36</f>
        <v>0</v>
      </c>
      <c r="AZ60" s="96">
        <f>'10 - Výtah'!F33</f>
        <v>0</v>
      </c>
      <c r="BA60" s="96">
        <f>'10 - Výtah'!F34</f>
        <v>0</v>
      </c>
      <c r="BB60" s="96">
        <f>'10 - Výtah'!F35</f>
        <v>0</v>
      </c>
      <c r="BC60" s="96">
        <f>'10 - Výtah'!F36</f>
        <v>0</v>
      </c>
      <c r="BD60" s="98">
        <f>'10 - Výtah'!F37</f>
        <v>0</v>
      </c>
      <c r="BT60" s="99" t="s">
        <v>80</v>
      </c>
      <c r="BV60" s="99" t="s">
        <v>74</v>
      </c>
      <c r="BW60" s="99" t="s">
        <v>97</v>
      </c>
      <c r="BX60" s="99" t="s">
        <v>5</v>
      </c>
      <c r="CL60" s="99" t="s">
        <v>19</v>
      </c>
      <c r="CM60" s="99" t="s">
        <v>82</v>
      </c>
    </row>
    <row r="61" spans="1:91" s="7" customFormat="1" ht="24.75" customHeight="1">
      <c r="A61" s="89" t="s">
        <v>76</v>
      </c>
      <c r="B61" s="90"/>
      <c r="C61" s="91"/>
      <c r="D61" s="351" t="s">
        <v>98</v>
      </c>
      <c r="E61" s="351"/>
      <c r="F61" s="351"/>
      <c r="G61" s="351"/>
      <c r="H61" s="351"/>
      <c r="I61" s="92"/>
      <c r="J61" s="351" t="s">
        <v>99</v>
      </c>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76">
        <f>'11 -  Objednávkový a výde...'!J30</f>
        <v>0</v>
      </c>
      <c r="AH61" s="377"/>
      <c r="AI61" s="377"/>
      <c r="AJ61" s="377"/>
      <c r="AK61" s="377"/>
      <c r="AL61" s="377"/>
      <c r="AM61" s="377"/>
      <c r="AN61" s="376">
        <f t="shared" si="0"/>
        <v>0</v>
      </c>
      <c r="AO61" s="377"/>
      <c r="AP61" s="377"/>
      <c r="AQ61" s="93" t="s">
        <v>79</v>
      </c>
      <c r="AR61" s="94"/>
      <c r="AS61" s="95">
        <v>0</v>
      </c>
      <c r="AT61" s="96">
        <f t="shared" si="1"/>
        <v>0</v>
      </c>
      <c r="AU61" s="97">
        <f>'11 -  Objednávkový a výde...'!P81</f>
        <v>0</v>
      </c>
      <c r="AV61" s="96">
        <f>'11 -  Objednávkový a výde...'!J33</f>
        <v>0</v>
      </c>
      <c r="AW61" s="96">
        <f>'11 -  Objednávkový a výde...'!J34</f>
        <v>0</v>
      </c>
      <c r="AX61" s="96">
        <f>'11 -  Objednávkový a výde...'!J35</f>
        <v>0</v>
      </c>
      <c r="AY61" s="96">
        <f>'11 -  Objednávkový a výde...'!J36</f>
        <v>0</v>
      </c>
      <c r="AZ61" s="96">
        <f>'11 -  Objednávkový a výde...'!F33</f>
        <v>0</v>
      </c>
      <c r="BA61" s="96">
        <f>'11 -  Objednávkový a výde...'!F34</f>
        <v>0</v>
      </c>
      <c r="BB61" s="96">
        <f>'11 -  Objednávkový a výde...'!F35</f>
        <v>0</v>
      </c>
      <c r="BC61" s="96">
        <f>'11 -  Objednávkový a výde...'!F36</f>
        <v>0</v>
      </c>
      <c r="BD61" s="98">
        <f>'11 -  Objednávkový a výde...'!F37</f>
        <v>0</v>
      </c>
      <c r="BT61" s="99" t="s">
        <v>80</v>
      </c>
      <c r="BV61" s="99" t="s">
        <v>74</v>
      </c>
      <c r="BW61" s="99" t="s">
        <v>100</v>
      </c>
      <c r="BX61" s="99" t="s">
        <v>5</v>
      </c>
      <c r="CL61" s="99" t="s">
        <v>19</v>
      </c>
      <c r="CM61" s="99" t="s">
        <v>82</v>
      </c>
    </row>
    <row r="62" spans="1:91" s="7" customFormat="1" ht="16.5" customHeight="1">
      <c r="A62" s="89" t="s">
        <v>76</v>
      </c>
      <c r="B62" s="90"/>
      <c r="C62" s="91"/>
      <c r="D62" s="351" t="s">
        <v>101</v>
      </c>
      <c r="E62" s="351"/>
      <c r="F62" s="351"/>
      <c r="G62" s="351"/>
      <c r="H62" s="351"/>
      <c r="I62" s="92"/>
      <c r="J62" s="351" t="s">
        <v>102</v>
      </c>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76">
        <f>'13 - CHLADÍRENSKÁ TECHNOL...'!J30</f>
        <v>0</v>
      </c>
      <c r="AH62" s="377"/>
      <c r="AI62" s="377"/>
      <c r="AJ62" s="377"/>
      <c r="AK62" s="377"/>
      <c r="AL62" s="377"/>
      <c r="AM62" s="377"/>
      <c r="AN62" s="376">
        <f t="shared" si="0"/>
        <v>0</v>
      </c>
      <c r="AO62" s="377"/>
      <c r="AP62" s="377"/>
      <c r="AQ62" s="93" t="s">
        <v>79</v>
      </c>
      <c r="AR62" s="94"/>
      <c r="AS62" s="95">
        <v>0</v>
      </c>
      <c r="AT62" s="96">
        <f t="shared" si="1"/>
        <v>0</v>
      </c>
      <c r="AU62" s="97">
        <f>'13 - CHLADÍRENSKÁ TECHNOL...'!P83</f>
        <v>0</v>
      </c>
      <c r="AV62" s="96">
        <f>'13 - CHLADÍRENSKÁ TECHNOL...'!J33</f>
        <v>0</v>
      </c>
      <c r="AW62" s="96">
        <f>'13 - CHLADÍRENSKÁ TECHNOL...'!J34</f>
        <v>0</v>
      </c>
      <c r="AX62" s="96">
        <f>'13 - CHLADÍRENSKÁ TECHNOL...'!J35</f>
        <v>0</v>
      </c>
      <c r="AY62" s="96">
        <f>'13 - CHLADÍRENSKÁ TECHNOL...'!J36</f>
        <v>0</v>
      </c>
      <c r="AZ62" s="96">
        <f>'13 - CHLADÍRENSKÁ TECHNOL...'!F33</f>
        <v>0</v>
      </c>
      <c r="BA62" s="96">
        <f>'13 - CHLADÍRENSKÁ TECHNOL...'!F34</f>
        <v>0</v>
      </c>
      <c r="BB62" s="96">
        <f>'13 - CHLADÍRENSKÁ TECHNOL...'!F35</f>
        <v>0</v>
      </c>
      <c r="BC62" s="96">
        <f>'13 - CHLADÍRENSKÁ TECHNOL...'!F36</f>
        <v>0</v>
      </c>
      <c r="BD62" s="98">
        <f>'13 - CHLADÍRENSKÁ TECHNOL...'!F37</f>
        <v>0</v>
      </c>
      <c r="BT62" s="99" t="s">
        <v>80</v>
      </c>
      <c r="BV62" s="99" t="s">
        <v>74</v>
      </c>
      <c r="BW62" s="99" t="s">
        <v>103</v>
      </c>
      <c r="BX62" s="99" t="s">
        <v>5</v>
      </c>
      <c r="CL62" s="99" t="s">
        <v>19</v>
      </c>
      <c r="CM62" s="99" t="s">
        <v>82</v>
      </c>
    </row>
    <row r="63" spans="1:91" s="7" customFormat="1" ht="16.5" customHeight="1">
      <c r="A63" s="89" t="s">
        <v>76</v>
      </c>
      <c r="B63" s="90"/>
      <c r="C63" s="91"/>
      <c r="D63" s="351" t="s">
        <v>104</v>
      </c>
      <c r="E63" s="351"/>
      <c r="F63" s="351"/>
      <c r="G63" s="351"/>
      <c r="H63" s="351"/>
      <c r="I63" s="92"/>
      <c r="J63" s="351" t="s">
        <v>105</v>
      </c>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76">
        <f>'14 - Mycí stroj'!J30</f>
        <v>0</v>
      </c>
      <c r="AH63" s="377"/>
      <c r="AI63" s="377"/>
      <c r="AJ63" s="377"/>
      <c r="AK63" s="377"/>
      <c r="AL63" s="377"/>
      <c r="AM63" s="377"/>
      <c r="AN63" s="376">
        <f t="shared" si="0"/>
        <v>0</v>
      </c>
      <c r="AO63" s="377"/>
      <c r="AP63" s="377"/>
      <c r="AQ63" s="93" t="s">
        <v>79</v>
      </c>
      <c r="AR63" s="94"/>
      <c r="AS63" s="95">
        <v>0</v>
      </c>
      <c r="AT63" s="96">
        <f t="shared" si="1"/>
        <v>0</v>
      </c>
      <c r="AU63" s="97">
        <f>'14 - Mycí stroj'!P81</f>
        <v>0</v>
      </c>
      <c r="AV63" s="96">
        <f>'14 - Mycí stroj'!J33</f>
        <v>0</v>
      </c>
      <c r="AW63" s="96">
        <f>'14 - Mycí stroj'!J34</f>
        <v>0</v>
      </c>
      <c r="AX63" s="96">
        <f>'14 - Mycí stroj'!J35</f>
        <v>0</v>
      </c>
      <c r="AY63" s="96">
        <f>'14 - Mycí stroj'!J36</f>
        <v>0</v>
      </c>
      <c r="AZ63" s="96">
        <f>'14 - Mycí stroj'!F33</f>
        <v>0</v>
      </c>
      <c r="BA63" s="96">
        <f>'14 - Mycí stroj'!F34</f>
        <v>0</v>
      </c>
      <c r="BB63" s="96">
        <f>'14 - Mycí stroj'!F35</f>
        <v>0</v>
      </c>
      <c r="BC63" s="96">
        <f>'14 - Mycí stroj'!F36</f>
        <v>0</v>
      </c>
      <c r="BD63" s="98">
        <f>'14 - Mycí stroj'!F37</f>
        <v>0</v>
      </c>
      <c r="BT63" s="99" t="s">
        <v>80</v>
      </c>
      <c r="BV63" s="99" t="s">
        <v>74</v>
      </c>
      <c r="BW63" s="99" t="s">
        <v>106</v>
      </c>
      <c r="BX63" s="99" t="s">
        <v>5</v>
      </c>
      <c r="CL63" s="99" t="s">
        <v>19</v>
      </c>
      <c r="CM63" s="99" t="s">
        <v>82</v>
      </c>
    </row>
    <row r="64" spans="1:91" s="7" customFormat="1" ht="16.5" customHeight="1">
      <c r="A64" s="89" t="s">
        <v>76</v>
      </c>
      <c r="B64" s="90"/>
      <c r="C64" s="91"/>
      <c r="D64" s="351" t="s">
        <v>8</v>
      </c>
      <c r="E64" s="351"/>
      <c r="F64" s="351"/>
      <c r="G64" s="351"/>
      <c r="H64" s="351"/>
      <c r="I64" s="92"/>
      <c r="J64" s="351" t="s">
        <v>107</v>
      </c>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76">
        <f>'15 - VRN'!J30</f>
        <v>0</v>
      </c>
      <c r="AH64" s="377"/>
      <c r="AI64" s="377"/>
      <c r="AJ64" s="377"/>
      <c r="AK64" s="377"/>
      <c r="AL64" s="377"/>
      <c r="AM64" s="377"/>
      <c r="AN64" s="376">
        <f t="shared" si="0"/>
        <v>0</v>
      </c>
      <c r="AO64" s="377"/>
      <c r="AP64" s="377"/>
      <c r="AQ64" s="93" t="s">
        <v>79</v>
      </c>
      <c r="AR64" s="94"/>
      <c r="AS64" s="95">
        <v>0</v>
      </c>
      <c r="AT64" s="96">
        <f t="shared" si="1"/>
        <v>0</v>
      </c>
      <c r="AU64" s="97">
        <f>'15 - VRN'!P86</f>
        <v>0</v>
      </c>
      <c r="AV64" s="96">
        <f>'15 - VRN'!J33</f>
        <v>0</v>
      </c>
      <c r="AW64" s="96">
        <f>'15 - VRN'!J34</f>
        <v>0</v>
      </c>
      <c r="AX64" s="96">
        <f>'15 - VRN'!J35</f>
        <v>0</v>
      </c>
      <c r="AY64" s="96">
        <f>'15 - VRN'!J36</f>
        <v>0</v>
      </c>
      <c r="AZ64" s="96">
        <f>'15 - VRN'!F33</f>
        <v>0</v>
      </c>
      <c r="BA64" s="96">
        <f>'15 - VRN'!F34</f>
        <v>0</v>
      </c>
      <c r="BB64" s="96">
        <f>'15 - VRN'!F35</f>
        <v>0</v>
      </c>
      <c r="BC64" s="96">
        <f>'15 - VRN'!F36</f>
        <v>0</v>
      </c>
      <c r="BD64" s="98">
        <f>'15 - VRN'!F37</f>
        <v>0</v>
      </c>
      <c r="BT64" s="99" t="s">
        <v>80</v>
      </c>
      <c r="BV64" s="99" t="s">
        <v>74</v>
      </c>
      <c r="BW64" s="99" t="s">
        <v>108</v>
      </c>
      <c r="BX64" s="99" t="s">
        <v>5</v>
      </c>
      <c r="CL64" s="99" t="s">
        <v>19</v>
      </c>
      <c r="CM64" s="99" t="s">
        <v>82</v>
      </c>
    </row>
    <row r="65" spans="1:91" s="7" customFormat="1" ht="16.5" customHeight="1">
      <c r="A65" s="89" t="s">
        <v>76</v>
      </c>
      <c r="B65" s="90"/>
      <c r="C65" s="91"/>
      <c r="D65" s="351" t="s">
        <v>109</v>
      </c>
      <c r="E65" s="351"/>
      <c r="F65" s="351"/>
      <c r="G65" s="351"/>
      <c r="H65" s="351"/>
      <c r="I65" s="92"/>
      <c r="J65" s="351" t="s">
        <v>110</v>
      </c>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76">
        <f>'09 - Měření a regulace - ...'!J30</f>
        <v>0</v>
      </c>
      <c r="AH65" s="377"/>
      <c r="AI65" s="377"/>
      <c r="AJ65" s="377"/>
      <c r="AK65" s="377"/>
      <c r="AL65" s="377"/>
      <c r="AM65" s="377"/>
      <c r="AN65" s="376">
        <f t="shared" si="0"/>
        <v>0</v>
      </c>
      <c r="AO65" s="377"/>
      <c r="AP65" s="377"/>
      <c r="AQ65" s="93" t="s">
        <v>79</v>
      </c>
      <c r="AR65" s="94"/>
      <c r="AS65" s="95">
        <v>0</v>
      </c>
      <c r="AT65" s="96">
        <f t="shared" si="1"/>
        <v>0</v>
      </c>
      <c r="AU65" s="97">
        <f>'09 - Měření a regulace - ...'!P89</f>
        <v>0</v>
      </c>
      <c r="AV65" s="96">
        <f>'09 - Měření a regulace - ...'!J33</f>
        <v>0</v>
      </c>
      <c r="AW65" s="96">
        <f>'09 - Měření a regulace - ...'!J34</f>
        <v>0</v>
      </c>
      <c r="AX65" s="96">
        <f>'09 - Měření a regulace - ...'!J35</f>
        <v>0</v>
      </c>
      <c r="AY65" s="96">
        <f>'09 - Měření a regulace - ...'!J36</f>
        <v>0</v>
      </c>
      <c r="AZ65" s="96">
        <f>'09 - Měření a regulace - ...'!F33</f>
        <v>0</v>
      </c>
      <c r="BA65" s="96">
        <f>'09 - Měření a regulace - ...'!F34</f>
        <v>0</v>
      </c>
      <c r="BB65" s="96">
        <f>'09 - Měření a regulace - ...'!F35</f>
        <v>0</v>
      </c>
      <c r="BC65" s="96">
        <f>'09 - Měření a regulace - ...'!F36</f>
        <v>0</v>
      </c>
      <c r="BD65" s="98">
        <f>'09 - Měření a regulace - ...'!F37</f>
        <v>0</v>
      </c>
      <c r="BT65" s="99" t="s">
        <v>80</v>
      </c>
      <c r="BV65" s="99" t="s">
        <v>74</v>
      </c>
      <c r="BW65" s="99" t="s">
        <v>111</v>
      </c>
      <c r="BX65" s="99" t="s">
        <v>5</v>
      </c>
      <c r="CL65" s="99" t="s">
        <v>19</v>
      </c>
      <c r="CM65" s="99" t="s">
        <v>82</v>
      </c>
    </row>
    <row r="66" spans="1:91" s="7" customFormat="1" ht="16.5" customHeight="1">
      <c r="A66" s="89" t="s">
        <v>76</v>
      </c>
      <c r="B66" s="90"/>
      <c r="C66" s="91"/>
      <c r="D66" s="351" t="s">
        <v>112</v>
      </c>
      <c r="E66" s="351"/>
      <c r="F66" s="351"/>
      <c r="G66" s="351"/>
      <c r="H66" s="351"/>
      <c r="I66" s="92"/>
      <c r="J66" s="351" t="s">
        <v>113</v>
      </c>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76">
        <f>'16 - Nerez vany v kuchyních '!J30</f>
        <v>0</v>
      </c>
      <c r="AH66" s="377"/>
      <c r="AI66" s="377"/>
      <c r="AJ66" s="377"/>
      <c r="AK66" s="377"/>
      <c r="AL66" s="377"/>
      <c r="AM66" s="377"/>
      <c r="AN66" s="376">
        <f t="shared" si="0"/>
        <v>0</v>
      </c>
      <c r="AO66" s="377"/>
      <c r="AP66" s="377"/>
      <c r="AQ66" s="93" t="s">
        <v>79</v>
      </c>
      <c r="AR66" s="94"/>
      <c r="AS66" s="95">
        <v>0</v>
      </c>
      <c r="AT66" s="96">
        <f t="shared" si="1"/>
        <v>0</v>
      </c>
      <c r="AU66" s="97">
        <f>'16 - Nerez vany v kuchyních '!P81</f>
        <v>0</v>
      </c>
      <c r="AV66" s="96">
        <f>'16 - Nerez vany v kuchyních '!J33</f>
        <v>0</v>
      </c>
      <c r="AW66" s="96">
        <f>'16 - Nerez vany v kuchyních '!J34</f>
        <v>0</v>
      </c>
      <c r="AX66" s="96">
        <f>'16 - Nerez vany v kuchyních '!J35</f>
        <v>0</v>
      </c>
      <c r="AY66" s="96">
        <f>'16 - Nerez vany v kuchyních '!J36</f>
        <v>0</v>
      </c>
      <c r="AZ66" s="96">
        <f>'16 - Nerez vany v kuchyních '!F33</f>
        <v>0</v>
      </c>
      <c r="BA66" s="96">
        <f>'16 - Nerez vany v kuchyních '!F34</f>
        <v>0</v>
      </c>
      <c r="BB66" s="96">
        <f>'16 - Nerez vany v kuchyních '!F35</f>
        <v>0</v>
      </c>
      <c r="BC66" s="96">
        <f>'16 - Nerez vany v kuchyních '!F36</f>
        <v>0</v>
      </c>
      <c r="BD66" s="98">
        <f>'16 - Nerez vany v kuchyních '!F37</f>
        <v>0</v>
      </c>
      <c r="BT66" s="99" t="s">
        <v>80</v>
      </c>
      <c r="BV66" s="99" t="s">
        <v>74</v>
      </c>
      <c r="BW66" s="99" t="s">
        <v>114</v>
      </c>
      <c r="BX66" s="99" t="s">
        <v>5</v>
      </c>
      <c r="CL66" s="99" t="s">
        <v>19</v>
      </c>
      <c r="CM66" s="99" t="s">
        <v>82</v>
      </c>
    </row>
    <row r="67" spans="1:91" s="7" customFormat="1" ht="16.5" customHeight="1">
      <c r="A67" s="89" t="s">
        <v>76</v>
      </c>
      <c r="B67" s="90"/>
      <c r="C67" s="91"/>
      <c r="D67" s="351" t="s">
        <v>115</v>
      </c>
      <c r="E67" s="351"/>
      <c r="F67" s="351"/>
      <c r="G67" s="351"/>
      <c r="H67" s="351"/>
      <c r="I67" s="92"/>
      <c r="J67" s="351" t="s">
        <v>116</v>
      </c>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76">
        <f>'05 - VZT Strop'!J30</f>
        <v>0</v>
      </c>
      <c r="AH67" s="377"/>
      <c r="AI67" s="377"/>
      <c r="AJ67" s="377"/>
      <c r="AK67" s="377"/>
      <c r="AL67" s="377"/>
      <c r="AM67" s="377"/>
      <c r="AN67" s="376">
        <f t="shared" si="0"/>
        <v>0</v>
      </c>
      <c r="AO67" s="377"/>
      <c r="AP67" s="377"/>
      <c r="AQ67" s="93" t="s">
        <v>79</v>
      </c>
      <c r="AR67" s="94"/>
      <c r="AS67" s="95">
        <v>0</v>
      </c>
      <c r="AT67" s="96">
        <f t="shared" si="1"/>
        <v>0</v>
      </c>
      <c r="AU67" s="97">
        <f>'05 - VZT Strop'!P79</f>
        <v>0</v>
      </c>
      <c r="AV67" s="96">
        <f>'05 - VZT Strop'!J33</f>
        <v>0</v>
      </c>
      <c r="AW67" s="96">
        <f>'05 - VZT Strop'!J34</f>
        <v>0</v>
      </c>
      <c r="AX67" s="96">
        <f>'05 - VZT Strop'!J35</f>
        <v>0</v>
      </c>
      <c r="AY67" s="96">
        <f>'05 - VZT Strop'!J36</f>
        <v>0</v>
      </c>
      <c r="AZ67" s="96">
        <f>'05 - VZT Strop'!F33</f>
        <v>0</v>
      </c>
      <c r="BA67" s="96">
        <f>'05 - VZT Strop'!F34</f>
        <v>0</v>
      </c>
      <c r="BB67" s="96">
        <f>'05 - VZT Strop'!F35</f>
        <v>0</v>
      </c>
      <c r="BC67" s="96">
        <f>'05 - VZT Strop'!F36</f>
        <v>0</v>
      </c>
      <c r="BD67" s="98">
        <f>'05 - VZT Strop'!F37</f>
        <v>0</v>
      </c>
      <c r="BT67" s="99" t="s">
        <v>80</v>
      </c>
      <c r="BV67" s="99" t="s">
        <v>74</v>
      </c>
      <c r="BW67" s="99" t="s">
        <v>117</v>
      </c>
      <c r="BX67" s="99" t="s">
        <v>5</v>
      </c>
      <c r="CL67" s="99" t="s">
        <v>19</v>
      </c>
      <c r="CM67" s="99" t="s">
        <v>82</v>
      </c>
    </row>
    <row r="68" spans="1:91" s="7" customFormat="1" ht="16.5" customHeight="1">
      <c r="A68" s="89" t="s">
        <v>76</v>
      </c>
      <c r="B68" s="90"/>
      <c r="C68" s="91"/>
      <c r="D68" s="351" t="s">
        <v>118</v>
      </c>
      <c r="E68" s="351"/>
      <c r="F68" s="351"/>
      <c r="G68" s="351"/>
      <c r="H68" s="351"/>
      <c r="I68" s="92"/>
      <c r="J68" s="351" t="s">
        <v>119</v>
      </c>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76">
        <f>'07 - Rozvaděč'!J30</f>
        <v>0</v>
      </c>
      <c r="AH68" s="377"/>
      <c r="AI68" s="377"/>
      <c r="AJ68" s="377"/>
      <c r="AK68" s="377"/>
      <c r="AL68" s="377"/>
      <c r="AM68" s="377"/>
      <c r="AN68" s="376">
        <f t="shared" si="0"/>
        <v>0</v>
      </c>
      <c r="AO68" s="377"/>
      <c r="AP68" s="377"/>
      <c r="AQ68" s="93" t="s">
        <v>79</v>
      </c>
      <c r="AR68" s="94"/>
      <c r="AS68" s="95">
        <v>0</v>
      </c>
      <c r="AT68" s="96">
        <f t="shared" si="1"/>
        <v>0</v>
      </c>
      <c r="AU68" s="97">
        <f>'07 - Rozvaděč'!P80</f>
        <v>0</v>
      </c>
      <c r="AV68" s="96">
        <f>'07 - Rozvaděč'!J33</f>
        <v>0</v>
      </c>
      <c r="AW68" s="96">
        <f>'07 - Rozvaděč'!J34</f>
        <v>0</v>
      </c>
      <c r="AX68" s="96">
        <f>'07 - Rozvaděč'!J35</f>
        <v>0</v>
      </c>
      <c r="AY68" s="96">
        <f>'07 - Rozvaděč'!J36</f>
        <v>0</v>
      </c>
      <c r="AZ68" s="96">
        <f>'07 - Rozvaděč'!F33</f>
        <v>0</v>
      </c>
      <c r="BA68" s="96">
        <f>'07 - Rozvaděč'!F34</f>
        <v>0</v>
      </c>
      <c r="BB68" s="96">
        <f>'07 - Rozvaděč'!F35</f>
        <v>0</v>
      </c>
      <c r="BC68" s="96">
        <f>'07 - Rozvaděč'!F36</f>
        <v>0</v>
      </c>
      <c r="BD68" s="98">
        <f>'07 - Rozvaděč'!F37</f>
        <v>0</v>
      </c>
      <c r="BT68" s="99" t="s">
        <v>80</v>
      </c>
      <c r="BV68" s="99" t="s">
        <v>74</v>
      </c>
      <c r="BW68" s="99" t="s">
        <v>120</v>
      </c>
      <c r="BX68" s="99" t="s">
        <v>5</v>
      </c>
      <c r="CL68" s="99" t="s">
        <v>19</v>
      </c>
      <c r="CM68" s="99" t="s">
        <v>82</v>
      </c>
    </row>
    <row r="69" spans="1:91" s="7" customFormat="1" ht="16.5" customHeight="1">
      <c r="A69" s="89" t="s">
        <v>76</v>
      </c>
      <c r="B69" s="90"/>
      <c r="C69" s="91"/>
      <c r="D69" s="351" t="s">
        <v>121</v>
      </c>
      <c r="E69" s="351"/>
      <c r="F69" s="351"/>
      <c r="G69" s="351"/>
      <c r="H69" s="351"/>
      <c r="I69" s="92"/>
      <c r="J69" s="351" t="s">
        <v>122</v>
      </c>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76">
        <f>'08 - Elektroinstalace'!J30</f>
        <v>0</v>
      </c>
      <c r="AH69" s="377"/>
      <c r="AI69" s="377"/>
      <c r="AJ69" s="377"/>
      <c r="AK69" s="377"/>
      <c r="AL69" s="377"/>
      <c r="AM69" s="377"/>
      <c r="AN69" s="376">
        <f t="shared" si="0"/>
        <v>0</v>
      </c>
      <c r="AO69" s="377"/>
      <c r="AP69" s="377"/>
      <c r="AQ69" s="93" t="s">
        <v>79</v>
      </c>
      <c r="AR69" s="94"/>
      <c r="AS69" s="95">
        <v>0</v>
      </c>
      <c r="AT69" s="96">
        <f t="shared" si="1"/>
        <v>0</v>
      </c>
      <c r="AU69" s="97">
        <f>'08 - Elektroinstalace'!P86</f>
        <v>0</v>
      </c>
      <c r="AV69" s="96">
        <f>'08 - Elektroinstalace'!J33</f>
        <v>0</v>
      </c>
      <c r="AW69" s="96">
        <f>'08 - Elektroinstalace'!J34</f>
        <v>0</v>
      </c>
      <c r="AX69" s="96">
        <f>'08 - Elektroinstalace'!J35</f>
        <v>0</v>
      </c>
      <c r="AY69" s="96">
        <f>'08 - Elektroinstalace'!J36</f>
        <v>0</v>
      </c>
      <c r="AZ69" s="96">
        <f>'08 - Elektroinstalace'!F33</f>
        <v>0</v>
      </c>
      <c r="BA69" s="96">
        <f>'08 - Elektroinstalace'!F34</f>
        <v>0</v>
      </c>
      <c r="BB69" s="96">
        <f>'08 - Elektroinstalace'!F35</f>
        <v>0</v>
      </c>
      <c r="BC69" s="96">
        <f>'08 - Elektroinstalace'!F36</f>
        <v>0</v>
      </c>
      <c r="BD69" s="98">
        <f>'08 - Elektroinstalace'!F37</f>
        <v>0</v>
      </c>
      <c r="BT69" s="99" t="s">
        <v>80</v>
      </c>
      <c r="BV69" s="99" t="s">
        <v>74</v>
      </c>
      <c r="BW69" s="99" t="s">
        <v>123</v>
      </c>
      <c r="BX69" s="99" t="s">
        <v>5</v>
      </c>
      <c r="CL69" s="99" t="s">
        <v>19</v>
      </c>
      <c r="CM69" s="99" t="s">
        <v>82</v>
      </c>
    </row>
    <row r="70" spans="1:91" s="7" customFormat="1" ht="16.5" customHeight="1">
      <c r="A70" s="89" t="s">
        <v>76</v>
      </c>
      <c r="B70" s="90"/>
      <c r="C70" s="91"/>
      <c r="D70" s="351" t="s">
        <v>124</v>
      </c>
      <c r="E70" s="351"/>
      <c r="F70" s="351"/>
      <c r="G70" s="351"/>
      <c r="H70" s="351"/>
      <c r="I70" s="92"/>
      <c r="J70" s="351" t="s">
        <v>125</v>
      </c>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76">
        <f>'12 - ZTI'!J30</f>
        <v>0</v>
      </c>
      <c r="AH70" s="377"/>
      <c r="AI70" s="377"/>
      <c r="AJ70" s="377"/>
      <c r="AK70" s="377"/>
      <c r="AL70" s="377"/>
      <c r="AM70" s="377"/>
      <c r="AN70" s="376">
        <f t="shared" si="0"/>
        <v>0</v>
      </c>
      <c r="AO70" s="377"/>
      <c r="AP70" s="377"/>
      <c r="AQ70" s="93" t="s">
        <v>79</v>
      </c>
      <c r="AR70" s="94"/>
      <c r="AS70" s="100">
        <v>0</v>
      </c>
      <c r="AT70" s="101">
        <f t="shared" si="1"/>
        <v>0</v>
      </c>
      <c r="AU70" s="102">
        <f>'12 - ZTI'!P87</f>
        <v>0</v>
      </c>
      <c r="AV70" s="101">
        <f>'12 - ZTI'!J33</f>
        <v>0</v>
      </c>
      <c r="AW70" s="101">
        <f>'12 - ZTI'!J34</f>
        <v>0</v>
      </c>
      <c r="AX70" s="101">
        <f>'12 - ZTI'!J35</f>
        <v>0</v>
      </c>
      <c r="AY70" s="101">
        <f>'12 - ZTI'!J36</f>
        <v>0</v>
      </c>
      <c r="AZ70" s="101">
        <f>'12 - ZTI'!F33</f>
        <v>0</v>
      </c>
      <c r="BA70" s="101">
        <f>'12 - ZTI'!F34</f>
        <v>0</v>
      </c>
      <c r="BB70" s="101">
        <f>'12 - ZTI'!F35</f>
        <v>0</v>
      </c>
      <c r="BC70" s="101">
        <f>'12 - ZTI'!F36</f>
        <v>0</v>
      </c>
      <c r="BD70" s="103">
        <f>'12 - ZTI'!F37</f>
        <v>0</v>
      </c>
      <c r="BT70" s="99" t="s">
        <v>80</v>
      </c>
      <c r="BV70" s="99" t="s">
        <v>74</v>
      </c>
      <c r="BW70" s="99" t="s">
        <v>126</v>
      </c>
      <c r="BX70" s="99" t="s">
        <v>5</v>
      </c>
      <c r="CL70" s="99" t="s">
        <v>19</v>
      </c>
      <c r="CM70" s="99" t="s">
        <v>82</v>
      </c>
    </row>
    <row r="71" spans="1:91" s="2" customFormat="1" ht="30" customHeight="1">
      <c r="A71" s="37"/>
      <c r="B71" s="38"/>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42"/>
      <c r="AS71" s="37"/>
      <c r="AT71" s="37"/>
      <c r="AU71" s="37"/>
      <c r="AV71" s="37"/>
      <c r="AW71" s="37"/>
      <c r="AX71" s="37"/>
      <c r="AY71" s="37"/>
      <c r="AZ71" s="37"/>
      <c r="BA71" s="37"/>
      <c r="BB71" s="37"/>
      <c r="BC71" s="37"/>
      <c r="BD71" s="37"/>
      <c r="BE71" s="37"/>
    </row>
    <row r="72" spans="1:91" s="2" customFormat="1" ht="6.95" customHeight="1">
      <c r="A72" s="37"/>
      <c r="B72" s="50"/>
      <c r="C72" s="51"/>
      <c r="D72" s="51"/>
      <c r="E72" s="51"/>
      <c r="F72" s="51"/>
      <c r="G72" s="51"/>
      <c r="H72" s="51"/>
      <c r="I72" s="51"/>
      <c r="J72" s="51"/>
      <c r="K72" s="51"/>
      <c r="L72" s="51"/>
      <c r="M72" s="51"/>
      <c r="N72" s="51"/>
      <c r="O72" s="51"/>
      <c r="P72" s="51"/>
      <c r="Q72" s="51"/>
      <c r="R72" s="51"/>
      <c r="S72" s="51"/>
      <c r="T72" s="51"/>
      <c r="U72" s="51"/>
      <c r="V72" s="51"/>
      <c r="W72" s="51"/>
      <c r="X72" s="51"/>
      <c r="Y72" s="51"/>
      <c r="Z72" s="51"/>
      <c r="AA72" s="51"/>
      <c r="AB72" s="51"/>
      <c r="AC72" s="51"/>
      <c r="AD72" s="51"/>
      <c r="AE72" s="51"/>
      <c r="AF72" s="51"/>
      <c r="AG72" s="51"/>
      <c r="AH72" s="51"/>
      <c r="AI72" s="51"/>
      <c r="AJ72" s="51"/>
      <c r="AK72" s="51"/>
      <c r="AL72" s="51"/>
      <c r="AM72" s="51"/>
      <c r="AN72" s="51"/>
      <c r="AO72" s="51"/>
      <c r="AP72" s="51"/>
      <c r="AQ72" s="51"/>
      <c r="AR72" s="42"/>
      <c r="AS72" s="37"/>
      <c r="AT72" s="37"/>
      <c r="AU72" s="37"/>
      <c r="AV72" s="37"/>
      <c r="AW72" s="37"/>
      <c r="AX72" s="37"/>
      <c r="AY72" s="37"/>
      <c r="AZ72" s="37"/>
      <c r="BA72" s="37"/>
      <c r="BB72" s="37"/>
      <c r="BC72" s="37"/>
      <c r="BD72" s="37"/>
      <c r="BE72" s="37"/>
    </row>
  </sheetData>
  <sheetProtection algorithmName="SHA-512" hashValue="pX8i+IJhwgpJGV28spDM2Zg/UiJKfeq/3Rqso6IeQjaluhxmPvyXviSsXZ1xB8UxVJtuFZStawyMey8pzeDegQ==" saltValue="+wzLB1yAgYXZKMyFPSB3rFbm0PONyielbWKvLvHQkF4Hgbx5NkRM+MGA5eXYyTDnCN7anJJ4keZ51G9suSyGlA==" spinCount="100000" sheet="1" objects="1" scenarios="1" formatColumns="0" formatRows="0"/>
  <mergeCells count="102">
    <mergeCell ref="AN69:AP69"/>
    <mergeCell ref="AG69:AM69"/>
    <mergeCell ref="AN70:AP70"/>
    <mergeCell ref="AG70:AM70"/>
    <mergeCell ref="AN54:AP54"/>
    <mergeCell ref="AS49:AT51"/>
    <mergeCell ref="AN65:AP65"/>
    <mergeCell ref="AG65:AM65"/>
    <mergeCell ref="AN66:AP66"/>
    <mergeCell ref="AG66:AM66"/>
    <mergeCell ref="AN67:AP67"/>
    <mergeCell ref="AG67:AM67"/>
    <mergeCell ref="AN68:AP68"/>
    <mergeCell ref="AG68:AM68"/>
    <mergeCell ref="L32:P32"/>
    <mergeCell ref="W32:AE32"/>
    <mergeCell ref="AK33:AO33"/>
    <mergeCell ref="L33:P33"/>
    <mergeCell ref="W33:AE33"/>
    <mergeCell ref="AK35:AO35"/>
    <mergeCell ref="X35:AB35"/>
    <mergeCell ref="AR2:BE2"/>
    <mergeCell ref="AG63:AM63"/>
    <mergeCell ref="AG62:AM62"/>
    <mergeCell ref="AG52:AM52"/>
    <mergeCell ref="AG60:AM60"/>
    <mergeCell ref="AG55:AM55"/>
    <mergeCell ref="AG59:AM59"/>
    <mergeCell ref="AG61:AM61"/>
    <mergeCell ref="AG57:AM57"/>
    <mergeCell ref="AG56:AM56"/>
    <mergeCell ref="AG58:AM58"/>
    <mergeCell ref="AM47:AN47"/>
    <mergeCell ref="AM49:AP49"/>
    <mergeCell ref="AM50:AP50"/>
    <mergeCell ref="AN63:AP63"/>
    <mergeCell ref="AN57:AP57"/>
    <mergeCell ref="AN52:AP52"/>
    <mergeCell ref="D69:H69"/>
    <mergeCell ref="J69:AF69"/>
    <mergeCell ref="D70:H70"/>
    <mergeCell ref="J70:AF70"/>
    <mergeCell ref="AG54:AM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45:AO45"/>
    <mergeCell ref="D65:H65"/>
    <mergeCell ref="J65:AF65"/>
    <mergeCell ref="D66:H66"/>
    <mergeCell ref="J66:AF66"/>
    <mergeCell ref="D67:H67"/>
    <mergeCell ref="J67:AF67"/>
    <mergeCell ref="D68:H68"/>
    <mergeCell ref="J68:AF68"/>
    <mergeCell ref="AG64:AM64"/>
    <mergeCell ref="AN64:AP64"/>
    <mergeCell ref="AN62:AP62"/>
    <mergeCell ref="AN61:AP61"/>
    <mergeCell ref="AN56:AP56"/>
    <mergeCell ref="AN60:AP60"/>
    <mergeCell ref="AN58:AP58"/>
    <mergeCell ref="AN59:AP59"/>
    <mergeCell ref="AN55:AP55"/>
    <mergeCell ref="D63:H63"/>
    <mergeCell ref="D64:H64"/>
    <mergeCell ref="I52:AF52"/>
    <mergeCell ref="J61:AF61"/>
    <mergeCell ref="J60:AF60"/>
    <mergeCell ref="J62:AF62"/>
    <mergeCell ref="J63:AF63"/>
    <mergeCell ref="J59:AF59"/>
    <mergeCell ref="J57:AF57"/>
    <mergeCell ref="J58:AF58"/>
    <mergeCell ref="J64:AF64"/>
    <mergeCell ref="J56:AF56"/>
    <mergeCell ref="J55:AF55"/>
    <mergeCell ref="C52:G52"/>
    <mergeCell ref="D61:H61"/>
    <mergeCell ref="D58:H58"/>
    <mergeCell ref="D55:H55"/>
    <mergeCell ref="D59:H59"/>
    <mergeCell ref="D60:H60"/>
    <mergeCell ref="D56:H56"/>
    <mergeCell ref="D57:H57"/>
    <mergeCell ref="D62:H62"/>
  </mergeCells>
  <hyperlinks>
    <hyperlink ref="A55" location="'01 - Bourání'!C2" display="/" xr:uid="{00000000-0004-0000-0000-000000000000}"/>
    <hyperlink ref="A56" location="'02 - Rekonstrukce '!C2" display="/" xr:uid="{00000000-0004-0000-0000-000001000000}"/>
    <hyperlink ref="A57" location="'03 - ÚT'!C2" display="/" xr:uid="{00000000-0004-0000-0000-000002000000}"/>
    <hyperlink ref="A58" location="'04 - VZT'!C2" display="/" xr:uid="{00000000-0004-0000-0000-000003000000}"/>
    <hyperlink ref="A59" location="'06 - D.2.02 Soupis strojů...'!C2" display="/" xr:uid="{00000000-0004-0000-0000-000004000000}"/>
    <hyperlink ref="A60" location="'10 - Výtah'!C2" display="/" xr:uid="{00000000-0004-0000-0000-000005000000}"/>
    <hyperlink ref="A61" location="'11 -  Objednávkový a výde...'!C2" display="/" xr:uid="{00000000-0004-0000-0000-000006000000}"/>
    <hyperlink ref="A62" location="'13 - CHLADÍRENSKÁ TECHNOL...'!C2" display="/" xr:uid="{00000000-0004-0000-0000-000007000000}"/>
    <hyperlink ref="A63" location="'14 - Mycí stroj'!C2" display="/" xr:uid="{00000000-0004-0000-0000-000008000000}"/>
    <hyperlink ref="A64" location="'15 - VRN'!C2" display="/" xr:uid="{00000000-0004-0000-0000-000009000000}"/>
    <hyperlink ref="A65" location="'09 - Měření a regulace - ...'!C2" display="/" xr:uid="{00000000-0004-0000-0000-00000A000000}"/>
    <hyperlink ref="A66" location="'16 - Nerez vany v kuchyních '!C2" display="/" xr:uid="{00000000-0004-0000-0000-00000B000000}"/>
    <hyperlink ref="A67" location="'05 - VZT Strop'!C2" display="/" xr:uid="{00000000-0004-0000-0000-00000C000000}"/>
    <hyperlink ref="A68" location="'07 - Rozvaděč'!C2" display="/" xr:uid="{00000000-0004-0000-0000-00000D000000}"/>
    <hyperlink ref="A69" location="'08 - Elektroinstalace'!C2" display="/" xr:uid="{00000000-0004-0000-0000-00000E000000}"/>
    <hyperlink ref="A70" location="'12 - ZTI'!C2" display="/" xr:uid="{00000000-0004-0000-0000-00000F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M672"/>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81</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129</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ROUND(J95,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ROUND((SUM(BE95:BE671)),  2)</f>
        <v>0</v>
      </c>
      <c r="G33" s="37"/>
      <c r="H33" s="37"/>
      <c r="I33" s="121">
        <v>0.21</v>
      </c>
      <c r="J33" s="120">
        <f>ROUND(((SUM(BE95:BE671))*I33),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ROUND((SUM(BF95:BF671)),  2)</f>
        <v>0</v>
      </c>
      <c r="G34" s="37"/>
      <c r="H34" s="37"/>
      <c r="I34" s="121">
        <v>0.15</v>
      </c>
      <c r="J34" s="120">
        <f>ROUND(((SUM(BF95:BF671))*I34),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ROUND((SUM(BG95:BG671)),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ROUND((SUM(BH95:BH671)),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ROUND((SUM(BI95:BI671)),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01 - Bourání</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J95</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135</v>
      </c>
      <c r="E60" s="140"/>
      <c r="F60" s="140"/>
      <c r="G60" s="140"/>
      <c r="H60" s="140"/>
      <c r="I60" s="140"/>
      <c r="J60" s="141">
        <f>J96</f>
        <v>0</v>
      </c>
      <c r="K60" s="138"/>
      <c r="L60" s="142"/>
    </row>
    <row r="61" spans="1:47" s="10" customFormat="1" ht="19.899999999999999" customHeight="1">
      <c r="B61" s="143"/>
      <c r="C61" s="144"/>
      <c r="D61" s="145" t="s">
        <v>136</v>
      </c>
      <c r="E61" s="146"/>
      <c r="F61" s="146"/>
      <c r="G61" s="146"/>
      <c r="H61" s="146"/>
      <c r="I61" s="146"/>
      <c r="J61" s="147">
        <f>J97</f>
        <v>0</v>
      </c>
      <c r="K61" s="144"/>
      <c r="L61" s="148"/>
    </row>
    <row r="62" spans="1:47" s="10" customFormat="1" ht="19.899999999999999" customHeight="1">
      <c r="B62" s="143"/>
      <c r="C62" s="144"/>
      <c r="D62" s="145" t="s">
        <v>137</v>
      </c>
      <c r="E62" s="146"/>
      <c r="F62" s="146"/>
      <c r="G62" s="146"/>
      <c r="H62" s="146"/>
      <c r="I62" s="146"/>
      <c r="J62" s="147">
        <f>J100</f>
        <v>0</v>
      </c>
      <c r="K62" s="144"/>
      <c r="L62" s="148"/>
    </row>
    <row r="63" spans="1:47" s="10" customFormat="1" ht="19.899999999999999" customHeight="1">
      <c r="B63" s="143"/>
      <c r="C63" s="144"/>
      <c r="D63" s="145" t="s">
        <v>138</v>
      </c>
      <c r="E63" s="146"/>
      <c r="F63" s="146"/>
      <c r="G63" s="146"/>
      <c r="H63" s="146"/>
      <c r="I63" s="146"/>
      <c r="J63" s="147">
        <f>J296</f>
        <v>0</v>
      </c>
      <c r="K63" s="144"/>
      <c r="L63" s="148"/>
    </row>
    <row r="64" spans="1:47" s="9" customFormat="1" ht="24.95" customHeight="1">
      <c r="B64" s="137"/>
      <c r="C64" s="138"/>
      <c r="D64" s="139" t="s">
        <v>139</v>
      </c>
      <c r="E64" s="140"/>
      <c r="F64" s="140"/>
      <c r="G64" s="140"/>
      <c r="H64" s="140"/>
      <c r="I64" s="140"/>
      <c r="J64" s="141">
        <f>J316</f>
        <v>0</v>
      </c>
      <c r="K64" s="138"/>
      <c r="L64" s="142"/>
    </row>
    <row r="65" spans="1:31" s="10" customFormat="1" ht="19.899999999999999" customHeight="1">
      <c r="B65" s="143"/>
      <c r="C65" s="144"/>
      <c r="D65" s="145" t="s">
        <v>140</v>
      </c>
      <c r="E65" s="146"/>
      <c r="F65" s="146"/>
      <c r="G65" s="146"/>
      <c r="H65" s="146"/>
      <c r="I65" s="146"/>
      <c r="J65" s="147">
        <f>J317</f>
        <v>0</v>
      </c>
      <c r="K65" s="144"/>
      <c r="L65" s="148"/>
    </row>
    <row r="66" spans="1:31" s="10" customFormat="1" ht="19.899999999999999" customHeight="1">
      <c r="B66" s="143"/>
      <c r="C66" s="144"/>
      <c r="D66" s="145" t="s">
        <v>141</v>
      </c>
      <c r="E66" s="146"/>
      <c r="F66" s="146"/>
      <c r="G66" s="146"/>
      <c r="H66" s="146"/>
      <c r="I66" s="146"/>
      <c r="J66" s="147">
        <f>J330</f>
        <v>0</v>
      </c>
      <c r="K66" s="144"/>
      <c r="L66" s="148"/>
    </row>
    <row r="67" spans="1:31" s="10" customFormat="1" ht="19.899999999999999" customHeight="1">
      <c r="B67" s="143"/>
      <c r="C67" s="144"/>
      <c r="D67" s="145" t="s">
        <v>142</v>
      </c>
      <c r="E67" s="146"/>
      <c r="F67" s="146"/>
      <c r="G67" s="146"/>
      <c r="H67" s="146"/>
      <c r="I67" s="146"/>
      <c r="J67" s="147">
        <f>J339</f>
        <v>0</v>
      </c>
      <c r="K67" s="144"/>
      <c r="L67" s="148"/>
    </row>
    <row r="68" spans="1:31" s="10" customFormat="1" ht="19.899999999999999" customHeight="1">
      <c r="B68" s="143"/>
      <c r="C68" s="144"/>
      <c r="D68" s="145" t="s">
        <v>143</v>
      </c>
      <c r="E68" s="146"/>
      <c r="F68" s="146"/>
      <c r="G68" s="146"/>
      <c r="H68" s="146"/>
      <c r="I68" s="146"/>
      <c r="J68" s="147">
        <f>J348</f>
        <v>0</v>
      </c>
      <c r="K68" s="144"/>
      <c r="L68" s="148"/>
    </row>
    <row r="69" spans="1:31" s="10" customFormat="1" ht="19.899999999999999" customHeight="1">
      <c r="B69" s="143"/>
      <c r="C69" s="144"/>
      <c r="D69" s="145" t="s">
        <v>144</v>
      </c>
      <c r="E69" s="146"/>
      <c r="F69" s="146"/>
      <c r="G69" s="146"/>
      <c r="H69" s="146"/>
      <c r="I69" s="146"/>
      <c r="J69" s="147">
        <f>J353</f>
        <v>0</v>
      </c>
      <c r="K69" s="144"/>
      <c r="L69" s="148"/>
    </row>
    <row r="70" spans="1:31" s="10" customFormat="1" ht="19.899999999999999" customHeight="1">
      <c r="B70" s="143"/>
      <c r="C70" s="144"/>
      <c r="D70" s="145" t="s">
        <v>145</v>
      </c>
      <c r="E70" s="146"/>
      <c r="F70" s="146"/>
      <c r="G70" s="146"/>
      <c r="H70" s="146"/>
      <c r="I70" s="146"/>
      <c r="J70" s="147">
        <f>J397</f>
        <v>0</v>
      </c>
      <c r="K70" s="144"/>
      <c r="L70" s="148"/>
    </row>
    <row r="71" spans="1:31" s="10" customFormat="1" ht="19.899999999999999" customHeight="1">
      <c r="B71" s="143"/>
      <c r="C71" s="144"/>
      <c r="D71" s="145" t="s">
        <v>146</v>
      </c>
      <c r="E71" s="146"/>
      <c r="F71" s="146"/>
      <c r="G71" s="146"/>
      <c r="H71" s="146"/>
      <c r="I71" s="146"/>
      <c r="J71" s="147">
        <f>J408</f>
        <v>0</v>
      </c>
      <c r="K71" s="144"/>
      <c r="L71" s="148"/>
    </row>
    <row r="72" spans="1:31" s="10" customFormat="1" ht="19.899999999999999" customHeight="1">
      <c r="B72" s="143"/>
      <c r="C72" s="144"/>
      <c r="D72" s="145" t="s">
        <v>147</v>
      </c>
      <c r="E72" s="146"/>
      <c r="F72" s="146"/>
      <c r="G72" s="146"/>
      <c r="H72" s="146"/>
      <c r="I72" s="146"/>
      <c r="J72" s="147">
        <f>J508</f>
        <v>0</v>
      </c>
      <c r="K72" s="144"/>
      <c r="L72" s="148"/>
    </row>
    <row r="73" spans="1:31" s="10" customFormat="1" ht="19.899999999999999" customHeight="1">
      <c r="B73" s="143"/>
      <c r="C73" s="144"/>
      <c r="D73" s="145" t="s">
        <v>148</v>
      </c>
      <c r="E73" s="146"/>
      <c r="F73" s="146"/>
      <c r="G73" s="146"/>
      <c r="H73" s="146"/>
      <c r="I73" s="146"/>
      <c r="J73" s="147">
        <f>J547</f>
        <v>0</v>
      </c>
      <c r="K73" s="144"/>
      <c r="L73" s="148"/>
    </row>
    <row r="74" spans="1:31" s="10" customFormat="1" ht="19.899999999999999" customHeight="1">
      <c r="B74" s="143"/>
      <c r="C74" s="144"/>
      <c r="D74" s="145" t="s">
        <v>149</v>
      </c>
      <c r="E74" s="146"/>
      <c r="F74" s="146"/>
      <c r="G74" s="146"/>
      <c r="H74" s="146"/>
      <c r="I74" s="146"/>
      <c r="J74" s="147">
        <f>J659</f>
        <v>0</v>
      </c>
      <c r="K74" s="144"/>
      <c r="L74" s="148"/>
    </row>
    <row r="75" spans="1:31" s="10" customFormat="1" ht="19.899999999999999" customHeight="1">
      <c r="B75" s="143"/>
      <c r="C75" s="144"/>
      <c r="D75" s="145" t="s">
        <v>150</v>
      </c>
      <c r="E75" s="146"/>
      <c r="F75" s="146"/>
      <c r="G75" s="146"/>
      <c r="H75" s="146"/>
      <c r="I75" s="146"/>
      <c r="J75" s="147">
        <f>J668</f>
        <v>0</v>
      </c>
      <c r="K75" s="144"/>
      <c r="L75" s="148"/>
    </row>
    <row r="76" spans="1:31" s="2" customFormat="1" ht="21.75" customHeight="1">
      <c r="A76" s="37"/>
      <c r="B76" s="38"/>
      <c r="C76" s="39"/>
      <c r="D76" s="39"/>
      <c r="E76" s="39"/>
      <c r="F76" s="39"/>
      <c r="G76" s="39"/>
      <c r="H76" s="39"/>
      <c r="I76" s="39"/>
      <c r="J76" s="39"/>
      <c r="K76" s="39"/>
      <c r="L76" s="109"/>
      <c r="S76" s="37"/>
      <c r="T76" s="37"/>
      <c r="U76" s="37"/>
      <c r="V76" s="37"/>
      <c r="W76" s="37"/>
      <c r="X76" s="37"/>
      <c r="Y76" s="37"/>
      <c r="Z76" s="37"/>
      <c r="AA76" s="37"/>
      <c r="AB76" s="37"/>
      <c r="AC76" s="37"/>
      <c r="AD76" s="37"/>
      <c r="AE76" s="37"/>
    </row>
    <row r="77" spans="1:31" s="2" customFormat="1" ht="6.95" customHeight="1">
      <c r="A77" s="37"/>
      <c r="B77" s="50"/>
      <c r="C77" s="51"/>
      <c r="D77" s="51"/>
      <c r="E77" s="51"/>
      <c r="F77" s="51"/>
      <c r="G77" s="51"/>
      <c r="H77" s="51"/>
      <c r="I77" s="51"/>
      <c r="J77" s="51"/>
      <c r="K77" s="51"/>
      <c r="L77" s="109"/>
      <c r="S77" s="37"/>
      <c r="T77" s="37"/>
      <c r="U77" s="37"/>
      <c r="V77" s="37"/>
      <c r="W77" s="37"/>
      <c r="X77" s="37"/>
      <c r="Y77" s="37"/>
      <c r="Z77" s="37"/>
      <c r="AA77" s="37"/>
      <c r="AB77" s="37"/>
      <c r="AC77" s="37"/>
      <c r="AD77" s="37"/>
      <c r="AE77" s="37"/>
    </row>
    <row r="81" spans="1:63" s="2" customFormat="1" ht="6.95" customHeight="1">
      <c r="A81" s="37"/>
      <c r="B81" s="52"/>
      <c r="C81" s="53"/>
      <c r="D81" s="53"/>
      <c r="E81" s="53"/>
      <c r="F81" s="53"/>
      <c r="G81" s="53"/>
      <c r="H81" s="53"/>
      <c r="I81" s="53"/>
      <c r="J81" s="53"/>
      <c r="K81" s="53"/>
      <c r="L81" s="109"/>
      <c r="S81" s="37"/>
      <c r="T81" s="37"/>
      <c r="U81" s="37"/>
      <c r="V81" s="37"/>
      <c r="W81" s="37"/>
      <c r="X81" s="37"/>
      <c r="Y81" s="37"/>
      <c r="Z81" s="37"/>
      <c r="AA81" s="37"/>
      <c r="AB81" s="37"/>
      <c r="AC81" s="37"/>
      <c r="AD81" s="37"/>
      <c r="AE81" s="37"/>
    </row>
    <row r="82" spans="1:63" s="2" customFormat="1" ht="24.95" customHeight="1">
      <c r="A82" s="37"/>
      <c r="B82" s="38"/>
      <c r="C82" s="26" t="s">
        <v>151</v>
      </c>
      <c r="D82" s="39"/>
      <c r="E82" s="39"/>
      <c r="F82" s="39"/>
      <c r="G82" s="39"/>
      <c r="H82" s="39"/>
      <c r="I82" s="39"/>
      <c r="J82" s="39"/>
      <c r="K82" s="39"/>
      <c r="L82" s="109"/>
      <c r="S82" s="37"/>
      <c r="T82" s="37"/>
      <c r="U82" s="37"/>
      <c r="V82" s="37"/>
      <c r="W82" s="37"/>
      <c r="X82" s="37"/>
      <c r="Y82" s="37"/>
      <c r="Z82" s="37"/>
      <c r="AA82" s="37"/>
      <c r="AB82" s="37"/>
      <c r="AC82" s="37"/>
      <c r="AD82" s="37"/>
      <c r="AE82" s="37"/>
    </row>
    <row r="83" spans="1:63" s="2" customFormat="1" ht="6.95" customHeight="1">
      <c r="A83" s="37"/>
      <c r="B83" s="38"/>
      <c r="C83" s="39"/>
      <c r="D83" s="39"/>
      <c r="E83" s="39"/>
      <c r="F83" s="39"/>
      <c r="G83" s="39"/>
      <c r="H83" s="39"/>
      <c r="I83" s="39"/>
      <c r="J83" s="39"/>
      <c r="K83" s="39"/>
      <c r="L83" s="109"/>
      <c r="S83" s="37"/>
      <c r="T83" s="37"/>
      <c r="U83" s="37"/>
      <c r="V83" s="37"/>
      <c r="W83" s="37"/>
      <c r="X83" s="37"/>
      <c r="Y83" s="37"/>
      <c r="Z83" s="37"/>
      <c r="AA83" s="37"/>
      <c r="AB83" s="37"/>
      <c r="AC83" s="37"/>
      <c r="AD83" s="37"/>
      <c r="AE83" s="37"/>
    </row>
    <row r="84" spans="1:63" s="2" customFormat="1" ht="12" customHeight="1">
      <c r="A84" s="37"/>
      <c r="B84" s="38"/>
      <c r="C84" s="32" t="s">
        <v>16</v>
      </c>
      <c r="D84" s="39"/>
      <c r="E84" s="39"/>
      <c r="F84" s="39"/>
      <c r="G84" s="39"/>
      <c r="H84" s="39"/>
      <c r="I84" s="39"/>
      <c r="J84" s="39"/>
      <c r="K84" s="39"/>
      <c r="L84" s="109"/>
      <c r="S84" s="37"/>
      <c r="T84" s="37"/>
      <c r="U84" s="37"/>
      <c r="V84" s="37"/>
      <c r="W84" s="37"/>
      <c r="X84" s="37"/>
      <c r="Y84" s="37"/>
      <c r="Z84" s="37"/>
      <c r="AA84" s="37"/>
      <c r="AB84" s="37"/>
      <c r="AC84" s="37"/>
      <c r="AD84" s="37"/>
      <c r="AE84" s="37"/>
    </row>
    <row r="85" spans="1:63" s="2" customFormat="1" ht="16.5" customHeight="1">
      <c r="A85" s="37"/>
      <c r="B85" s="38"/>
      <c r="C85" s="39"/>
      <c r="D85" s="39"/>
      <c r="E85" s="396" t="str">
        <f>E7</f>
        <v>Rekonstrukce kuchyně vč. zázemí ZŠ a MŠ Barrandov I, Chaplinovo nám. 615/1 - revize</v>
      </c>
      <c r="F85" s="397"/>
      <c r="G85" s="397"/>
      <c r="H85" s="397"/>
      <c r="I85" s="39"/>
      <c r="J85" s="39"/>
      <c r="K85" s="39"/>
      <c r="L85" s="109"/>
      <c r="S85" s="37"/>
      <c r="T85" s="37"/>
      <c r="U85" s="37"/>
      <c r="V85" s="37"/>
      <c r="W85" s="37"/>
      <c r="X85" s="37"/>
      <c r="Y85" s="37"/>
      <c r="Z85" s="37"/>
      <c r="AA85" s="37"/>
      <c r="AB85" s="37"/>
      <c r="AC85" s="37"/>
      <c r="AD85" s="37"/>
      <c r="AE85" s="37"/>
    </row>
    <row r="86" spans="1:63" s="2" customFormat="1" ht="12" customHeight="1">
      <c r="A86" s="37"/>
      <c r="B86" s="38"/>
      <c r="C86" s="32" t="s">
        <v>128</v>
      </c>
      <c r="D86" s="39"/>
      <c r="E86" s="39"/>
      <c r="F86" s="39"/>
      <c r="G86" s="39"/>
      <c r="H86" s="39"/>
      <c r="I86" s="39"/>
      <c r="J86" s="39"/>
      <c r="K86" s="39"/>
      <c r="L86" s="109"/>
      <c r="S86" s="37"/>
      <c r="T86" s="37"/>
      <c r="U86" s="37"/>
      <c r="V86" s="37"/>
      <c r="W86" s="37"/>
      <c r="X86" s="37"/>
      <c r="Y86" s="37"/>
      <c r="Z86" s="37"/>
      <c r="AA86" s="37"/>
      <c r="AB86" s="37"/>
      <c r="AC86" s="37"/>
      <c r="AD86" s="37"/>
      <c r="AE86" s="37"/>
    </row>
    <row r="87" spans="1:63" s="2" customFormat="1" ht="16.5" customHeight="1">
      <c r="A87" s="37"/>
      <c r="B87" s="38"/>
      <c r="C87" s="39"/>
      <c r="D87" s="39"/>
      <c r="E87" s="353" t="str">
        <f>E9</f>
        <v>01 - Bourání</v>
      </c>
      <c r="F87" s="398"/>
      <c r="G87" s="398"/>
      <c r="H87" s="398"/>
      <c r="I87" s="39"/>
      <c r="J87" s="39"/>
      <c r="K87" s="39"/>
      <c r="L87" s="109"/>
      <c r="S87" s="37"/>
      <c r="T87" s="37"/>
      <c r="U87" s="37"/>
      <c r="V87" s="37"/>
      <c r="W87" s="37"/>
      <c r="X87" s="37"/>
      <c r="Y87" s="37"/>
      <c r="Z87" s="37"/>
      <c r="AA87" s="37"/>
      <c r="AB87" s="37"/>
      <c r="AC87" s="37"/>
      <c r="AD87" s="37"/>
      <c r="AE87" s="37"/>
    </row>
    <row r="88" spans="1:63" s="2" customFormat="1" ht="6.95" customHeight="1">
      <c r="A88" s="37"/>
      <c r="B88" s="38"/>
      <c r="C88" s="39"/>
      <c r="D88" s="39"/>
      <c r="E88" s="39"/>
      <c r="F88" s="39"/>
      <c r="G88" s="39"/>
      <c r="H88" s="39"/>
      <c r="I88" s="39"/>
      <c r="J88" s="39"/>
      <c r="K88" s="39"/>
      <c r="L88" s="109"/>
      <c r="S88" s="37"/>
      <c r="T88" s="37"/>
      <c r="U88" s="37"/>
      <c r="V88" s="37"/>
      <c r="W88" s="37"/>
      <c r="X88" s="37"/>
      <c r="Y88" s="37"/>
      <c r="Z88" s="37"/>
      <c r="AA88" s="37"/>
      <c r="AB88" s="37"/>
      <c r="AC88" s="37"/>
      <c r="AD88" s="37"/>
      <c r="AE88" s="37"/>
    </row>
    <row r="89" spans="1:63" s="2" customFormat="1" ht="12" customHeight="1">
      <c r="A89" s="37"/>
      <c r="B89" s="38"/>
      <c r="C89" s="32" t="s">
        <v>21</v>
      </c>
      <c r="D89" s="39"/>
      <c r="E89" s="39"/>
      <c r="F89" s="30" t="str">
        <f>F12</f>
        <v xml:space="preserve"> </v>
      </c>
      <c r="G89" s="39"/>
      <c r="H89" s="39"/>
      <c r="I89" s="32" t="s">
        <v>23</v>
      </c>
      <c r="J89" s="62" t="str">
        <f>IF(J12="","",J12)</f>
        <v>Vyplň údaj</v>
      </c>
      <c r="K89" s="39"/>
      <c r="L89" s="109"/>
      <c r="S89" s="37"/>
      <c r="T89" s="37"/>
      <c r="U89" s="37"/>
      <c r="V89" s="37"/>
      <c r="W89" s="37"/>
      <c r="X89" s="37"/>
      <c r="Y89" s="37"/>
      <c r="Z89" s="37"/>
      <c r="AA89" s="37"/>
      <c r="AB89" s="37"/>
      <c r="AC89" s="37"/>
      <c r="AD89" s="37"/>
      <c r="AE89" s="37"/>
    </row>
    <row r="90" spans="1:63" s="2" customFormat="1" ht="6.95" customHeight="1">
      <c r="A90" s="37"/>
      <c r="B90" s="38"/>
      <c r="C90" s="39"/>
      <c r="D90" s="39"/>
      <c r="E90" s="39"/>
      <c r="F90" s="39"/>
      <c r="G90" s="39"/>
      <c r="H90" s="39"/>
      <c r="I90" s="39"/>
      <c r="J90" s="39"/>
      <c r="K90" s="39"/>
      <c r="L90" s="109"/>
      <c r="S90" s="37"/>
      <c r="T90" s="37"/>
      <c r="U90" s="37"/>
      <c r="V90" s="37"/>
      <c r="W90" s="37"/>
      <c r="X90" s="37"/>
      <c r="Y90" s="37"/>
      <c r="Z90" s="37"/>
      <c r="AA90" s="37"/>
      <c r="AB90" s="37"/>
      <c r="AC90" s="37"/>
      <c r="AD90" s="37"/>
      <c r="AE90" s="37"/>
    </row>
    <row r="91" spans="1:63" s="2" customFormat="1" ht="15.2" customHeight="1">
      <c r="A91" s="37"/>
      <c r="B91" s="38"/>
      <c r="C91" s="32" t="s">
        <v>24</v>
      </c>
      <c r="D91" s="39"/>
      <c r="E91" s="39"/>
      <c r="F91" s="30" t="str">
        <f>E15</f>
        <v>Městská část Praha 5</v>
      </c>
      <c r="G91" s="39"/>
      <c r="H91" s="39"/>
      <c r="I91" s="32" t="s">
        <v>30</v>
      </c>
      <c r="J91" s="35" t="str">
        <f>E21</f>
        <v>PEŠÁK ARCHITEKTI</v>
      </c>
      <c r="K91" s="39"/>
      <c r="L91" s="109"/>
      <c r="S91" s="37"/>
      <c r="T91" s="37"/>
      <c r="U91" s="37"/>
      <c r="V91" s="37"/>
      <c r="W91" s="37"/>
      <c r="X91" s="37"/>
      <c r="Y91" s="37"/>
      <c r="Z91" s="37"/>
      <c r="AA91" s="37"/>
      <c r="AB91" s="37"/>
      <c r="AC91" s="37"/>
      <c r="AD91" s="37"/>
      <c r="AE91" s="37"/>
    </row>
    <row r="92" spans="1:63" s="2" customFormat="1" ht="25.7" customHeight="1">
      <c r="A92" s="37"/>
      <c r="B92" s="38"/>
      <c r="C92" s="32" t="s">
        <v>28</v>
      </c>
      <c r="D92" s="39"/>
      <c r="E92" s="39"/>
      <c r="F92" s="30" t="str">
        <f>IF(E18="","",E18)</f>
        <v>Vyplň údaj</v>
      </c>
      <c r="G92" s="39"/>
      <c r="H92" s="39"/>
      <c r="I92" s="32" t="s">
        <v>33</v>
      </c>
      <c r="J92" s="35" t="str">
        <f>E24</f>
        <v>STAVEBNÍ ROZPOČTY s.r.o.</v>
      </c>
      <c r="K92" s="39"/>
      <c r="L92" s="109"/>
      <c r="S92" s="37"/>
      <c r="T92" s="37"/>
      <c r="U92" s="37"/>
      <c r="V92" s="37"/>
      <c r="W92" s="37"/>
      <c r="X92" s="37"/>
      <c r="Y92" s="37"/>
      <c r="Z92" s="37"/>
      <c r="AA92" s="37"/>
      <c r="AB92" s="37"/>
      <c r="AC92" s="37"/>
      <c r="AD92" s="37"/>
      <c r="AE92" s="37"/>
    </row>
    <row r="93" spans="1:63" s="2" customFormat="1" ht="10.35" customHeight="1">
      <c r="A93" s="37"/>
      <c r="B93" s="38"/>
      <c r="C93" s="39"/>
      <c r="D93" s="39"/>
      <c r="E93" s="39"/>
      <c r="F93" s="39"/>
      <c r="G93" s="39"/>
      <c r="H93" s="39"/>
      <c r="I93" s="39"/>
      <c r="J93" s="39"/>
      <c r="K93" s="39"/>
      <c r="L93" s="109"/>
      <c r="S93" s="37"/>
      <c r="T93" s="37"/>
      <c r="U93" s="37"/>
      <c r="V93" s="37"/>
      <c r="W93" s="37"/>
      <c r="X93" s="37"/>
      <c r="Y93" s="37"/>
      <c r="Z93" s="37"/>
      <c r="AA93" s="37"/>
      <c r="AB93" s="37"/>
      <c r="AC93" s="37"/>
      <c r="AD93" s="37"/>
      <c r="AE93" s="37"/>
    </row>
    <row r="94" spans="1:63" s="11" customFormat="1" ht="29.25" customHeight="1">
      <c r="A94" s="149"/>
      <c r="B94" s="150"/>
      <c r="C94" s="151" t="s">
        <v>152</v>
      </c>
      <c r="D94" s="152" t="s">
        <v>57</v>
      </c>
      <c r="E94" s="152" t="s">
        <v>53</v>
      </c>
      <c r="F94" s="152" t="s">
        <v>54</v>
      </c>
      <c r="G94" s="152" t="s">
        <v>153</v>
      </c>
      <c r="H94" s="152" t="s">
        <v>154</v>
      </c>
      <c r="I94" s="152" t="s">
        <v>155</v>
      </c>
      <c r="J94" s="152" t="s">
        <v>133</v>
      </c>
      <c r="K94" s="153" t="s">
        <v>156</v>
      </c>
      <c r="L94" s="154"/>
      <c r="M94" s="71" t="s">
        <v>19</v>
      </c>
      <c r="N94" s="72" t="s">
        <v>42</v>
      </c>
      <c r="O94" s="72" t="s">
        <v>157</v>
      </c>
      <c r="P94" s="72" t="s">
        <v>158</v>
      </c>
      <c r="Q94" s="72" t="s">
        <v>159</v>
      </c>
      <c r="R94" s="72" t="s">
        <v>160</v>
      </c>
      <c r="S94" s="72" t="s">
        <v>161</v>
      </c>
      <c r="T94" s="73" t="s">
        <v>162</v>
      </c>
      <c r="U94" s="149"/>
      <c r="V94" s="149"/>
      <c r="W94" s="149"/>
      <c r="X94" s="149"/>
      <c r="Y94" s="149"/>
      <c r="Z94" s="149"/>
      <c r="AA94" s="149"/>
      <c r="AB94" s="149"/>
      <c r="AC94" s="149"/>
      <c r="AD94" s="149"/>
      <c r="AE94" s="149"/>
    </row>
    <row r="95" spans="1:63" s="2" customFormat="1" ht="22.9" customHeight="1">
      <c r="A95" s="37"/>
      <c r="B95" s="38"/>
      <c r="C95" s="78" t="s">
        <v>163</v>
      </c>
      <c r="D95" s="39"/>
      <c r="E95" s="39"/>
      <c r="F95" s="39"/>
      <c r="G95" s="39"/>
      <c r="H95" s="39"/>
      <c r="I95" s="39"/>
      <c r="J95" s="155">
        <f>BK95</f>
        <v>0</v>
      </c>
      <c r="K95" s="39"/>
      <c r="L95" s="42"/>
      <c r="M95" s="74"/>
      <c r="N95" s="156"/>
      <c r="O95" s="75"/>
      <c r="P95" s="157">
        <f>P96+P316</f>
        <v>0</v>
      </c>
      <c r="Q95" s="75"/>
      <c r="R95" s="157">
        <f>R96+R316</f>
        <v>2.3402965199999994</v>
      </c>
      <c r="S95" s="75"/>
      <c r="T95" s="158">
        <f>T96+T316</f>
        <v>430.19933190999996</v>
      </c>
      <c r="U95" s="37"/>
      <c r="V95" s="37"/>
      <c r="W95" s="37"/>
      <c r="X95" s="37"/>
      <c r="Y95" s="37"/>
      <c r="Z95" s="37"/>
      <c r="AA95" s="37"/>
      <c r="AB95" s="37"/>
      <c r="AC95" s="37"/>
      <c r="AD95" s="37"/>
      <c r="AE95" s="37"/>
      <c r="AT95" s="20" t="s">
        <v>71</v>
      </c>
      <c r="AU95" s="20" t="s">
        <v>134</v>
      </c>
      <c r="BK95" s="159">
        <f>BK96+BK316</f>
        <v>0</v>
      </c>
    </row>
    <row r="96" spans="1:63" s="12" customFormat="1" ht="25.9" customHeight="1">
      <c r="B96" s="160"/>
      <c r="C96" s="161"/>
      <c r="D96" s="162" t="s">
        <v>71</v>
      </c>
      <c r="E96" s="163" t="s">
        <v>164</v>
      </c>
      <c r="F96" s="163" t="s">
        <v>165</v>
      </c>
      <c r="G96" s="161"/>
      <c r="H96" s="161"/>
      <c r="I96" s="164"/>
      <c r="J96" s="165">
        <f>BK96</f>
        <v>0</v>
      </c>
      <c r="K96" s="161"/>
      <c r="L96" s="166"/>
      <c r="M96" s="167"/>
      <c r="N96" s="168"/>
      <c r="O96" s="168"/>
      <c r="P96" s="169">
        <f>P97+P100+P296</f>
        <v>0</v>
      </c>
      <c r="Q96" s="168"/>
      <c r="R96" s="169">
        <f>R97+R100+R296</f>
        <v>8.1564000000000007E-4</v>
      </c>
      <c r="S96" s="168"/>
      <c r="T96" s="170">
        <f>T97+T100+T296</f>
        <v>305.61505799999992</v>
      </c>
      <c r="AR96" s="171" t="s">
        <v>80</v>
      </c>
      <c r="AT96" s="172" t="s">
        <v>71</v>
      </c>
      <c r="AU96" s="172" t="s">
        <v>72</v>
      </c>
      <c r="AY96" s="171" t="s">
        <v>166</v>
      </c>
      <c r="BK96" s="173">
        <f>BK97+BK100+BK296</f>
        <v>0</v>
      </c>
    </row>
    <row r="97" spans="1:65" s="12" customFormat="1" ht="22.9" customHeight="1">
      <c r="B97" s="160"/>
      <c r="C97" s="161"/>
      <c r="D97" s="162" t="s">
        <v>71</v>
      </c>
      <c r="E97" s="174" t="s">
        <v>80</v>
      </c>
      <c r="F97" s="174" t="s">
        <v>167</v>
      </c>
      <c r="G97" s="161"/>
      <c r="H97" s="161"/>
      <c r="I97" s="164"/>
      <c r="J97" s="175">
        <f>BK97</f>
        <v>0</v>
      </c>
      <c r="K97" s="161"/>
      <c r="L97" s="166"/>
      <c r="M97" s="167"/>
      <c r="N97" s="168"/>
      <c r="O97" s="168"/>
      <c r="P97" s="169">
        <f>SUM(P98:P99)</f>
        <v>0</v>
      </c>
      <c r="Q97" s="168"/>
      <c r="R97" s="169">
        <f>SUM(R98:R99)</f>
        <v>0</v>
      </c>
      <c r="S97" s="168"/>
      <c r="T97" s="170">
        <f>SUM(T98:T99)</f>
        <v>0</v>
      </c>
      <c r="AR97" s="171" t="s">
        <v>80</v>
      </c>
      <c r="AT97" s="172" t="s">
        <v>71</v>
      </c>
      <c r="AU97" s="172" t="s">
        <v>80</v>
      </c>
      <c r="AY97" s="171" t="s">
        <v>166</v>
      </c>
      <c r="BK97" s="173">
        <f>SUM(BK98:BK99)</f>
        <v>0</v>
      </c>
    </row>
    <row r="98" spans="1:65" s="2" customFormat="1" ht="24.2" customHeight="1">
      <c r="A98" s="37"/>
      <c r="B98" s="38"/>
      <c r="C98" s="176" t="s">
        <v>80</v>
      </c>
      <c r="D98" s="176" t="s">
        <v>168</v>
      </c>
      <c r="E98" s="177" t="s">
        <v>169</v>
      </c>
      <c r="F98" s="178" t="s">
        <v>170</v>
      </c>
      <c r="G98" s="179" t="s">
        <v>171</v>
      </c>
      <c r="H98" s="180">
        <v>1</v>
      </c>
      <c r="I98" s="181"/>
      <c r="J98" s="182">
        <f>ROUND(I98*H98,2)</f>
        <v>0</v>
      </c>
      <c r="K98" s="178" t="s">
        <v>172</v>
      </c>
      <c r="L98" s="42"/>
      <c r="M98" s="183" t="s">
        <v>19</v>
      </c>
      <c r="N98" s="184" t="s">
        <v>43</v>
      </c>
      <c r="O98" s="67"/>
      <c r="P98" s="185">
        <f>O98*H98</f>
        <v>0</v>
      </c>
      <c r="Q98" s="185">
        <v>0</v>
      </c>
      <c r="R98" s="185">
        <f>Q98*H98</f>
        <v>0</v>
      </c>
      <c r="S98" s="185">
        <v>0</v>
      </c>
      <c r="T98" s="186">
        <f>S98*H98</f>
        <v>0</v>
      </c>
      <c r="U98" s="37"/>
      <c r="V98" s="37"/>
      <c r="W98" s="37"/>
      <c r="X98" s="37"/>
      <c r="Y98" s="37"/>
      <c r="Z98" s="37"/>
      <c r="AA98" s="37"/>
      <c r="AB98" s="37"/>
      <c r="AC98" s="37"/>
      <c r="AD98" s="37"/>
      <c r="AE98" s="37"/>
      <c r="AR98" s="187" t="s">
        <v>173</v>
      </c>
      <c r="AT98" s="187" t="s">
        <v>168</v>
      </c>
      <c r="AU98" s="187" t="s">
        <v>82</v>
      </c>
      <c r="AY98" s="20" t="s">
        <v>166</v>
      </c>
      <c r="BE98" s="188">
        <f>IF(N98="základní",J98,0)</f>
        <v>0</v>
      </c>
      <c r="BF98" s="188">
        <f>IF(N98="snížená",J98,0)</f>
        <v>0</v>
      </c>
      <c r="BG98" s="188">
        <f>IF(N98="zákl. přenesená",J98,0)</f>
        <v>0</v>
      </c>
      <c r="BH98" s="188">
        <f>IF(N98="sníž. přenesená",J98,0)</f>
        <v>0</v>
      </c>
      <c r="BI98" s="188">
        <f>IF(N98="nulová",J98,0)</f>
        <v>0</v>
      </c>
      <c r="BJ98" s="20" t="s">
        <v>80</v>
      </c>
      <c r="BK98" s="188">
        <f>ROUND(I98*H98,2)</f>
        <v>0</v>
      </c>
      <c r="BL98" s="20" t="s">
        <v>173</v>
      </c>
      <c r="BM98" s="187" t="s">
        <v>174</v>
      </c>
    </row>
    <row r="99" spans="1:65" s="2" customFormat="1" ht="11.25">
      <c r="A99" s="37"/>
      <c r="B99" s="38"/>
      <c r="C99" s="39"/>
      <c r="D99" s="189" t="s">
        <v>175</v>
      </c>
      <c r="E99" s="39"/>
      <c r="F99" s="190" t="s">
        <v>176</v>
      </c>
      <c r="G99" s="39"/>
      <c r="H99" s="39"/>
      <c r="I99" s="191"/>
      <c r="J99" s="39"/>
      <c r="K99" s="39"/>
      <c r="L99" s="42"/>
      <c r="M99" s="192"/>
      <c r="N99" s="193"/>
      <c r="O99" s="67"/>
      <c r="P99" s="67"/>
      <c r="Q99" s="67"/>
      <c r="R99" s="67"/>
      <c r="S99" s="67"/>
      <c r="T99" s="68"/>
      <c r="U99" s="37"/>
      <c r="V99" s="37"/>
      <c r="W99" s="37"/>
      <c r="X99" s="37"/>
      <c r="Y99" s="37"/>
      <c r="Z99" s="37"/>
      <c r="AA99" s="37"/>
      <c r="AB99" s="37"/>
      <c r="AC99" s="37"/>
      <c r="AD99" s="37"/>
      <c r="AE99" s="37"/>
      <c r="AT99" s="20" t="s">
        <v>175</v>
      </c>
      <c r="AU99" s="20" t="s">
        <v>82</v>
      </c>
    </row>
    <row r="100" spans="1:65" s="12" customFormat="1" ht="22.9" customHeight="1">
      <c r="B100" s="160"/>
      <c r="C100" s="161"/>
      <c r="D100" s="162" t="s">
        <v>71</v>
      </c>
      <c r="E100" s="174" t="s">
        <v>177</v>
      </c>
      <c r="F100" s="174" t="s">
        <v>178</v>
      </c>
      <c r="G100" s="161"/>
      <c r="H100" s="161"/>
      <c r="I100" s="164"/>
      <c r="J100" s="175">
        <f>BK100</f>
        <v>0</v>
      </c>
      <c r="K100" s="161"/>
      <c r="L100" s="166"/>
      <c r="M100" s="167"/>
      <c r="N100" s="168"/>
      <c r="O100" s="168"/>
      <c r="P100" s="169">
        <f>SUM(P101:P295)</f>
        <v>0</v>
      </c>
      <c r="Q100" s="168"/>
      <c r="R100" s="169">
        <f>SUM(R101:R295)</f>
        <v>8.1564000000000007E-4</v>
      </c>
      <c r="S100" s="168"/>
      <c r="T100" s="170">
        <f>SUM(T101:T295)</f>
        <v>305.61505799999992</v>
      </c>
      <c r="AR100" s="171" t="s">
        <v>80</v>
      </c>
      <c r="AT100" s="172" t="s">
        <v>71</v>
      </c>
      <c r="AU100" s="172" t="s">
        <v>80</v>
      </c>
      <c r="AY100" s="171" t="s">
        <v>166</v>
      </c>
      <c r="BK100" s="173">
        <f>SUM(BK101:BK295)</f>
        <v>0</v>
      </c>
    </row>
    <row r="101" spans="1:65" s="2" customFormat="1" ht="24.2" customHeight="1">
      <c r="A101" s="37"/>
      <c r="B101" s="38"/>
      <c r="C101" s="176" t="s">
        <v>82</v>
      </c>
      <c r="D101" s="176" t="s">
        <v>168</v>
      </c>
      <c r="E101" s="177" t="s">
        <v>179</v>
      </c>
      <c r="F101" s="178" t="s">
        <v>180</v>
      </c>
      <c r="G101" s="179" t="s">
        <v>181</v>
      </c>
      <c r="H101" s="180">
        <v>0.36799999999999999</v>
      </c>
      <c r="I101" s="181"/>
      <c r="J101" s="182">
        <f>ROUND(I101*H101,2)</f>
        <v>0</v>
      </c>
      <c r="K101" s="178" t="s">
        <v>172</v>
      </c>
      <c r="L101" s="42"/>
      <c r="M101" s="183" t="s">
        <v>19</v>
      </c>
      <c r="N101" s="184" t="s">
        <v>43</v>
      </c>
      <c r="O101" s="67"/>
      <c r="P101" s="185">
        <f>O101*H101</f>
        <v>0</v>
      </c>
      <c r="Q101" s="185">
        <v>0</v>
      </c>
      <c r="R101" s="185">
        <f>Q101*H101</f>
        <v>0</v>
      </c>
      <c r="S101" s="185">
        <v>1.8</v>
      </c>
      <c r="T101" s="186">
        <f>S101*H101</f>
        <v>0.66239999999999999</v>
      </c>
      <c r="U101" s="37"/>
      <c r="V101" s="37"/>
      <c r="W101" s="37"/>
      <c r="X101" s="37"/>
      <c r="Y101" s="37"/>
      <c r="Z101" s="37"/>
      <c r="AA101" s="37"/>
      <c r="AB101" s="37"/>
      <c r="AC101" s="37"/>
      <c r="AD101" s="37"/>
      <c r="AE101" s="37"/>
      <c r="AR101" s="187" t="s">
        <v>112</v>
      </c>
      <c r="AT101" s="187" t="s">
        <v>168</v>
      </c>
      <c r="AU101" s="187" t="s">
        <v>82</v>
      </c>
      <c r="AY101" s="20" t="s">
        <v>166</v>
      </c>
      <c r="BE101" s="188">
        <f>IF(N101="základní",J101,0)</f>
        <v>0</v>
      </c>
      <c r="BF101" s="188">
        <f>IF(N101="snížená",J101,0)</f>
        <v>0</v>
      </c>
      <c r="BG101" s="188">
        <f>IF(N101="zákl. přenesená",J101,0)</f>
        <v>0</v>
      </c>
      <c r="BH101" s="188">
        <f>IF(N101="sníž. přenesená",J101,0)</f>
        <v>0</v>
      </c>
      <c r="BI101" s="188">
        <f>IF(N101="nulová",J101,0)</f>
        <v>0</v>
      </c>
      <c r="BJ101" s="20" t="s">
        <v>80</v>
      </c>
      <c r="BK101" s="188">
        <f>ROUND(I101*H101,2)</f>
        <v>0</v>
      </c>
      <c r="BL101" s="20" t="s">
        <v>112</v>
      </c>
      <c r="BM101" s="187" t="s">
        <v>182</v>
      </c>
    </row>
    <row r="102" spans="1:65" s="2" customFormat="1" ht="11.25">
      <c r="A102" s="37"/>
      <c r="B102" s="38"/>
      <c r="C102" s="39"/>
      <c r="D102" s="189" t="s">
        <v>175</v>
      </c>
      <c r="E102" s="39"/>
      <c r="F102" s="190" t="s">
        <v>183</v>
      </c>
      <c r="G102" s="39"/>
      <c r="H102" s="39"/>
      <c r="I102" s="191"/>
      <c r="J102" s="39"/>
      <c r="K102" s="39"/>
      <c r="L102" s="42"/>
      <c r="M102" s="192"/>
      <c r="N102" s="193"/>
      <c r="O102" s="67"/>
      <c r="P102" s="67"/>
      <c r="Q102" s="67"/>
      <c r="R102" s="67"/>
      <c r="S102" s="67"/>
      <c r="T102" s="68"/>
      <c r="U102" s="37"/>
      <c r="V102" s="37"/>
      <c r="W102" s="37"/>
      <c r="X102" s="37"/>
      <c r="Y102" s="37"/>
      <c r="Z102" s="37"/>
      <c r="AA102" s="37"/>
      <c r="AB102" s="37"/>
      <c r="AC102" s="37"/>
      <c r="AD102" s="37"/>
      <c r="AE102" s="37"/>
      <c r="AT102" s="20" t="s">
        <v>175</v>
      </c>
      <c r="AU102" s="20" t="s">
        <v>82</v>
      </c>
    </row>
    <row r="103" spans="1:65" s="13" customFormat="1" ht="11.25">
      <c r="B103" s="194"/>
      <c r="C103" s="195"/>
      <c r="D103" s="196" t="s">
        <v>184</v>
      </c>
      <c r="E103" s="197" t="s">
        <v>19</v>
      </c>
      <c r="F103" s="198" t="s">
        <v>185</v>
      </c>
      <c r="G103" s="195"/>
      <c r="H103" s="199">
        <v>0.128</v>
      </c>
      <c r="I103" s="200"/>
      <c r="J103" s="195"/>
      <c r="K103" s="195"/>
      <c r="L103" s="201"/>
      <c r="M103" s="202"/>
      <c r="N103" s="203"/>
      <c r="O103" s="203"/>
      <c r="P103" s="203"/>
      <c r="Q103" s="203"/>
      <c r="R103" s="203"/>
      <c r="S103" s="203"/>
      <c r="T103" s="204"/>
      <c r="AT103" s="205" t="s">
        <v>184</v>
      </c>
      <c r="AU103" s="205" t="s">
        <v>82</v>
      </c>
      <c r="AV103" s="13" t="s">
        <v>82</v>
      </c>
      <c r="AW103" s="13" t="s">
        <v>32</v>
      </c>
      <c r="AX103" s="13" t="s">
        <v>72</v>
      </c>
      <c r="AY103" s="205" t="s">
        <v>166</v>
      </c>
    </row>
    <row r="104" spans="1:65" s="13" customFormat="1" ht="11.25">
      <c r="B104" s="194"/>
      <c r="C104" s="195"/>
      <c r="D104" s="196" t="s">
        <v>184</v>
      </c>
      <c r="E104" s="197" t="s">
        <v>19</v>
      </c>
      <c r="F104" s="198" t="s">
        <v>186</v>
      </c>
      <c r="G104" s="195"/>
      <c r="H104" s="199">
        <v>0.24</v>
      </c>
      <c r="I104" s="200"/>
      <c r="J104" s="195"/>
      <c r="K104" s="195"/>
      <c r="L104" s="201"/>
      <c r="M104" s="202"/>
      <c r="N104" s="203"/>
      <c r="O104" s="203"/>
      <c r="P104" s="203"/>
      <c r="Q104" s="203"/>
      <c r="R104" s="203"/>
      <c r="S104" s="203"/>
      <c r="T104" s="204"/>
      <c r="AT104" s="205" t="s">
        <v>184</v>
      </c>
      <c r="AU104" s="205" t="s">
        <v>82</v>
      </c>
      <c r="AV104" s="13" t="s">
        <v>82</v>
      </c>
      <c r="AW104" s="13" t="s">
        <v>32</v>
      </c>
      <c r="AX104" s="13" t="s">
        <v>72</v>
      </c>
      <c r="AY104" s="205" t="s">
        <v>166</v>
      </c>
    </row>
    <row r="105" spans="1:65" s="14" customFormat="1" ht="11.25">
      <c r="B105" s="206"/>
      <c r="C105" s="207"/>
      <c r="D105" s="196" t="s">
        <v>184</v>
      </c>
      <c r="E105" s="208" t="s">
        <v>19</v>
      </c>
      <c r="F105" s="209" t="s">
        <v>187</v>
      </c>
      <c r="G105" s="207"/>
      <c r="H105" s="210">
        <v>0.36799999999999999</v>
      </c>
      <c r="I105" s="211"/>
      <c r="J105" s="207"/>
      <c r="K105" s="207"/>
      <c r="L105" s="212"/>
      <c r="M105" s="213"/>
      <c r="N105" s="214"/>
      <c r="O105" s="214"/>
      <c r="P105" s="214"/>
      <c r="Q105" s="214"/>
      <c r="R105" s="214"/>
      <c r="S105" s="214"/>
      <c r="T105" s="215"/>
      <c r="AT105" s="216" t="s">
        <v>184</v>
      </c>
      <c r="AU105" s="216" t="s">
        <v>82</v>
      </c>
      <c r="AV105" s="14" t="s">
        <v>173</v>
      </c>
      <c r="AW105" s="14" t="s">
        <v>32</v>
      </c>
      <c r="AX105" s="14" t="s">
        <v>80</v>
      </c>
      <c r="AY105" s="216" t="s">
        <v>166</v>
      </c>
    </row>
    <row r="106" spans="1:65" s="2" customFormat="1" ht="24.2" customHeight="1">
      <c r="A106" s="37"/>
      <c r="B106" s="38"/>
      <c r="C106" s="176" t="s">
        <v>188</v>
      </c>
      <c r="D106" s="176" t="s">
        <v>168</v>
      </c>
      <c r="E106" s="177" t="s">
        <v>189</v>
      </c>
      <c r="F106" s="178" t="s">
        <v>190</v>
      </c>
      <c r="G106" s="179" t="s">
        <v>181</v>
      </c>
      <c r="H106" s="180">
        <v>31.492999999999999</v>
      </c>
      <c r="I106" s="181"/>
      <c r="J106" s="182">
        <f>ROUND(I106*H106,2)</f>
        <v>0</v>
      </c>
      <c r="K106" s="178" t="s">
        <v>172</v>
      </c>
      <c r="L106" s="42"/>
      <c r="M106" s="183" t="s">
        <v>19</v>
      </c>
      <c r="N106" s="184" t="s">
        <v>43</v>
      </c>
      <c r="O106" s="67"/>
      <c r="P106" s="185">
        <f>O106*H106</f>
        <v>0</v>
      </c>
      <c r="Q106" s="185">
        <v>0</v>
      </c>
      <c r="R106" s="185">
        <f>Q106*H106</f>
        <v>0</v>
      </c>
      <c r="S106" s="185">
        <v>1.8</v>
      </c>
      <c r="T106" s="186">
        <f>S106*H106</f>
        <v>56.687399999999997</v>
      </c>
      <c r="U106" s="37"/>
      <c r="V106" s="37"/>
      <c r="W106" s="37"/>
      <c r="X106" s="37"/>
      <c r="Y106" s="37"/>
      <c r="Z106" s="37"/>
      <c r="AA106" s="37"/>
      <c r="AB106" s="37"/>
      <c r="AC106" s="37"/>
      <c r="AD106" s="37"/>
      <c r="AE106" s="37"/>
      <c r="AR106" s="187" t="s">
        <v>173</v>
      </c>
      <c r="AT106" s="187" t="s">
        <v>168</v>
      </c>
      <c r="AU106" s="187" t="s">
        <v>82</v>
      </c>
      <c r="AY106" s="20" t="s">
        <v>166</v>
      </c>
      <c r="BE106" s="188">
        <f>IF(N106="základní",J106,0)</f>
        <v>0</v>
      </c>
      <c r="BF106" s="188">
        <f>IF(N106="snížená",J106,0)</f>
        <v>0</v>
      </c>
      <c r="BG106" s="188">
        <f>IF(N106="zákl. přenesená",J106,0)</f>
        <v>0</v>
      </c>
      <c r="BH106" s="188">
        <f>IF(N106="sníž. přenesená",J106,0)</f>
        <v>0</v>
      </c>
      <c r="BI106" s="188">
        <f>IF(N106="nulová",J106,0)</f>
        <v>0</v>
      </c>
      <c r="BJ106" s="20" t="s">
        <v>80</v>
      </c>
      <c r="BK106" s="188">
        <f>ROUND(I106*H106,2)</f>
        <v>0</v>
      </c>
      <c r="BL106" s="20" t="s">
        <v>173</v>
      </c>
      <c r="BM106" s="187" t="s">
        <v>191</v>
      </c>
    </row>
    <row r="107" spans="1:65" s="2" customFormat="1" ht="11.25">
      <c r="A107" s="37"/>
      <c r="B107" s="38"/>
      <c r="C107" s="39"/>
      <c r="D107" s="189" t="s">
        <v>175</v>
      </c>
      <c r="E107" s="39"/>
      <c r="F107" s="190" t="s">
        <v>192</v>
      </c>
      <c r="G107" s="39"/>
      <c r="H107" s="39"/>
      <c r="I107" s="191"/>
      <c r="J107" s="39"/>
      <c r="K107" s="39"/>
      <c r="L107" s="42"/>
      <c r="M107" s="192"/>
      <c r="N107" s="193"/>
      <c r="O107" s="67"/>
      <c r="P107" s="67"/>
      <c r="Q107" s="67"/>
      <c r="R107" s="67"/>
      <c r="S107" s="67"/>
      <c r="T107" s="68"/>
      <c r="U107" s="37"/>
      <c r="V107" s="37"/>
      <c r="W107" s="37"/>
      <c r="X107" s="37"/>
      <c r="Y107" s="37"/>
      <c r="Z107" s="37"/>
      <c r="AA107" s="37"/>
      <c r="AB107" s="37"/>
      <c r="AC107" s="37"/>
      <c r="AD107" s="37"/>
      <c r="AE107" s="37"/>
      <c r="AT107" s="20" t="s">
        <v>175</v>
      </c>
      <c r="AU107" s="20" t="s">
        <v>82</v>
      </c>
    </row>
    <row r="108" spans="1:65" s="13" customFormat="1" ht="11.25">
      <c r="B108" s="194"/>
      <c r="C108" s="195"/>
      <c r="D108" s="196" t="s">
        <v>184</v>
      </c>
      <c r="E108" s="197" t="s">
        <v>19</v>
      </c>
      <c r="F108" s="198" t="s">
        <v>193</v>
      </c>
      <c r="G108" s="195"/>
      <c r="H108" s="199">
        <v>0.495</v>
      </c>
      <c r="I108" s="200"/>
      <c r="J108" s="195"/>
      <c r="K108" s="195"/>
      <c r="L108" s="201"/>
      <c r="M108" s="202"/>
      <c r="N108" s="203"/>
      <c r="O108" s="203"/>
      <c r="P108" s="203"/>
      <c r="Q108" s="203"/>
      <c r="R108" s="203"/>
      <c r="S108" s="203"/>
      <c r="T108" s="204"/>
      <c r="AT108" s="205" t="s">
        <v>184</v>
      </c>
      <c r="AU108" s="205" t="s">
        <v>82</v>
      </c>
      <c r="AV108" s="13" t="s">
        <v>82</v>
      </c>
      <c r="AW108" s="13" t="s">
        <v>32</v>
      </c>
      <c r="AX108" s="13" t="s">
        <v>72</v>
      </c>
      <c r="AY108" s="205" t="s">
        <v>166</v>
      </c>
    </row>
    <row r="109" spans="1:65" s="13" customFormat="1" ht="11.25">
      <c r="B109" s="194"/>
      <c r="C109" s="195"/>
      <c r="D109" s="196" t="s">
        <v>184</v>
      </c>
      <c r="E109" s="197" t="s">
        <v>19</v>
      </c>
      <c r="F109" s="198" t="s">
        <v>194</v>
      </c>
      <c r="G109" s="195"/>
      <c r="H109" s="199">
        <v>0.35499999999999998</v>
      </c>
      <c r="I109" s="200"/>
      <c r="J109" s="195"/>
      <c r="K109" s="195"/>
      <c r="L109" s="201"/>
      <c r="M109" s="202"/>
      <c r="N109" s="203"/>
      <c r="O109" s="203"/>
      <c r="P109" s="203"/>
      <c r="Q109" s="203"/>
      <c r="R109" s="203"/>
      <c r="S109" s="203"/>
      <c r="T109" s="204"/>
      <c r="AT109" s="205" t="s">
        <v>184</v>
      </c>
      <c r="AU109" s="205" t="s">
        <v>82</v>
      </c>
      <c r="AV109" s="13" t="s">
        <v>82</v>
      </c>
      <c r="AW109" s="13" t="s">
        <v>32</v>
      </c>
      <c r="AX109" s="13" t="s">
        <v>72</v>
      </c>
      <c r="AY109" s="205" t="s">
        <v>166</v>
      </c>
    </row>
    <row r="110" spans="1:65" s="13" customFormat="1" ht="11.25">
      <c r="B110" s="194"/>
      <c r="C110" s="195"/>
      <c r="D110" s="196" t="s">
        <v>184</v>
      </c>
      <c r="E110" s="197" t="s">
        <v>19</v>
      </c>
      <c r="F110" s="198" t="s">
        <v>195</v>
      </c>
      <c r="G110" s="195"/>
      <c r="H110" s="199">
        <v>4.7119999999999997</v>
      </c>
      <c r="I110" s="200"/>
      <c r="J110" s="195"/>
      <c r="K110" s="195"/>
      <c r="L110" s="201"/>
      <c r="M110" s="202"/>
      <c r="N110" s="203"/>
      <c r="O110" s="203"/>
      <c r="P110" s="203"/>
      <c r="Q110" s="203"/>
      <c r="R110" s="203"/>
      <c r="S110" s="203"/>
      <c r="T110" s="204"/>
      <c r="AT110" s="205" t="s">
        <v>184</v>
      </c>
      <c r="AU110" s="205" t="s">
        <v>82</v>
      </c>
      <c r="AV110" s="13" t="s">
        <v>82</v>
      </c>
      <c r="AW110" s="13" t="s">
        <v>32</v>
      </c>
      <c r="AX110" s="13" t="s">
        <v>72</v>
      </c>
      <c r="AY110" s="205" t="s">
        <v>166</v>
      </c>
    </row>
    <row r="111" spans="1:65" s="13" customFormat="1" ht="11.25">
      <c r="B111" s="194"/>
      <c r="C111" s="195"/>
      <c r="D111" s="196" t="s">
        <v>184</v>
      </c>
      <c r="E111" s="197" t="s">
        <v>19</v>
      </c>
      <c r="F111" s="198" t="s">
        <v>196</v>
      </c>
      <c r="G111" s="195"/>
      <c r="H111" s="199">
        <v>1.9790000000000001</v>
      </c>
      <c r="I111" s="200"/>
      <c r="J111" s="195"/>
      <c r="K111" s="195"/>
      <c r="L111" s="201"/>
      <c r="M111" s="202"/>
      <c r="N111" s="203"/>
      <c r="O111" s="203"/>
      <c r="P111" s="203"/>
      <c r="Q111" s="203"/>
      <c r="R111" s="203"/>
      <c r="S111" s="203"/>
      <c r="T111" s="204"/>
      <c r="AT111" s="205" t="s">
        <v>184</v>
      </c>
      <c r="AU111" s="205" t="s">
        <v>82</v>
      </c>
      <c r="AV111" s="13" t="s">
        <v>82</v>
      </c>
      <c r="AW111" s="13" t="s">
        <v>32</v>
      </c>
      <c r="AX111" s="13" t="s">
        <v>72</v>
      </c>
      <c r="AY111" s="205" t="s">
        <v>166</v>
      </c>
    </row>
    <row r="112" spans="1:65" s="13" customFormat="1" ht="11.25">
      <c r="B112" s="194"/>
      <c r="C112" s="195"/>
      <c r="D112" s="196" t="s">
        <v>184</v>
      </c>
      <c r="E112" s="197" t="s">
        <v>19</v>
      </c>
      <c r="F112" s="198" t="s">
        <v>197</v>
      </c>
      <c r="G112" s="195"/>
      <c r="H112" s="199">
        <v>0.85</v>
      </c>
      <c r="I112" s="200"/>
      <c r="J112" s="195"/>
      <c r="K112" s="195"/>
      <c r="L112" s="201"/>
      <c r="M112" s="202"/>
      <c r="N112" s="203"/>
      <c r="O112" s="203"/>
      <c r="P112" s="203"/>
      <c r="Q112" s="203"/>
      <c r="R112" s="203"/>
      <c r="S112" s="203"/>
      <c r="T112" s="204"/>
      <c r="AT112" s="205" t="s">
        <v>184</v>
      </c>
      <c r="AU112" s="205" t="s">
        <v>82</v>
      </c>
      <c r="AV112" s="13" t="s">
        <v>82</v>
      </c>
      <c r="AW112" s="13" t="s">
        <v>32</v>
      </c>
      <c r="AX112" s="13" t="s">
        <v>72</v>
      </c>
      <c r="AY112" s="205" t="s">
        <v>166</v>
      </c>
    </row>
    <row r="113" spans="2:51" s="13" customFormat="1" ht="11.25">
      <c r="B113" s="194"/>
      <c r="C113" s="195"/>
      <c r="D113" s="196" t="s">
        <v>184</v>
      </c>
      <c r="E113" s="197" t="s">
        <v>19</v>
      </c>
      <c r="F113" s="198" t="s">
        <v>198</v>
      </c>
      <c r="G113" s="195"/>
      <c r="H113" s="199">
        <v>0.56399999999999995</v>
      </c>
      <c r="I113" s="200"/>
      <c r="J113" s="195"/>
      <c r="K113" s="195"/>
      <c r="L113" s="201"/>
      <c r="M113" s="202"/>
      <c r="N113" s="203"/>
      <c r="O113" s="203"/>
      <c r="P113" s="203"/>
      <c r="Q113" s="203"/>
      <c r="R113" s="203"/>
      <c r="S113" s="203"/>
      <c r="T113" s="204"/>
      <c r="AT113" s="205" t="s">
        <v>184</v>
      </c>
      <c r="AU113" s="205" t="s">
        <v>82</v>
      </c>
      <c r="AV113" s="13" t="s">
        <v>82</v>
      </c>
      <c r="AW113" s="13" t="s">
        <v>32</v>
      </c>
      <c r="AX113" s="13" t="s">
        <v>72</v>
      </c>
      <c r="AY113" s="205" t="s">
        <v>166</v>
      </c>
    </row>
    <row r="114" spans="2:51" s="13" customFormat="1" ht="11.25">
      <c r="B114" s="194"/>
      <c r="C114" s="195"/>
      <c r="D114" s="196" t="s">
        <v>184</v>
      </c>
      <c r="E114" s="197" t="s">
        <v>19</v>
      </c>
      <c r="F114" s="198" t="s">
        <v>199</v>
      </c>
      <c r="G114" s="195"/>
      <c r="H114" s="199">
        <v>0.32600000000000001</v>
      </c>
      <c r="I114" s="200"/>
      <c r="J114" s="195"/>
      <c r="K114" s="195"/>
      <c r="L114" s="201"/>
      <c r="M114" s="202"/>
      <c r="N114" s="203"/>
      <c r="O114" s="203"/>
      <c r="P114" s="203"/>
      <c r="Q114" s="203"/>
      <c r="R114" s="203"/>
      <c r="S114" s="203"/>
      <c r="T114" s="204"/>
      <c r="AT114" s="205" t="s">
        <v>184</v>
      </c>
      <c r="AU114" s="205" t="s">
        <v>82</v>
      </c>
      <c r="AV114" s="13" t="s">
        <v>82</v>
      </c>
      <c r="AW114" s="13" t="s">
        <v>32</v>
      </c>
      <c r="AX114" s="13" t="s">
        <v>72</v>
      </c>
      <c r="AY114" s="205" t="s">
        <v>166</v>
      </c>
    </row>
    <row r="115" spans="2:51" s="13" customFormat="1" ht="11.25">
      <c r="B115" s="194"/>
      <c r="C115" s="195"/>
      <c r="D115" s="196" t="s">
        <v>184</v>
      </c>
      <c r="E115" s="197" t="s">
        <v>19</v>
      </c>
      <c r="F115" s="198" t="s">
        <v>200</v>
      </c>
      <c r="G115" s="195"/>
      <c r="H115" s="199">
        <v>1.3460000000000001</v>
      </c>
      <c r="I115" s="200"/>
      <c r="J115" s="195"/>
      <c r="K115" s="195"/>
      <c r="L115" s="201"/>
      <c r="M115" s="202"/>
      <c r="N115" s="203"/>
      <c r="O115" s="203"/>
      <c r="P115" s="203"/>
      <c r="Q115" s="203"/>
      <c r="R115" s="203"/>
      <c r="S115" s="203"/>
      <c r="T115" s="204"/>
      <c r="AT115" s="205" t="s">
        <v>184</v>
      </c>
      <c r="AU115" s="205" t="s">
        <v>82</v>
      </c>
      <c r="AV115" s="13" t="s">
        <v>82</v>
      </c>
      <c r="AW115" s="13" t="s">
        <v>32</v>
      </c>
      <c r="AX115" s="13" t="s">
        <v>72</v>
      </c>
      <c r="AY115" s="205" t="s">
        <v>166</v>
      </c>
    </row>
    <row r="116" spans="2:51" s="13" customFormat="1" ht="11.25">
      <c r="B116" s="194"/>
      <c r="C116" s="195"/>
      <c r="D116" s="196" t="s">
        <v>184</v>
      </c>
      <c r="E116" s="197" t="s">
        <v>19</v>
      </c>
      <c r="F116" s="198" t="s">
        <v>201</v>
      </c>
      <c r="G116" s="195"/>
      <c r="H116" s="199">
        <v>-0.23599999999999999</v>
      </c>
      <c r="I116" s="200"/>
      <c r="J116" s="195"/>
      <c r="K116" s="195"/>
      <c r="L116" s="201"/>
      <c r="M116" s="202"/>
      <c r="N116" s="203"/>
      <c r="O116" s="203"/>
      <c r="P116" s="203"/>
      <c r="Q116" s="203"/>
      <c r="R116" s="203"/>
      <c r="S116" s="203"/>
      <c r="T116" s="204"/>
      <c r="AT116" s="205" t="s">
        <v>184</v>
      </c>
      <c r="AU116" s="205" t="s">
        <v>82</v>
      </c>
      <c r="AV116" s="13" t="s">
        <v>82</v>
      </c>
      <c r="AW116" s="13" t="s">
        <v>32</v>
      </c>
      <c r="AX116" s="13" t="s">
        <v>72</v>
      </c>
      <c r="AY116" s="205" t="s">
        <v>166</v>
      </c>
    </row>
    <row r="117" spans="2:51" s="13" customFormat="1" ht="11.25">
      <c r="B117" s="194"/>
      <c r="C117" s="195"/>
      <c r="D117" s="196" t="s">
        <v>184</v>
      </c>
      <c r="E117" s="197" t="s">
        <v>19</v>
      </c>
      <c r="F117" s="198" t="s">
        <v>202</v>
      </c>
      <c r="G117" s="195"/>
      <c r="H117" s="199">
        <v>1.071</v>
      </c>
      <c r="I117" s="200"/>
      <c r="J117" s="195"/>
      <c r="K117" s="195"/>
      <c r="L117" s="201"/>
      <c r="M117" s="202"/>
      <c r="N117" s="203"/>
      <c r="O117" s="203"/>
      <c r="P117" s="203"/>
      <c r="Q117" s="203"/>
      <c r="R117" s="203"/>
      <c r="S117" s="203"/>
      <c r="T117" s="204"/>
      <c r="AT117" s="205" t="s">
        <v>184</v>
      </c>
      <c r="AU117" s="205" t="s">
        <v>82</v>
      </c>
      <c r="AV117" s="13" t="s">
        <v>82</v>
      </c>
      <c r="AW117" s="13" t="s">
        <v>32</v>
      </c>
      <c r="AX117" s="13" t="s">
        <v>72</v>
      </c>
      <c r="AY117" s="205" t="s">
        <v>166</v>
      </c>
    </row>
    <row r="118" spans="2:51" s="13" customFormat="1" ht="11.25">
      <c r="B118" s="194"/>
      <c r="C118" s="195"/>
      <c r="D118" s="196" t="s">
        <v>184</v>
      </c>
      <c r="E118" s="197" t="s">
        <v>19</v>
      </c>
      <c r="F118" s="198" t="s">
        <v>203</v>
      </c>
      <c r="G118" s="195"/>
      <c r="H118" s="199">
        <v>1.02</v>
      </c>
      <c r="I118" s="200"/>
      <c r="J118" s="195"/>
      <c r="K118" s="195"/>
      <c r="L118" s="201"/>
      <c r="M118" s="202"/>
      <c r="N118" s="203"/>
      <c r="O118" s="203"/>
      <c r="P118" s="203"/>
      <c r="Q118" s="203"/>
      <c r="R118" s="203"/>
      <c r="S118" s="203"/>
      <c r="T118" s="204"/>
      <c r="AT118" s="205" t="s">
        <v>184</v>
      </c>
      <c r="AU118" s="205" t="s">
        <v>82</v>
      </c>
      <c r="AV118" s="13" t="s">
        <v>82</v>
      </c>
      <c r="AW118" s="13" t="s">
        <v>32</v>
      </c>
      <c r="AX118" s="13" t="s">
        <v>72</v>
      </c>
      <c r="AY118" s="205" t="s">
        <v>166</v>
      </c>
    </row>
    <row r="119" spans="2:51" s="13" customFormat="1" ht="11.25">
      <c r="B119" s="194"/>
      <c r="C119" s="195"/>
      <c r="D119" s="196" t="s">
        <v>184</v>
      </c>
      <c r="E119" s="197" t="s">
        <v>19</v>
      </c>
      <c r="F119" s="198" t="s">
        <v>204</v>
      </c>
      <c r="G119" s="195"/>
      <c r="H119" s="199">
        <v>0.95199999999999996</v>
      </c>
      <c r="I119" s="200"/>
      <c r="J119" s="195"/>
      <c r="K119" s="195"/>
      <c r="L119" s="201"/>
      <c r="M119" s="202"/>
      <c r="N119" s="203"/>
      <c r="O119" s="203"/>
      <c r="P119" s="203"/>
      <c r="Q119" s="203"/>
      <c r="R119" s="203"/>
      <c r="S119" s="203"/>
      <c r="T119" s="204"/>
      <c r="AT119" s="205" t="s">
        <v>184</v>
      </c>
      <c r="AU119" s="205" t="s">
        <v>82</v>
      </c>
      <c r="AV119" s="13" t="s">
        <v>82</v>
      </c>
      <c r="AW119" s="13" t="s">
        <v>32</v>
      </c>
      <c r="AX119" s="13" t="s">
        <v>72</v>
      </c>
      <c r="AY119" s="205" t="s">
        <v>166</v>
      </c>
    </row>
    <row r="120" spans="2:51" s="13" customFormat="1" ht="11.25">
      <c r="B120" s="194"/>
      <c r="C120" s="195"/>
      <c r="D120" s="196" t="s">
        <v>184</v>
      </c>
      <c r="E120" s="197" t="s">
        <v>19</v>
      </c>
      <c r="F120" s="198" t="s">
        <v>205</v>
      </c>
      <c r="G120" s="195"/>
      <c r="H120" s="199">
        <v>3.2440000000000002</v>
      </c>
      <c r="I120" s="200"/>
      <c r="J120" s="195"/>
      <c r="K120" s="195"/>
      <c r="L120" s="201"/>
      <c r="M120" s="202"/>
      <c r="N120" s="203"/>
      <c r="O120" s="203"/>
      <c r="P120" s="203"/>
      <c r="Q120" s="203"/>
      <c r="R120" s="203"/>
      <c r="S120" s="203"/>
      <c r="T120" s="204"/>
      <c r="AT120" s="205" t="s">
        <v>184</v>
      </c>
      <c r="AU120" s="205" t="s">
        <v>82</v>
      </c>
      <c r="AV120" s="13" t="s">
        <v>82</v>
      </c>
      <c r="AW120" s="13" t="s">
        <v>32</v>
      </c>
      <c r="AX120" s="13" t="s">
        <v>72</v>
      </c>
      <c r="AY120" s="205" t="s">
        <v>166</v>
      </c>
    </row>
    <row r="121" spans="2:51" s="15" customFormat="1" ht="11.25">
      <c r="B121" s="217"/>
      <c r="C121" s="218"/>
      <c r="D121" s="196" t="s">
        <v>184</v>
      </c>
      <c r="E121" s="219" t="s">
        <v>19</v>
      </c>
      <c r="F121" s="220" t="s">
        <v>206</v>
      </c>
      <c r="G121" s="218"/>
      <c r="H121" s="219" t="s">
        <v>19</v>
      </c>
      <c r="I121" s="221"/>
      <c r="J121" s="218"/>
      <c r="K121" s="218"/>
      <c r="L121" s="222"/>
      <c r="M121" s="223"/>
      <c r="N121" s="224"/>
      <c r="O121" s="224"/>
      <c r="P121" s="224"/>
      <c r="Q121" s="224"/>
      <c r="R121" s="224"/>
      <c r="S121" s="224"/>
      <c r="T121" s="225"/>
      <c r="AT121" s="226" t="s">
        <v>184</v>
      </c>
      <c r="AU121" s="226" t="s">
        <v>82</v>
      </c>
      <c r="AV121" s="15" t="s">
        <v>80</v>
      </c>
      <c r="AW121" s="15" t="s">
        <v>32</v>
      </c>
      <c r="AX121" s="15" t="s">
        <v>72</v>
      </c>
      <c r="AY121" s="226" t="s">
        <v>166</v>
      </c>
    </row>
    <row r="122" spans="2:51" s="13" customFormat="1" ht="11.25">
      <c r="B122" s="194"/>
      <c r="C122" s="195"/>
      <c r="D122" s="196" t="s">
        <v>184</v>
      </c>
      <c r="E122" s="197" t="s">
        <v>19</v>
      </c>
      <c r="F122" s="198" t="s">
        <v>207</v>
      </c>
      <c r="G122" s="195"/>
      <c r="H122" s="199">
        <v>5.7530000000000001</v>
      </c>
      <c r="I122" s="200"/>
      <c r="J122" s="195"/>
      <c r="K122" s="195"/>
      <c r="L122" s="201"/>
      <c r="M122" s="202"/>
      <c r="N122" s="203"/>
      <c r="O122" s="203"/>
      <c r="P122" s="203"/>
      <c r="Q122" s="203"/>
      <c r="R122" s="203"/>
      <c r="S122" s="203"/>
      <c r="T122" s="204"/>
      <c r="AT122" s="205" t="s">
        <v>184</v>
      </c>
      <c r="AU122" s="205" t="s">
        <v>82</v>
      </c>
      <c r="AV122" s="13" t="s">
        <v>82</v>
      </c>
      <c r="AW122" s="13" t="s">
        <v>32</v>
      </c>
      <c r="AX122" s="13" t="s">
        <v>72</v>
      </c>
      <c r="AY122" s="205" t="s">
        <v>166</v>
      </c>
    </row>
    <row r="123" spans="2:51" s="13" customFormat="1" ht="11.25">
      <c r="B123" s="194"/>
      <c r="C123" s="195"/>
      <c r="D123" s="196" t="s">
        <v>184</v>
      </c>
      <c r="E123" s="197" t="s">
        <v>19</v>
      </c>
      <c r="F123" s="198" t="s">
        <v>208</v>
      </c>
      <c r="G123" s="195"/>
      <c r="H123" s="199">
        <v>-0.26600000000000001</v>
      </c>
      <c r="I123" s="200"/>
      <c r="J123" s="195"/>
      <c r="K123" s="195"/>
      <c r="L123" s="201"/>
      <c r="M123" s="202"/>
      <c r="N123" s="203"/>
      <c r="O123" s="203"/>
      <c r="P123" s="203"/>
      <c r="Q123" s="203"/>
      <c r="R123" s="203"/>
      <c r="S123" s="203"/>
      <c r="T123" s="204"/>
      <c r="AT123" s="205" t="s">
        <v>184</v>
      </c>
      <c r="AU123" s="205" t="s">
        <v>82</v>
      </c>
      <c r="AV123" s="13" t="s">
        <v>82</v>
      </c>
      <c r="AW123" s="13" t="s">
        <v>32</v>
      </c>
      <c r="AX123" s="13" t="s">
        <v>72</v>
      </c>
      <c r="AY123" s="205" t="s">
        <v>166</v>
      </c>
    </row>
    <row r="124" spans="2:51" s="13" customFormat="1" ht="11.25">
      <c r="B124" s="194"/>
      <c r="C124" s="195"/>
      <c r="D124" s="196" t="s">
        <v>184</v>
      </c>
      <c r="E124" s="197" t="s">
        <v>19</v>
      </c>
      <c r="F124" s="198" t="s">
        <v>209</v>
      </c>
      <c r="G124" s="195"/>
      <c r="H124" s="199">
        <v>-0.54100000000000004</v>
      </c>
      <c r="I124" s="200"/>
      <c r="J124" s="195"/>
      <c r="K124" s="195"/>
      <c r="L124" s="201"/>
      <c r="M124" s="202"/>
      <c r="N124" s="203"/>
      <c r="O124" s="203"/>
      <c r="P124" s="203"/>
      <c r="Q124" s="203"/>
      <c r="R124" s="203"/>
      <c r="S124" s="203"/>
      <c r="T124" s="204"/>
      <c r="AT124" s="205" t="s">
        <v>184</v>
      </c>
      <c r="AU124" s="205" t="s">
        <v>82</v>
      </c>
      <c r="AV124" s="13" t="s">
        <v>82</v>
      </c>
      <c r="AW124" s="13" t="s">
        <v>32</v>
      </c>
      <c r="AX124" s="13" t="s">
        <v>72</v>
      </c>
      <c r="AY124" s="205" t="s">
        <v>166</v>
      </c>
    </row>
    <row r="125" spans="2:51" s="13" customFormat="1" ht="11.25">
      <c r="B125" s="194"/>
      <c r="C125" s="195"/>
      <c r="D125" s="196" t="s">
        <v>184</v>
      </c>
      <c r="E125" s="197" t="s">
        <v>19</v>
      </c>
      <c r="F125" s="198" t="s">
        <v>210</v>
      </c>
      <c r="G125" s="195"/>
      <c r="H125" s="199">
        <v>0.26300000000000001</v>
      </c>
      <c r="I125" s="200"/>
      <c r="J125" s="195"/>
      <c r="K125" s="195"/>
      <c r="L125" s="201"/>
      <c r="M125" s="202"/>
      <c r="N125" s="203"/>
      <c r="O125" s="203"/>
      <c r="P125" s="203"/>
      <c r="Q125" s="203"/>
      <c r="R125" s="203"/>
      <c r="S125" s="203"/>
      <c r="T125" s="204"/>
      <c r="AT125" s="205" t="s">
        <v>184</v>
      </c>
      <c r="AU125" s="205" t="s">
        <v>82</v>
      </c>
      <c r="AV125" s="13" t="s">
        <v>82</v>
      </c>
      <c r="AW125" s="13" t="s">
        <v>32</v>
      </c>
      <c r="AX125" s="13" t="s">
        <v>72</v>
      </c>
      <c r="AY125" s="205" t="s">
        <v>166</v>
      </c>
    </row>
    <row r="126" spans="2:51" s="13" customFormat="1" ht="11.25">
      <c r="B126" s="194"/>
      <c r="C126" s="195"/>
      <c r="D126" s="196" t="s">
        <v>184</v>
      </c>
      <c r="E126" s="197" t="s">
        <v>19</v>
      </c>
      <c r="F126" s="198" t="s">
        <v>211</v>
      </c>
      <c r="G126" s="195"/>
      <c r="H126" s="199">
        <v>1.784</v>
      </c>
      <c r="I126" s="200"/>
      <c r="J126" s="195"/>
      <c r="K126" s="195"/>
      <c r="L126" s="201"/>
      <c r="M126" s="202"/>
      <c r="N126" s="203"/>
      <c r="O126" s="203"/>
      <c r="P126" s="203"/>
      <c r="Q126" s="203"/>
      <c r="R126" s="203"/>
      <c r="S126" s="203"/>
      <c r="T126" s="204"/>
      <c r="AT126" s="205" t="s">
        <v>184</v>
      </c>
      <c r="AU126" s="205" t="s">
        <v>82</v>
      </c>
      <c r="AV126" s="13" t="s">
        <v>82</v>
      </c>
      <c r="AW126" s="13" t="s">
        <v>32</v>
      </c>
      <c r="AX126" s="13" t="s">
        <v>72</v>
      </c>
      <c r="AY126" s="205" t="s">
        <v>166</v>
      </c>
    </row>
    <row r="127" spans="2:51" s="13" customFormat="1" ht="11.25">
      <c r="B127" s="194"/>
      <c r="C127" s="195"/>
      <c r="D127" s="196" t="s">
        <v>184</v>
      </c>
      <c r="E127" s="197" t="s">
        <v>19</v>
      </c>
      <c r="F127" s="198" t="s">
        <v>212</v>
      </c>
      <c r="G127" s="195"/>
      <c r="H127" s="199">
        <v>2.73</v>
      </c>
      <c r="I127" s="200"/>
      <c r="J127" s="195"/>
      <c r="K127" s="195"/>
      <c r="L127" s="201"/>
      <c r="M127" s="202"/>
      <c r="N127" s="203"/>
      <c r="O127" s="203"/>
      <c r="P127" s="203"/>
      <c r="Q127" s="203"/>
      <c r="R127" s="203"/>
      <c r="S127" s="203"/>
      <c r="T127" s="204"/>
      <c r="AT127" s="205" t="s">
        <v>184</v>
      </c>
      <c r="AU127" s="205" t="s">
        <v>82</v>
      </c>
      <c r="AV127" s="13" t="s">
        <v>82</v>
      </c>
      <c r="AW127" s="13" t="s">
        <v>32</v>
      </c>
      <c r="AX127" s="13" t="s">
        <v>72</v>
      </c>
      <c r="AY127" s="205" t="s">
        <v>166</v>
      </c>
    </row>
    <row r="128" spans="2:51" s="13" customFormat="1" ht="11.25">
      <c r="B128" s="194"/>
      <c r="C128" s="195"/>
      <c r="D128" s="196" t="s">
        <v>184</v>
      </c>
      <c r="E128" s="197" t="s">
        <v>19</v>
      </c>
      <c r="F128" s="198" t="s">
        <v>213</v>
      </c>
      <c r="G128" s="195"/>
      <c r="H128" s="199">
        <v>0.24399999999999999</v>
      </c>
      <c r="I128" s="200"/>
      <c r="J128" s="195"/>
      <c r="K128" s="195"/>
      <c r="L128" s="201"/>
      <c r="M128" s="202"/>
      <c r="N128" s="203"/>
      <c r="O128" s="203"/>
      <c r="P128" s="203"/>
      <c r="Q128" s="203"/>
      <c r="R128" s="203"/>
      <c r="S128" s="203"/>
      <c r="T128" s="204"/>
      <c r="AT128" s="205" t="s">
        <v>184</v>
      </c>
      <c r="AU128" s="205" t="s">
        <v>82</v>
      </c>
      <c r="AV128" s="13" t="s">
        <v>82</v>
      </c>
      <c r="AW128" s="13" t="s">
        <v>32</v>
      </c>
      <c r="AX128" s="13" t="s">
        <v>72</v>
      </c>
      <c r="AY128" s="205" t="s">
        <v>166</v>
      </c>
    </row>
    <row r="129" spans="1:65" s="13" customFormat="1" ht="11.25">
      <c r="B129" s="194"/>
      <c r="C129" s="195"/>
      <c r="D129" s="196" t="s">
        <v>184</v>
      </c>
      <c r="E129" s="197" t="s">
        <v>19</v>
      </c>
      <c r="F129" s="198" t="s">
        <v>214</v>
      </c>
      <c r="G129" s="195"/>
      <c r="H129" s="199">
        <v>1.097</v>
      </c>
      <c r="I129" s="200"/>
      <c r="J129" s="195"/>
      <c r="K129" s="195"/>
      <c r="L129" s="201"/>
      <c r="M129" s="202"/>
      <c r="N129" s="203"/>
      <c r="O129" s="203"/>
      <c r="P129" s="203"/>
      <c r="Q129" s="203"/>
      <c r="R129" s="203"/>
      <c r="S129" s="203"/>
      <c r="T129" s="204"/>
      <c r="AT129" s="205" t="s">
        <v>184</v>
      </c>
      <c r="AU129" s="205" t="s">
        <v>82</v>
      </c>
      <c r="AV129" s="13" t="s">
        <v>82</v>
      </c>
      <c r="AW129" s="13" t="s">
        <v>32</v>
      </c>
      <c r="AX129" s="13" t="s">
        <v>72</v>
      </c>
      <c r="AY129" s="205" t="s">
        <v>166</v>
      </c>
    </row>
    <row r="130" spans="1:65" s="13" customFormat="1" ht="11.25">
      <c r="B130" s="194"/>
      <c r="C130" s="195"/>
      <c r="D130" s="196" t="s">
        <v>184</v>
      </c>
      <c r="E130" s="197" t="s">
        <v>19</v>
      </c>
      <c r="F130" s="198" t="s">
        <v>215</v>
      </c>
      <c r="G130" s="195"/>
      <c r="H130" s="199">
        <v>2.4670000000000001</v>
      </c>
      <c r="I130" s="200"/>
      <c r="J130" s="195"/>
      <c r="K130" s="195"/>
      <c r="L130" s="201"/>
      <c r="M130" s="202"/>
      <c r="N130" s="203"/>
      <c r="O130" s="203"/>
      <c r="P130" s="203"/>
      <c r="Q130" s="203"/>
      <c r="R130" s="203"/>
      <c r="S130" s="203"/>
      <c r="T130" s="204"/>
      <c r="AT130" s="205" t="s">
        <v>184</v>
      </c>
      <c r="AU130" s="205" t="s">
        <v>82</v>
      </c>
      <c r="AV130" s="13" t="s">
        <v>82</v>
      </c>
      <c r="AW130" s="13" t="s">
        <v>32</v>
      </c>
      <c r="AX130" s="13" t="s">
        <v>72</v>
      </c>
      <c r="AY130" s="205" t="s">
        <v>166</v>
      </c>
    </row>
    <row r="131" spans="1:65" s="15" customFormat="1" ht="11.25">
      <c r="B131" s="217"/>
      <c r="C131" s="218"/>
      <c r="D131" s="196" t="s">
        <v>184</v>
      </c>
      <c r="E131" s="219" t="s">
        <v>19</v>
      </c>
      <c r="F131" s="220" t="s">
        <v>216</v>
      </c>
      <c r="G131" s="218"/>
      <c r="H131" s="219" t="s">
        <v>19</v>
      </c>
      <c r="I131" s="221"/>
      <c r="J131" s="218"/>
      <c r="K131" s="218"/>
      <c r="L131" s="222"/>
      <c r="M131" s="223"/>
      <c r="N131" s="224"/>
      <c r="O131" s="224"/>
      <c r="P131" s="224"/>
      <c r="Q131" s="224"/>
      <c r="R131" s="224"/>
      <c r="S131" s="224"/>
      <c r="T131" s="225"/>
      <c r="AT131" s="226" t="s">
        <v>184</v>
      </c>
      <c r="AU131" s="226" t="s">
        <v>82</v>
      </c>
      <c r="AV131" s="15" t="s">
        <v>80</v>
      </c>
      <c r="AW131" s="15" t="s">
        <v>32</v>
      </c>
      <c r="AX131" s="15" t="s">
        <v>72</v>
      </c>
      <c r="AY131" s="226" t="s">
        <v>166</v>
      </c>
    </row>
    <row r="132" spans="1:65" s="13" customFormat="1" ht="11.25">
      <c r="B132" s="194"/>
      <c r="C132" s="195"/>
      <c r="D132" s="196" t="s">
        <v>184</v>
      </c>
      <c r="E132" s="197" t="s">
        <v>19</v>
      </c>
      <c r="F132" s="198" t="s">
        <v>217</v>
      </c>
      <c r="G132" s="195"/>
      <c r="H132" s="199">
        <v>1.284</v>
      </c>
      <c r="I132" s="200"/>
      <c r="J132" s="195"/>
      <c r="K132" s="195"/>
      <c r="L132" s="201"/>
      <c r="M132" s="202"/>
      <c r="N132" s="203"/>
      <c r="O132" s="203"/>
      <c r="P132" s="203"/>
      <c r="Q132" s="203"/>
      <c r="R132" s="203"/>
      <c r="S132" s="203"/>
      <c r="T132" s="204"/>
      <c r="AT132" s="205" t="s">
        <v>184</v>
      </c>
      <c r="AU132" s="205" t="s">
        <v>82</v>
      </c>
      <c r="AV132" s="13" t="s">
        <v>82</v>
      </c>
      <c r="AW132" s="13" t="s">
        <v>32</v>
      </c>
      <c r="AX132" s="13" t="s">
        <v>72</v>
      </c>
      <c r="AY132" s="205" t="s">
        <v>166</v>
      </c>
    </row>
    <row r="133" spans="1:65" s="14" customFormat="1" ht="11.25">
      <c r="B133" s="206"/>
      <c r="C133" s="207"/>
      <c r="D133" s="196" t="s">
        <v>184</v>
      </c>
      <c r="E133" s="208" t="s">
        <v>19</v>
      </c>
      <c r="F133" s="209" t="s">
        <v>187</v>
      </c>
      <c r="G133" s="207"/>
      <c r="H133" s="210">
        <v>31.492999999999999</v>
      </c>
      <c r="I133" s="211"/>
      <c r="J133" s="207"/>
      <c r="K133" s="207"/>
      <c r="L133" s="212"/>
      <c r="M133" s="213"/>
      <c r="N133" s="214"/>
      <c r="O133" s="214"/>
      <c r="P133" s="214"/>
      <c r="Q133" s="214"/>
      <c r="R133" s="214"/>
      <c r="S133" s="214"/>
      <c r="T133" s="215"/>
      <c r="AT133" s="216" t="s">
        <v>184</v>
      </c>
      <c r="AU133" s="216" t="s">
        <v>82</v>
      </c>
      <c r="AV133" s="14" t="s">
        <v>173</v>
      </c>
      <c r="AW133" s="14" t="s">
        <v>32</v>
      </c>
      <c r="AX133" s="14" t="s">
        <v>80</v>
      </c>
      <c r="AY133" s="216" t="s">
        <v>166</v>
      </c>
    </row>
    <row r="134" spans="1:65" s="2" customFormat="1" ht="16.5" customHeight="1">
      <c r="A134" s="37"/>
      <c r="B134" s="38"/>
      <c r="C134" s="176" t="s">
        <v>173</v>
      </c>
      <c r="D134" s="176" t="s">
        <v>168</v>
      </c>
      <c r="E134" s="177" t="s">
        <v>218</v>
      </c>
      <c r="F134" s="178" t="s">
        <v>219</v>
      </c>
      <c r="G134" s="179" t="s">
        <v>220</v>
      </c>
      <c r="H134" s="180">
        <v>1.4</v>
      </c>
      <c r="I134" s="181"/>
      <c r="J134" s="182">
        <f>ROUND(I134*H134,2)</f>
        <v>0</v>
      </c>
      <c r="K134" s="178" t="s">
        <v>172</v>
      </c>
      <c r="L134" s="42"/>
      <c r="M134" s="183" t="s">
        <v>19</v>
      </c>
      <c r="N134" s="184" t="s">
        <v>43</v>
      </c>
      <c r="O134" s="67"/>
      <c r="P134" s="185">
        <f>O134*H134</f>
        <v>0</v>
      </c>
      <c r="Q134" s="185">
        <v>0</v>
      </c>
      <c r="R134" s="185">
        <f>Q134*H134</f>
        <v>0</v>
      </c>
      <c r="S134" s="185">
        <v>7.0000000000000007E-2</v>
      </c>
      <c r="T134" s="186">
        <f>S134*H134</f>
        <v>9.8000000000000004E-2</v>
      </c>
      <c r="U134" s="37"/>
      <c r="V134" s="37"/>
      <c r="W134" s="37"/>
      <c r="X134" s="37"/>
      <c r="Y134" s="37"/>
      <c r="Z134" s="37"/>
      <c r="AA134" s="37"/>
      <c r="AB134" s="37"/>
      <c r="AC134" s="37"/>
      <c r="AD134" s="37"/>
      <c r="AE134" s="37"/>
      <c r="AR134" s="187" t="s">
        <v>173</v>
      </c>
      <c r="AT134" s="187" t="s">
        <v>168</v>
      </c>
      <c r="AU134" s="187" t="s">
        <v>82</v>
      </c>
      <c r="AY134" s="20" t="s">
        <v>166</v>
      </c>
      <c r="BE134" s="188">
        <f>IF(N134="základní",J134,0)</f>
        <v>0</v>
      </c>
      <c r="BF134" s="188">
        <f>IF(N134="snížená",J134,0)</f>
        <v>0</v>
      </c>
      <c r="BG134" s="188">
        <f>IF(N134="zákl. přenesená",J134,0)</f>
        <v>0</v>
      </c>
      <c r="BH134" s="188">
        <f>IF(N134="sníž. přenesená",J134,0)</f>
        <v>0</v>
      </c>
      <c r="BI134" s="188">
        <f>IF(N134="nulová",J134,0)</f>
        <v>0</v>
      </c>
      <c r="BJ134" s="20" t="s">
        <v>80</v>
      </c>
      <c r="BK134" s="188">
        <f>ROUND(I134*H134,2)</f>
        <v>0</v>
      </c>
      <c r="BL134" s="20" t="s">
        <v>173</v>
      </c>
      <c r="BM134" s="187" t="s">
        <v>221</v>
      </c>
    </row>
    <row r="135" spans="1:65" s="2" customFormat="1" ht="11.25">
      <c r="A135" s="37"/>
      <c r="B135" s="38"/>
      <c r="C135" s="39"/>
      <c r="D135" s="189" t="s">
        <v>175</v>
      </c>
      <c r="E135" s="39"/>
      <c r="F135" s="190" t="s">
        <v>222</v>
      </c>
      <c r="G135" s="39"/>
      <c r="H135" s="39"/>
      <c r="I135" s="191"/>
      <c r="J135" s="39"/>
      <c r="K135" s="39"/>
      <c r="L135" s="42"/>
      <c r="M135" s="192"/>
      <c r="N135" s="193"/>
      <c r="O135" s="67"/>
      <c r="P135" s="67"/>
      <c r="Q135" s="67"/>
      <c r="R135" s="67"/>
      <c r="S135" s="67"/>
      <c r="T135" s="68"/>
      <c r="U135" s="37"/>
      <c r="V135" s="37"/>
      <c r="W135" s="37"/>
      <c r="X135" s="37"/>
      <c r="Y135" s="37"/>
      <c r="Z135" s="37"/>
      <c r="AA135" s="37"/>
      <c r="AB135" s="37"/>
      <c r="AC135" s="37"/>
      <c r="AD135" s="37"/>
      <c r="AE135" s="37"/>
      <c r="AT135" s="20" t="s">
        <v>175</v>
      </c>
      <c r="AU135" s="20" t="s">
        <v>82</v>
      </c>
    </row>
    <row r="136" spans="1:65" s="15" customFormat="1" ht="11.25">
      <c r="B136" s="217"/>
      <c r="C136" s="218"/>
      <c r="D136" s="196" t="s">
        <v>184</v>
      </c>
      <c r="E136" s="219" t="s">
        <v>19</v>
      </c>
      <c r="F136" s="220" t="s">
        <v>223</v>
      </c>
      <c r="G136" s="218"/>
      <c r="H136" s="219" t="s">
        <v>19</v>
      </c>
      <c r="I136" s="221"/>
      <c r="J136" s="218"/>
      <c r="K136" s="218"/>
      <c r="L136" s="222"/>
      <c r="M136" s="223"/>
      <c r="N136" s="224"/>
      <c r="O136" s="224"/>
      <c r="P136" s="224"/>
      <c r="Q136" s="224"/>
      <c r="R136" s="224"/>
      <c r="S136" s="224"/>
      <c r="T136" s="225"/>
      <c r="AT136" s="226" t="s">
        <v>184</v>
      </c>
      <c r="AU136" s="226" t="s">
        <v>82</v>
      </c>
      <c r="AV136" s="15" t="s">
        <v>80</v>
      </c>
      <c r="AW136" s="15" t="s">
        <v>32</v>
      </c>
      <c r="AX136" s="15" t="s">
        <v>72</v>
      </c>
      <c r="AY136" s="226" t="s">
        <v>166</v>
      </c>
    </row>
    <row r="137" spans="1:65" s="13" customFormat="1" ht="11.25">
      <c r="B137" s="194"/>
      <c r="C137" s="195"/>
      <c r="D137" s="196" t="s">
        <v>184</v>
      </c>
      <c r="E137" s="197" t="s">
        <v>19</v>
      </c>
      <c r="F137" s="198" t="s">
        <v>224</v>
      </c>
      <c r="G137" s="195"/>
      <c r="H137" s="199">
        <v>1.4</v>
      </c>
      <c r="I137" s="200"/>
      <c r="J137" s="195"/>
      <c r="K137" s="195"/>
      <c r="L137" s="201"/>
      <c r="M137" s="202"/>
      <c r="N137" s="203"/>
      <c r="O137" s="203"/>
      <c r="P137" s="203"/>
      <c r="Q137" s="203"/>
      <c r="R137" s="203"/>
      <c r="S137" s="203"/>
      <c r="T137" s="204"/>
      <c r="AT137" s="205" t="s">
        <v>184</v>
      </c>
      <c r="AU137" s="205" t="s">
        <v>82</v>
      </c>
      <c r="AV137" s="13" t="s">
        <v>82</v>
      </c>
      <c r="AW137" s="13" t="s">
        <v>32</v>
      </c>
      <c r="AX137" s="13" t="s">
        <v>72</v>
      </c>
      <c r="AY137" s="205" t="s">
        <v>166</v>
      </c>
    </row>
    <row r="138" spans="1:65" s="14" customFormat="1" ht="11.25">
      <c r="B138" s="206"/>
      <c r="C138" s="207"/>
      <c r="D138" s="196" t="s">
        <v>184</v>
      </c>
      <c r="E138" s="208" t="s">
        <v>19</v>
      </c>
      <c r="F138" s="209" t="s">
        <v>187</v>
      </c>
      <c r="G138" s="207"/>
      <c r="H138" s="210">
        <v>1.4</v>
      </c>
      <c r="I138" s="211"/>
      <c r="J138" s="207"/>
      <c r="K138" s="207"/>
      <c r="L138" s="212"/>
      <c r="M138" s="213"/>
      <c r="N138" s="214"/>
      <c r="O138" s="214"/>
      <c r="P138" s="214"/>
      <c r="Q138" s="214"/>
      <c r="R138" s="214"/>
      <c r="S138" s="214"/>
      <c r="T138" s="215"/>
      <c r="AT138" s="216" t="s">
        <v>184</v>
      </c>
      <c r="AU138" s="216" t="s">
        <v>82</v>
      </c>
      <c r="AV138" s="14" t="s">
        <v>173</v>
      </c>
      <c r="AW138" s="14" t="s">
        <v>32</v>
      </c>
      <c r="AX138" s="14" t="s">
        <v>80</v>
      </c>
      <c r="AY138" s="216" t="s">
        <v>166</v>
      </c>
    </row>
    <row r="139" spans="1:65" s="2" customFormat="1" ht="16.5" customHeight="1">
      <c r="A139" s="37"/>
      <c r="B139" s="38"/>
      <c r="C139" s="176" t="s">
        <v>225</v>
      </c>
      <c r="D139" s="176" t="s">
        <v>168</v>
      </c>
      <c r="E139" s="177" t="s">
        <v>226</v>
      </c>
      <c r="F139" s="178" t="s">
        <v>227</v>
      </c>
      <c r="G139" s="179" t="s">
        <v>181</v>
      </c>
      <c r="H139" s="180">
        <v>5.319</v>
      </c>
      <c r="I139" s="181"/>
      <c r="J139" s="182">
        <f>ROUND(I139*H139,2)</f>
        <v>0</v>
      </c>
      <c r="K139" s="178" t="s">
        <v>172</v>
      </c>
      <c r="L139" s="42"/>
      <c r="M139" s="183" t="s">
        <v>19</v>
      </c>
      <c r="N139" s="184" t="s">
        <v>43</v>
      </c>
      <c r="O139" s="67"/>
      <c r="P139" s="185">
        <f>O139*H139</f>
        <v>0</v>
      </c>
      <c r="Q139" s="185">
        <v>0</v>
      </c>
      <c r="R139" s="185">
        <f>Q139*H139</f>
        <v>0</v>
      </c>
      <c r="S139" s="185">
        <v>1.6</v>
      </c>
      <c r="T139" s="186">
        <f>S139*H139</f>
        <v>8.5104000000000006</v>
      </c>
      <c r="U139" s="37"/>
      <c r="V139" s="37"/>
      <c r="W139" s="37"/>
      <c r="X139" s="37"/>
      <c r="Y139" s="37"/>
      <c r="Z139" s="37"/>
      <c r="AA139" s="37"/>
      <c r="AB139" s="37"/>
      <c r="AC139" s="37"/>
      <c r="AD139" s="37"/>
      <c r="AE139" s="37"/>
      <c r="AR139" s="187" t="s">
        <v>173</v>
      </c>
      <c r="AT139" s="187" t="s">
        <v>168</v>
      </c>
      <c r="AU139" s="187" t="s">
        <v>82</v>
      </c>
      <c r="AY139" s="20" t="s">
        <v>166</v>
      </c>
      <c r="BE139" s="188">
        <f>IF(N139="základní",J139,0)</f>
        <v>0</v>
      </c>
      <c r="BF139" s="188">
        <f>IF(N139="snížená",J139,0)</f>
        <v>0</v>
      </c>
      <c r="BG139" s="188">
        <f>IF(N139="zákl. přenesená",J139,0)</f>
        <v>0</v>
      </c>
      <c r="BH139" s="188">
        <f>IF(N139="sníž. přenesená",J139,0)</f>
        <v>0</v>
      </c>
      <c r="BI139" s="188">
        <f>IF(N139="nulová",J139,0)</f>
        <v>0</v>
      </c>
      <c r="BJ139" s="20" t="s">
        <v>80</v>
      </c>
      <c r="BK139" s="188">
        <f>ROUND(I139*H139,2)</f>
        <v>0</v>
      </c>
      <c r="BL139" s="20" t="s">
        <v>173</v>
      </c>
      <c r="BM139" s="187" t="s">
        <v>228</v>
      </c>
    </row>
    <row r="140" spans="1:65" s="2" customFormat="1" ht="11.25">
      <c r="A140" s="37"/>
      <c r="B140" s="38"/>
      <c r="C140" s="39"/>
      <c r="D140" s="189" t="s">
        <v>175</v>
      </c>
      <c r="E140" s="39"/>
      <c r="F140" s="190" t="s">
        <v>229</v>
      </c>
      <c r="G140" s="39"/>
      <c r="H140" s="39"/>
      <c r="I140" s="191"/>
      <c r="J140" s="39"/>
      <c r="K140" s="39"/>
      <c r="L140" s="42"/>
      <c r="M140" s="192"/>
      <c r="N140" s="193"/>
      <c r="O140" s="67"/>
      <c r="P140" s="67"/>
      <c r="Q140" s="67"/>
      <c r="R140" s="67"/>
      <c r="S140" s="67"/>
      <c r="T140" s="68"/>
      <c r="U140" s="37"/>
      <c r="V140" s="37"/>
      <c r="W140" s="37"/>
      <c r="X140" s="37"/>
      <c r="Y140" s="37"/>
      <c r="Z140" s="37"/>
      <c r="AA140" s="37"/>
      <c r="AB140" s="37"/>
      <c r="AC140" s="37"/>
      <c r="AD140" s="37"/>
      <c r="AE140" s="37"/>
      <c r="AT140" s="20" t="s">
        <v>175</v>
      </c>
      <c r="AU140" s="20" t="s">
        <v>82</v>
      </c>
    </row>
    <row r="141" spans="1:65" s="15" customFormat="1" ht="11.25">
      <c r="B141" s="217"/>
      <c r="C141" s="218"/>
      <c r="D141" s="196" t="s">
        <v>184</v>
      </c>
      <c r="E141" s="219" t="s">
        <v>19</v>
      </c>
      <c r="F141" s="220" t="s">
        <v>230</v>
      </c>
      <c r="G141" s="218"/>
      <c r="H141" s="219" t="s">
        <v>19</v>
      </c>
      <c r="I141" s="221"/>
      <c r="J141" s="218"/>
      <c r="K141" s="218"/>
      <c r="L141" s="222"/>
      <c r="M141" s="223"/>
      <c r="N141" s="224"/>
      <c r="O141" s="224"/>
      <c r="P141" s="224"/>
      <c r="Q141" s="224"/>
      <c r="R141" s="224"/>
      <c r="S141" s="224"/>
      <c r="T141" s="225"/>
      <c r="AT141" s="226" t="s">
        <v>184</v>
      </c>
      <c r="AU141" s="226" t="s">
        <v>82</v>
      </c>
      <c r="AV141" s="15" t="s">
        <v>80</v>
      </c>
      <c r="AW141" s="15" t="s">
        <v>32</v>
      </c>
      <c r="AX141" s="15" t="s">
        <v>72</v>
      </c>
      <c r="AY141" s="226" t="s">
        <v>166</v>
      </c>
    </row>
    <row r="142" spans="1:65" s="13" customFormat="1" ht="11.25">
      <c r="B142" s="194"/>
      <c r="C142" s="195"/>
      <c r="D142" s="196" t="s">
        <v>184</v>
      </c>
      <c r="E142" s="197" t="s">
        <v>19</v>
      </c>
      <c r="F142" s="198" t="s">
        <v>231</v>
      </c>
      <c r="G142" s="195"/>
      <c r="H142" s="199">
        <v>1.9950000000000001</v>
      </c>
      <c r="I142" s="200"/>
      <c r="J142" s="195"/>
      <c r="K142" s="195"/>
      <c r="L142" s="201"/>
      <c r="M142" s="202"/>
      <c r="N142" s="203"/>
      <c r="O142" s="203"/>
      <c r="P142" s="203"/>
      <c r="Q142" s="203"/>
      <c r="R142" s="203"/>
      <c r="S142" s="203"/>
      <c r="T142" s="204"/>
      <c r="AT142" s="205" t="s">
        <v>184</v>
      </c>
      <c r="AU142" s="205" t="s">
        <v>82</v>
      </c>
      <c r="AV142" s="13" t="s">
        <v>82</v>
      </c>
      <c r="AW142" s="13" t="s">
        <v>32</v>
      </c>
      <c r="AX142" s="13" t="s">
        <v>72</v>
      </c>
      <c r="AY142" s="205" t="s">
        <v>166</v>
      </c>
    </row>
    <row r="143" spans="1:65" s="15" customFormat="1" ht="11.25">
      <c r="B143" s="217"/>
      <c r="C143" s="218"/>
      <c r="D143" s="196" t="s">
        <v>184</v>
      </c>
      <c r="E143" s="219" t="s">
        <v>19</v>
      </c>
      <c r="F143" s="220" t="s">
        <v>232</v>
      </c>
      <c r="G143" s="218"/>
      <c r="H143" s="219" t="s">
        <v>19</v>
      </c>
      <c r="I143" s="221"/>
      <c r="J143" s="218"/>
      <c r="K143" s="218"/>
      <c r="L143" s="222"/>
      <c r="M143" s="223"/>
      <c r="N143" s="224"/>
      <c r="O143" s="224"/>
      <c r="P143" s="224"/>
      <c r="Q143" s="224"/>
      <c r="R143" s="224"/>
      <c r="S143" s="224"/>
      <c r="T143" s="225"/>
      <c r="AT143" s="226" t="s">
        <v>184</v>
      </c>
      <c r="AU143" s="226" t="s">
        <v>82</v>
      </c>
      <c r="AV143" s="15" t="s">
        <v>80</v>
      </c>
      <c r="AW143" s="15" t="s">
        <v>32</v>
      </c>
      <c r="AX143" s="15" t="s">
        <v>72</v>
      </c>
      <c r="AY143" s="226" t="s">
        <v>166</v>
      </c>
    </row>
    <row r="144" spans="1:65" s="13" customFormat="1" ht="11.25">
      <c r="B144" s="194"/>
      <c r="C144" s="195"/>
      <c r="D144" s="196" t="s">
        <v>184</v>
      </c>
      <c r="E144" s="197" t="s">
        <v>19</v>
      </c>
      <c r="F144" s="198" t="s">
        <v>233</v>
      </c>
      <c r="G144" s="195"/>
      <c r="H144" s="199">
        <v>2.3849999999999998</v>
      </c>
      <c r="I144" s="200"/>
      <c r="J144" s="195"/>
      <c r="K144" s="195"/>
      <c r="L144" s="201"/>
      <c r="M144" s="202"/>
      <c r="N144" s="203"/>
      <c r="O144" s="203"/>
      <c r="P144" s="203"/>
      <c r="Q144" s="203"/>
      <c r="R144" s="203"/>
      <c r="S144" s="203"/>
      <c r="T144" s="204"/>
      <c r="AT144" s="205" t="s">
        <v>184</v>
      </c>
      <c r="AU144" s="205" t="s">
        <v>82</v>
      </c>
      <c r="AV144" s="13" t="s">
        <v>82</v>
      </c>
      <c r="AW144" s="13" t="s">
        <v>32</v>
      </c>
      <c r="AX144" s="13" t="s">
        <v>72</v>
      </c>
      <c r="AY144" s="205" t="s">
        <v>166</v>
      </c>
    </row>
    <row r="145" spans="2:51" s="13" customFormat="1" ht="11.25">
      <c r="B145" s="194"/>
      <c r="C145" s="195"/>
      <c r="D145" s="196" t="s">
        <v>184</v>
      </c>
      <c r="E145" s="197" t="s">
        <v>19</v>
      </c>
      <c r="F145" s="198" t="s">
        <v>234</v>
      </c>
      <c r="G145" s="195"/>
      <c r="H145" s="199">
        <v>2.7040000000000002</v>
      </c>
      <c r="I145" s="200"/>
      <c r="J145" s="195"/>
      <c r="K145" s="195"/>
      <c r="L145" s="201"/>
      <c r="M145" s="202"/>
      <c r="N145" s="203"/>
      <c r="O145" s="203"/>
      <c r="P145" s="203"/>
      <c r="Q145" s="203"/>
      <c r="R145" s="203"/>
      <c r="S145" s="203"/>
      <c r="T145" s="204"/>
      <c r="AT145" s="205" t="s">
        <v>184</v>
      </c>
      <c r="AU145" s="205" t="s">
        <v>82</v>
      </c>
      <c r="AV145" s="13" t="s">
        <v>82</v>
      </c>
      <c r="AW145" s="13" t="s">
        <v>32</v>
      </c>
      <c r="AX145" s="13" t="s">
        <v>72</v>
      </c>
      <c r="AY145" s="205" t="s">
        <v>166</v>
      </c>
    </row>
    <row r="146" spans="2:51" s="15" customFormat="1" ht="11.25">
      <c r="B146" s="217"/>
      <c r="C146" s="218"/>
      <c r="D146" s="196" t="s">
        <v>184</v>
      </c>
      <c r="E146" s="219" t="s">
        <v>19</v>
      </c>
      <c r="F146" s="220" t="s">
        <v>235</v>
      </c>
      <c r="G146" s="218"/>
      <c r="H146" s="219" t="s">
        <v>19</v>
      </c>
      <c r="I146" s="221"/>
      <c r="J146" s="218"/>
      <c r="K146" s="218"/>
      <c r="L146" s="222"/>
      <c r="M146" s="223"/>
      <c r="N146" s="224"/>
      <c r="O146" s="224"/>
      <c r="P146" s="224"/>
      <c r="Q146" s="224"/>
      <c r="R146" s="224"/>
      <c r="S146" s="224"/>
      <c r="T146" s="225"/>
      <c r="AT146" s="226" t="s">
        <v>184</v>
      </c>
      <c r="AU146" s="226" t="s">
        <v>82</v>
      </c>
      <c r="AV146" s="15" t="s">
        <v>80</v>
      </c>
      <c r="AW146" s="15" t="s">
        <v>32</v>
      </c>
      <c r="AX146" s="15" t="s">
        <v>72</v>
      </c>
      <c r="AY146" s="226" t="s">
        <v>166</v>
      </c>
    </row>
    <row r="147" spans="2:51" s="13" customFormat="1" ht="11.25">
      <c r="B147" s="194"/>
      <c r="C147" s="195"/>
      <c r="D147" s="196" t="s">
        <v>184</v>
      </c>
      <c r="E147" s="197" t="s">
        <v>19</v>
      </c>
      <c r="F147" s="198" t="s">
        <v>236</v>
      </c>
      <c r="G147" s="195"/>
      <c r="H147" s="199">
        <v>1.44</v>
      </c>
      <c r="I147" s="200"/>
      <c r="J147" s="195"/>
      <c r="K147" s="195"/>
      <c r="L147" s="201"/>
      <c r="M147" s="202"/>
      <c r="N147" s="203"/>
      <c r="O147" s="203"/>
      <c r="P147" s="203"/>
      <c r="Q147" s="203"/>
      <c r="R147" s="203"/>
      <c r="S147" s="203"/>
      <c r="T147" s="204"/>
      <c r="AT147" s="205" t="s">
        <v>184</v>
      </c>
      <c r="AU147" s="205" t="s">
        <v>82</v>
      </c>
      <c r="AV147" s="13" t="s">
        <v>82</v>
      </c>
      <c r="AW147" s="13" t="s">
        <v>32</v>
      </c>
      <c r="AX147" s="13" t="s">
        <v>72</v>
      </c>
      <c r="AY147" s="205" t="s">
        <v>166</v>
      </c>
    </row>
    <row r="148" spans="2:51" s="13" customFormat="1" ht="11.25">
      <c r="B148" s="194"/>
      <c r="C148" s="195"/>
      <c r="D148" s="196" t="s">
        <v>184</v>
      </c>
      <c r="E148" s="197" t="s">
        <v>19</v>
      </c>
      <c r="F148" s="198" t="s">
        <v>237</v>
      </c>
      <c r="G148" s="195"/>
      <c r="H148" s="199">
        <v>0.41899999999999998</v>
      </c>
      <c r="I148" s="200"/>
      <c r="J148" s="195"/>
      <c r="K148" s="195"/>
      <c r="L148" s="201"/>
      <c r="M148" s="202"/>
      <c r="N148" s="203"/>
      <c r="O148" s="203"/>
      <c r="P148" s="203"/>
      <c r="Q148" s="203"/>
      <c r="R148" s="203"/>
      <c r="S148" s="203"/>
      <c r="T148" s="204"/>
      <c r="AT148" s="205" t="s">
        <v>184</v>
      </c>
      <c r="AU148" s="205" t="s">
        <v>82</v>
      </c>
      <c r="AV148" s="13" t="s">
        <v>82</v>
      </c>
      <c r="AW148" s="13" t="s">
        <v>32</v>
      </c>
      <c r="AX148" s="13" t="s">
        <v>72</v>
      </c>
      <c r="AY148" s="205" t="s">
        <v>166</v>
      </c>
    </row>
    <row r="149" spans="2:51" s="13" customFormat="1" ht="11.25">
      <c r="B149" s="194"/>
      <c r="C149" s="195"/>
      <c r="D149" s="196" t="s">
        <v>184</v>
      </c>
      <c r="E149" s="197" t="s">
        <v>19</v>
      </c>
      <c r="F149" s="198" t="s">
        <v>238</v>
      </c>
      <c r="G149" s="195"/>
      <c r="H149" s="199">
        <v>0.97399999999999998</v>
      </c>
      <c r="I149" s="200"/>
      <c r="J149" s="195"/>
      <c r="K149" s="195"/>
      <c r="L149" s="201"/>
      <c r="M149" s="202"/>
      <c r="N149" s="203"/>
      <c r="O149" s="203"/>
      <c r="P149" s="203"/>
      <c r="Q149" s="203"/>
      <c r="R149" s="203"/>
      <c r="S149" s="203"/>
      <c r="T149" s="204"/>
      <c r="AT149" s="205" t="s">
        <v>184</v>
      </c>
      <c r="AU149" s="205" t="s">
        <v>82</v>
      </c>
      <c r="AV149" s="13" t="s">
        <v>82</v>
      </c>
      <c r="AW149" s="13" t="s">
        <v>32</v>
      </c>
      <c r="AX149" s="13" t="s">
        <v>72</v>
      </c>
      <c r="AY149" s="205" t="s">
        <v>166</v>
      </c>
    </row>
    <row r="150" spans="2:51" s="13" customFormat="1" ht="11.25">
      <c r="B150" s="194"/>
      <c r="C150" s="195"/>
      <c r="D150" s="196" t="s">
        <v>184</v>
      </c>
      <c r="E150" s="197" t="s">
        <v>19</v>
      </c>
      <c r="F150" s="198" t="s">
        <v>239</v>
      </c>
      <c r="G150" s="195"/>
      <c r="H150" s="199">
        <v>1.181</v>
      </c>
      <c r="I150" s="200"/>
      <c r="J150" s="195"/>
      <c r="K150" s="195"/>
      <c r="L150" s="201"/>
      <c r="M150" s="202"/>
      <c r="N150" s="203"/>
      <c r="O150" s="203"/>
      <c r="P150" s="203"/>
      <c r="Q150" s="203"/>
      <c r="R150" s="203"/>
      <c r="S150" s="203"/>
      <c r="T150" s="204"/>
      <c r="AT150" s="205" t="s">
        <v>184</v>
      </c>
      <c r="AU150" s="205" t="s">
        <v>82</v>
      </c>
      <c r="AV150" s="13" t="s">
        <v>82</v>
      </c>
      <c r="AW150" s="13" t="s">
        <v>32</v>
      </c>
      <c r="AX150" s="13" t="s">
        <v>72</v>
      </c>
      <c r="AY150" s="205" t="s">
        <v>166</v>
      </c>
    </row>
    <row r="151" spans="2:51" s="13" customFormat="1" ht="11.25">
      <c r="B151" s="194"/>
      <c r="C151" s="195"/>
      <c r="D151" s="196" t="s">
        <v>184</v>
      </c>
      <c r="E151" s="197" t="s">
        <v>19</v>
      </c>
      <c r="F151" s="198" t="s">
        <v>236</v>
      </c>
      <c r="G151" s="195"/>
      <c r="H151" s="199">
        <v>1.44</v>
      </c>
      <c r="I151" s="200"/>
      <c r="J151" s="195"/>
      <c r="K151" s="195"/>
      <c r="L151" s="201"/>
      <c r="M151" s="202"/>
      <c r="N151" s="203"/>
      <c r="O151" s="203"/>
      <c r="P151" s="203"/>
      <c r="Q151" s="203"/>
      <c r="R151" s="203"/>
      <c r="S151" s="203"/>
      <c r="T151" s="204"/>
      <c r="AT151" s="205" t="s">
        <v>184</v>
      </c>
      <c r="AU151" s="205" t="s">
        <v>82</v>
      </c>
      <c r="AV151" s="13" t="s">
        <v>82</v>
      </c>
      <c r="AW151" s="13" t="s">
        <v>32</v>
      </c>
      <c r="AX151" s="13" t="s">
        <v>72</v>
      </c>
      <c r="AY151" s="205" t="s">
        <v>166</v>
      </c>
    </row>
    <row r="152" spans="2:51" s="13" customFormat="1" ht="11.25">
      <c r="B152" s="194"/>
      <c r="C152" s="195"/>
      <c r="D152" s="196" t="s">
        <v>184</v>
      </c>
      <c r="E152" s="197" t="s">
        <v>19</v>
      </c>
      <c r="F152" s="198" t="s">
        <v>240</v>
      </c>
      <c r="G152" s="195"/>
      <c r="H152" s="199">
        <v>0.66</v>
      </c>
      <c r="I152" s="200"/>
      <c r="J152" s="195"/>
      <c r="K152" s="195"/>
      <c r="L152" s="201"/>
      <c r="M152" s="202"/>
      <c r="N152" s="203"/>
      <c r="O152" s="203"/>
      <c r="P152" s="203"/>
      <c r="Q152" s="203"/>
      <c r="R152" s="203"/>
      <c r="S152" s="203"/>
      <c r="T152" s="204"/>
      <c r="AT152" s="205" t="s">
        <v>184</v>
      </c>
      <c r="AU152" s="205" t="s">
        <v>82</v>
      </c>
      <c r="AV152" s="13" t="s">
        <v>82</v>
      </c>
      <c r="AW152" s="13" t="s">
        <v>32</v>
      </c>
      <c r="AX152" s="13" t="s">
        <v>72</v>
      </c>
      <c r="AY152" s="205" t="s">
        <v>166</v>
      </c>
    </row>
    <row r="153" spans="2:51" s="13" customFormat="1" ht="11.25">
      <c r="B153" s="194"/>
      <c r="C153" s="195"/>
      <c r="D153" s="196" t="s">
        <v>184</v>
      </c>
      <c r="E153" s="197" t="s">
        <v>19</v>
      </c>
      <c r="F153" s="198" t="s">
        <v>241</v>
      </c>
      <c r="G153" s="195"/>
      <c r="H153" s="199">
        <v>1.5</v>
      </c>
      <c r="I153" s="200"/>
      <c r="J153" s="195"/>
      <c r="K153" s="195"/>
      <c r="L153" s="201"/>
      <c r="M153" s="202"/>
      <c r="N153" s="203"/>
      <c r="O153" s="203"/>
      <c r="P153" s="203"/>
      <c r="Q153" s="203"/>
      <c r="R153" s="203"/>
      <c r="S153" s="203"/>
      <c r="T153" s="204"/>
      <c r="AT153" s="205" t="s">
        <v>184</v>
      </c>
      <c r="AU153" s="205" t="s">
        <v>82</v>
      </c>
      <c r="AV153" s="13" t="s">
        <v>82</v>
      </c>
      <c r="AW153" s="13" t="s">
        <v>32</v>
      </c>
      <c r="AX153" s="13" t="s">
        <v>72</v>
      </c>
      <c r="AY153" s="205" t="s">
        <v>166</v>
      </c>
    </row>
    <row r="154" spans="2:51" s="13" customFormat="1" ht="11.25">
      <c r="B154" s="194"/>
      <c r="C154" s="195"/>
      <c r="D154" s="196" t="s">
        <v>184</v>
      </c>
      <c r="E154" s="197" t="s">
        <v>19</v>
      </c>
      <c r="F154" s="198" t="s">
        <v>242</v>
      </c>
      <c r="G154" s="195"/>
      <c r="H154" s="199">
        <v>0.71299999999999997</v>
      </c>
      <c r="I154" s="200"/>
      <c r="J154" s="195"/>
      <c r="K154" s="195"/>
      <c r="L154" s="201"/>
      <c r="M154" s="202"/>
      <c r="N154" s="203"/>
      <c r="O154" s="203"/>
      <c r="P154" s="203"/>
      <c r="Q154" s="203"/>
      <c r="R154" s="203"/>
      <c r="S154" s="203"/>
      <c r="T154" s="204"/>
      <c r="AT154" s="205" t="s">
        <v>184</v>
      </c>
      <c r="AU154" s="205" t="s">
        <v>82</v>
      </c>
      <c r="AV154" s="13" t="s">
        <v>82</v>
      </c>
      <c r="AW154" s="13" t="s">
        <v>32</v>
      </c>
      <c r="AX154" s="13" t="s">
        <v>72</v>
      </c>
      <c r="AY154" s="205" t="s">
        <v>166</v>
      </c>
    </row>
    <row r="155" spans="2:51" s="13" customFormat="1" ht="11.25">
      <c r="B155" s="194"/>
      <c r="C155" s="195"/>
      <c r="D155" s="196" t="s">
        <v>184</v>
      </c>
      <c r="E155" s="197" t="s">
        <v>19</v>
      </c>
      <c r="F155" s="198" t="s">
        <v>243</v>
      </c>
      <c r="G155" s="195"/>
      <c r="H155" s="199">
        <v>0.4</v>
      </c>
      <c r="I155" s="200"/>
      <c r="J155" s="195"/>
      <c r="K155" s="195"/>
      <c r="L155" s="201"/>
      <c r="M155" s="202"/>
      <c r="N155" s="203"/>
      <c r="O155" s="203"/>
      <c r="P155" s="203"/>
      <c r="Q155" s="203"/>
      <c r="R155" s="203"/>
      <c r="S155" s="203"/>
      <c r="T155" s="204"/>
      <c r="AT155" s="205" t="s">
        <v>184</v>
      </c>
      <c r="AU155" s="205" t="s">
        <v>82</v>
      </c>
      <c r="AV155" s="13" t="s">
        <v>82</v>
      </c>
      <c r="AW155" s="13" t="s">
        <v>32</v>
      </c>
      <c r="AX155" s="13" t="s">
        <v>72</v>
      </c>
      <c r="AY155" s="205" t="s">
        <v>166</v>
      </c>
    </row>
    <row r="156" spans="2:51" s="13" customFormat="1" ht="11.25">
      <c r="B156" s="194"/>
      <c r="C156" s="195"/>
      <c r="D156" s="196" t="s">
        <v>184</v>
      </c>
      <c r="E156" s="197" t="s">
        <v>19</v>
      </c>
      <c r="F156" s="198" t="s">
        <v>244</v>
      </c>
      <c r="G156" s="195"/>
      <c r="H156" s="199">
        <v>0.8</v>
      </c>
      <c r="I156" s="200"/>
      <c r="J156" s="195"/>
      <c r="K156" s="195"/>
      <c r="L156" s="201"/>
      <c r="M156" s="202"/>
      <c r="N156" s="203"/>
      <c r="O156" s="203"/>
      <c r="P156" s="203"/>
      <c r="Q156" s="203"/>
      <c r="R156" s="203"/>
      <c r="S156" s="203"/>
      <c r="T156" s="204"/>
      <c r="AT156" s="205" t="s">
        <v>184</v>
      </c>
      <c r="AU156" s="205" t="s">
        <v>82</v>
      </c>
      <c r="AV156" s="13" t="s">
        <v>82</v>
      </c>
      <c r="AW156" s="13" t="s">
        <v>32</v>
      </c>
      <c r="AX156" s="13" t="s">
        <v>72</v>
      </c>
      <c r="AY156" s="205" t="s">
        <v>166</v>
      </c>
    </row>
    <row r="157" spans="2:51" s="13" customFormat="1" ht="11.25">
      <c r="B157" s="194"/>
      <c r="C157" s="195"/>
      <c r="D157" s="196" t="s">
        <v>184</v>
      </c>
      <c r="E157" s="197" t="s">
        <v>19</v>
      </c>
      <c r="F157" s="198" t="s">
        <v>245</v>
      </c>
      <c r="G157" s="195"/>
      <c r="H157" s="199">
        <v>0.45</v>
      </c>
      <c r="I157" s="200"/>
      <c r="J157" s="195"/>
      <c r="K157" s="195"/>
      <c r="L157" s="201"/>
      <c r="M157" s="202"/>
      <c r="N157" s="203"/>
      <c r="O157" s="203"/>
      <c r="P157" s="203"/>
      <c r="Q157" s="203"/>
      <c r="R157" s="203"/>
      <c r="S157" s="203"/>
      <c r="T157" s="204"/>
      <c r="AT157" s="205" t="s">
        <v>184</v>
      </c>
      <c r="AU157" s="205" t="s">
        <v>82</v>
      </c>
      <c r="AV157" s="13" t="s">
        <v>82</v>
      </c>
      <c r="AW157" s="13" t="s">
        <v>32</v>
      </c>
      <c r="AX157" s="13" t="s">
        <v>72</v>
      </c>
      <c r="AY157" s="205" t="s">
        <v>166</v>
      </c>
    </row>
    <row r="158" spans="2:51" s="13" customFormat="1" ht="11.25">
      <c r="B158" s="194"/>
      <c r="C158" s="195"/>
      <c r="D158" s="196" t="s">
        <v>184</v>
      </c>
      <c r="E158" s="197" t="s">
        <v>19</v>
      </c>
      <c r="F158" s="198" t="s">
        <v>246</v>
      </c>
      <c r="G158" s="195"/>
      <c r="H158" s="199">
        <v>5.08</v>
      </c>
      <c r="I158" s="200"/>
      <c r="J158" s="195"/>
      <c r="K158" s="195"/>
      <c r="L158" s="201"/>
      <c r="M158" s="202"/>
      <c r="N158" s="203"/>
      <c r="O158" s="203"/>
      <c r="P158" s="203"/>
      <c r="Q158" s="203"/>
      <c r="R158" s="203"/>
      <c r="S158" s="203"/>
      <c r="T158" s="204"/>
      <c r="AT158" s="205" t="s">
        <v>184</v>
      </c>
      <c r="AU158" s="205" t="s">
        <v>82</v>
      </c>
      <c r="AV158" s="13" t="s">
        <v>82</v>
      </c>
      <c r="AW158" s="13" t="s">
        <v>32</v>
      </c>
      <c r="AX158" s="13" t="s">
        <v>72</v>
      </c>
      <c r="AY158" s="205" t="s">
        <v>166</v>
      </c>
    </row>
    <row r="159" spans="2:51" s="13" customFormat="1" ht="11.25">
      <c r="B159" s="194"/>
      <c r="C159" s="195"/>
      <c r="D159" s="196" t="s">
        <v>184</v>
      </c>
      <c r="E159" s="197" t="s">
        <v>19</v>
      </c>
      <c r="F159" s="198" t="s">
        <v>236</v>
      </c>
      <c r="G159" s="195"/>
      <c r="H159" s="199">
        <v>1.44</v>
      </c>
      <c r="I159" s="200"/>
      <c r="J159" s="195"/>
      <c r="K159" s="195"/>
      <c r="L159" s="201"/>
      <c r="M159" s="202"/>
      <c r="N159" s="203"/>
      <c r="O159" s="203"/>
      <c r="P159" s="203"/>
      <c r="Q159" s="203"/>
      <c r="R159" s="203"/>
      <c r="S159" s="203"/>
      <c r="T159" s="204"/>
      <c r="AT159" s="205" t="s">
        <v>184</v>
      </c>
      <c r="AU159" s="205" t="s">
        <v>82</v>
      </c>
      <c r="AV159" s="13" t="s">
        <v>82</v>
      </c>
      <c r="AW159" s="13" t="s">
        <v>32</v>
      </c>
      <c r="AX159" s="13" t="s">
        <v>72</v>
      </c>
      <c r="AY159" s="205" t="s">
        <v>166</v>
      </c>
    </row>
    <row r="160" spans="2:51" s="13" customFormat="1" ht="11.25">
      <c r="B160" s="194"/>
      <c r="C160" s="195"/>
      <c r="D160" s="196" t="s">
        <v>184</v>
      </c>
      <c r="E160" s="197" t="s">
        <v>19</v>
      </c>
      <c r="F160" s="198" t="s">
        <v>247</v>
      </c>
      <c r="G160" s="195"/>
      <c r="H160" s="199">
        <v>1.43</v>
      </c>
      <c r="I160" s="200"/>
      <c r="J160" s="195"/>
      <c r="K160" s="195"/>
      <c r="L160" s="201"/>
      <c r="M160" s="202"/>
      <c r="N160" s="203"/>
      <c r="O160" s="203"/>
      <c r="P160" s="203"/>
      <c r="Q160" s="203"/>
      <c r="R160" s="203"/>
      <c r="S160" s="203"/>
      <c r="T160" s="204"/>
      <c r="AT160" s="205" t="s">
        <v>184</v>
      </c>
      <c r="AU160" s="205" t="s">
        <v>82</v>
      </c>
      <c r="AV160" s="13" t="s">
        <v>82</v>
      </c>
      <c r="AW160" s="13" t="s">
        <v>32</v>
      </c>
      <c r="AX160" s="13" t="s">
        <v>72</v>
      </c>
      <c r="AY160" s="205" t="s">
        <v>166</v>
      </c>
    </row>
    <row r="161" spans="1:65" s="13" customFormat="1" ht="11.25">
      <c r="B161" s="194"/>
      <c r="C161" s="195"/>
      <c r="D161" s="196" t="s">
        <v>184</v>
      </c>
      <c r="E161" s="197" t="s">
        <v>19</v>
      </c>
      <c r="F161" s="198" t="s">
        <v>248</v>
      </c>
      <c r="G161" s="195"/>
      <c r="H161" s="199">
        <v>0.376</v>
      </c>
      <c r="I161" s="200"/>
      <c r="J161" s="195"/>
      <c r="K161" s="195"/>
      <c r="L161" s="201"/>
      <c r="M161" s="202"/>
      <c r="N161" s="203"/>
      <c r="O161" s="203"/>
      <c r="P161" s="203"/>
      <c r="Q161" s="203"/>
      <c r="R161" s="203"/>
      <c r="S161" s="203"/>
      <c r="T161" s="204"/>
      <c r="AT161" s="205" t="s">
        <v>184</v>
      </c>
      <c r="AU161" s="205" t="s">
        <v>82</v>
      </c>
      <c r="AV161" s="13" t="s">
        <v>82</v>
      </c>
      <c r="AW161" s="13" t="s">
        <v>32</v>
      </c>
      <c r="AX161" s="13" t="s">
        <v>72</v>
      </c>
      <c r="AY161" s="205" t="s">
        <v>166</v>
      </c>
    </row>
    <row r="162" spans="1:65" s="13" customFormat="1" ht="11.25">
      <c r="B162" s="194"/>
      <c r="C162" s="195"/>
      <c r="D162" s="196" t="s">
        <v>184</v>
      </c>
      <c r="E162" s="197" t="s">
        <v>19</v>
      </c>
      <c r="F162" s="198" t="s">
        <v>236</v>
      </c>
      <c r="G162" s="195"/>
      <c r="H162" s="199">
        <v>1.44</v>
      </c>
      <c r="I162" s="200"/>
      <c r="J162" s="195"/>
      <c r="K162" s="195"/>
      <c r="L162" s="201"/>
      <c r="M162" s="202"/>
      <c r="N162" s="203"/>
      <c r="O162" s="203"/>
      <c r="P162" s="203"/>
      <c r="Q162" s="203"/>
      <c r="R162" s="203"/>
      <c r="S162" s="203"/>
      <c r="T162" s="204"/>
      <c r="AT162" s="205" t="s">
        <v>184</v>
      </c>
      <c r="AU162" s="205" t="s">
        <v>82</v>
      </c>
      <c r="AV162" s="13" t="s">
        <v>82</v>
      </c>
      <c r="AW162" s="13" t="s">
        <v>32</v>
      </c>
      <c r="AX162" s="13" t="s">
        <v>72</v>
      </c>
      <c r="AY162" s="205" t="s">
        <v>166</v>
      </c>
    </row>
    <row r="163" spans="1:65" s="13" customFormat="1" ht="11.25">
      <c r="B163" s="194"/>
      <c r="C163" s="195"/>
      <c r="D163" s="196" t="s">
        <v>184</v>
      </c>
      <c r="E163" s="197" t="s">
        <v>19</v>
      </c>
      <c r="F163" s="198" t="s">
        <v>249</v>
      </c>
      <c r="G163" s="195"/>
      <c r="H163" s="199">
        <v>2.34</v>
      </c>
      <c r="I163" s="200"/>
      <c r="J163" s="195"/>
      <c r="K163" s="195"/>
      <c r="L163" s="201"/>
      <c r="M163" s="202"/>
      <c r="N163" s="203"/>
      <c r="O163" s="203"/>
      <c r="P163" s="203"/>
      <c r="Q163" s="203"/>
      <c r="R163" s="203"/>
      <c r="S163" s="203"/>
      <c r="T163" s="204"/>
      <c r="AT163" s="205" t="s">
        <v>184</v>
      </c>
      <c r="AU163" s="205" t="s">
        <v>82</v>
      </c>
      <c r="AV163" s="13" t="s">
        <v>82</v>
      </c>
      <c r="AW163" s="13" t="s">
        <v>32</v>
      </c>
      <c r="AX163" s="13" t="s">
        <v>72</v>
      </c>
      <c r="AY163" s="205" t="s">
        <v>166</v>
      </c>
    </row>
    <row r="164" spans="1:65" s="13" customFormat="1" ht="11.25">
      <c r="B164" s="194"/>
      <c r="C164" s="195"/>
      <c r="D164" s="196" t="s">
        <v>184</v>
      </c>
      <c r="E164" s="197" t="s">
        <v>19</v>
      </c>
      <c r="F164" s="198" t="s">
        <v>250</v>
      </c>
      <c r="G164" s="195"/>
      <c r="H164" s="199">
        <v>1.8089999999999999</v>
      </c>
      <c r="I164" s="200"/>
      <c r="J164" s="195"/>
      <c r="K164" s="195"/>
      <c r="L164" s="201"/>
      <c r="M164" s="202"/>
      <c r="N164" s="203"/>
      <c r="O164" s="203"/>
      <c r="P164" s="203"/>
      <c r="Q164" s="203"/>
      <c r="R164" s="203"/>
      <c r="S164" s="203"/>
      <c r="T164" s="204"/>
      <c r="AT164" s="205" t="s">
        <v>184</v>
      </c>
      <c r="AU164" s="205" t="s">
        <v>82</v>
      </c>
      <c r="AV164" s="13" t="s">
        <v>82</v>
      </c>
      <c r="AW164" s="13" t="s">
        <v>32</v>
      </c>
      <c r="AX164" s="13" t="s">
        <v>72</v>
      </c>
      <c r="AY164" s="205" t="s">
        <v>166</v>
      </c>
    </row>
    <row r="165" spans="1:65" s="13" customFormat="1" ht="11.25">
      <c r="B165" s="194"/>
      <c r="C165" s="195"/>
      <c r="D165" s="196" t="s">
        <v>184</v>
      </c>
      <c r="E165" s="197" t="s">
        <v>19</v>
      </c>
      <c r="F165" s="198" t="s">
        <v>251</v>
      </c>
      <c r="G165" s="195"/>
      <c r="H165" s="199">
        <v>4.4870000000000001</v>
      </c>
      <c r="I165" s="200"/>
      <c r="J165" s="195"/>
      <c r="K165" s="195"/>
      <c r="L165" s="201"/>
      <c r="M165" s="202"/>
      <c r="N165" s="203"/>
      <c r="O165" s="203"/>
      <c r="P165" s="203"/>
      <c r="Q165" s="203"/>
      <c r="R165" s="203"/>
      <c r="S165" s="203"/>
      <c r="T165" s="204"/>
      <c r="AT165" s="205" t="s">
        <v>184</v>
      </c>
      <c r="AU165" s="205" t="s">
        <v>82</v>
      </c>
      <c r="AV165" s="13" t="s">
        <v>82</v>
      </c>
      <c r="AW165" s="13" t="s">
        <v>32</v>
      </c>
      <c r="AX165" s="13" t="s">
        <v>72</v>
      </c>
      <c r="AY165" s="205" t="s">
        <v>166</v>
      </c>
    </row>
    <row r="166" spans="1:65" s="14" customFormat="1" ht="11.25">
      <c r="B166" s="206"/>
      <c r="C166" s="207"/>
      <c r="D166" s="196" t="s">
        <v>184</v>
      </c>
      <c r="E166" s="208" t="s">
        <v>19</v>
      </c>
      <c r="F166" s="209" t="s">
        <v>187</v>
      </c>
      <c r="G166" s="207"/>
      <c r="H166" s="210">
        <v>35.463000000000001</v>
      </c>
      <c r="I166" s="211"/>
      <c r="J166" s="207"/>
      <c r="K166" s="207"/>
      <c r="L166" s="212"/>
      <c r="M166" s="213"/>
      <c r="N166" s="214"/>
      <c r="O166" s="214"/>
      <c r="P166" s="214"/>
      <c r="Q166" s="214"/>
      <c r="R166" s="214"/>
      <c r="S166" s="214"/>
      <c r="T166" s="215"/>
      <c r="AT166" s="216" t="s">
        <v>184</v>
      </c>
      <c r="AU166" s="216" t="s">
        <v>82</v>
      </c>
      <c r="AV166" s="14" t="s">
        <v>173</v>
      </c>
      <c r="AW166" s="14" t="s">
        <v>32</v>
      </c>
      <c r="AX166" s="14" t="s">
        <v>72</v>
      </c>
      <c r="AY166" s="216" t="s">
        <v>166</v>
      </c>
    </row>
    <row r="167" spans="1:65" s="13" customFormat="1" ht="11.25">
      <c r="B167" s="194"/>
      <c r="C167" s="195"/>
      <c r="D167" s="196" t="s">
        <v>184</v>
      </c>
      <c r="E167" s="197" t="s">
        <v>19</v>
      </c>
      <c r="F167" s="198" t="s">
        <v>252</v>
      </c>
      <c r="G167" s="195"/>
      <c r="H167" s="199">
        <v>5.319</v>
      </c>
      <c r="I167" s="200"/>
      <c r="J167" s="195"/>
      <c r="K167" s="195"/>
      <c r="L167" s="201"/>
      <c r="M167" s="202"/>
      <c r="N167" s="203"/>
      <c r="O167" s="203"/>
      <c r="P167" s="203"/>
      <c r="Q167" s="203"/>
      <c r="R167" s="203"/>
      <c r="S167" s="203"/>
      <c r="T167" s="204"/>
      <c r="AT167" s="205" t="s">
        <v>184</v>
      </c>
      <c r="AU167" s="205" t="s">
        <v>82</v>
      </c>
      <c r="AV167" s="13" t="s">
        <v>82</v>
      </c>
      <c r="AW167" s="13" t="s">
        <v>32</v>
      </c>
      <c r="AX167" s="13" t="s">
        <v>80</v>
      </c>
      <c r="AY167" s="205" t="s">
        <v>166</v>
      </c>
    </row>
    <row r="168" spans="1:65" s="2" customFormat="1" ht="16.5" customHeight="1">
      <c r="A168" s="37"/>
      <c r="B168" s="38"/>
      <c r="C168" s="176" t="s">
        <v>253</v>
      </c>
      <c r="D168" s="176" t="s">
        <v>168</v>
      </c>
      <c r="E168" s="177" t="s">
        <v>254</v>
      </c>
      <c r="F168" s="178" t="s">
        <v>255</v>
      </c>
      <c r="G168" s="179" t="s">
        <v>181</v>
      </c>
      <c r="H168" s="180">
        <v>0.67</v>
      </c>
      <c r="I168" s="181"/>
      <c r="J168" s="182">
        <f>ROUND(I168*H168,2)</f>
        <v>0</v>
      </c>
      <c r="K168" s="178" t="s">
        <v>172</v>
      </c>
      <c r="L168" s="42"/>
      <c r="M168" s="183" t="s">
        <v>19</v>
      </c>
      <c r="N168" s="184" t="s">
        <v>43</v>
      </c>
      <c r="O168" s="67"/>
      <c r="P168" s="185">
        <f>O168*H168</f>
        <v>0</v>
      </c>
      <c r="Q168" s="185">
        <v>0</v>
      </c>
      <c r="R168" s="185">
        <f>Q168*H168</f>
        <v>0</v>
      </c>
      <c r="S168" s="185">
        <v>1.6</v>
      </c>
      <c r="T168" s="186">
        <f>S168*H168</f>
        <v>1.0720000000000001</v>
      </c>
      <c r="U168" s="37"/>
      <c r="V168" s="37"/>
      <c r="W168" s="37"/>
      <c r="X168" s="37"/>
      <c r="Y168" s="37"/>
      <c r="Z168" s="37"/>
      <c r="AA168" s="37"/>
      <c r="AB168" s="37"/>
      <c r="AC168" s="37"/>
      <c r="AD168" s="37"/>
      <c r="AE168" s="37"/>
      <c r="AR168" s="187" t="s">
        <v>173</v>
      </c>
      <c r="AT168" s="187" t="s">
        <v>168</v>
      </c>
      <c r="AU168" s="187" t="s">
        <v>82</v>
      </c>
      <c r="AY168" s="20" t="s">
        <v>166</v>
      </c>
      <c r="BE168" s="188">
        <f>IF(N168="základní",J168,0)</f>
        <v>0</v>
      </c>
      <c r="BF168" s="188">
        <f>IF(N168="snížená",J168,0)</f>
        <v>0</v>
      </c>
      <c r="BG168" s="188">
        <f>IF(N168="zákl. přenesená",J168,0)</f>
        <v>0</v>
      </c>
      <c r="BH168" s="188">
        <f>IF(N168="sníž. přenesená",J168,0)</f>
        <v>0</v>
      </c>
      <c r="BI168" s="188">
        <f>IF(N168="nulová",J168,0)</f>
        <v>0</v>
      </c>
      <c r="BJ168" s="20" t="s">
        <v>80</v>
      </c>
      <c r="BK168" s="188">
        <f>ROUND(I168*H168,2)</f>
        <v>0</v>
      </c>
      <c r="BL168" s="20" t="s">
        <v>173</v>
      </c>
      <c r="BM168" s="187" t="s">
        <v>256</v>
      </c>
    </row>
    <row r="169" spans="1:65" s="2" customFormat="1" ht="11.25">
      <c r="A169" s="37"/>
      <c r="B169" s="38"/>
      <c r="C169" s="39"/>
      <c r="D169" s="189" t="s">
        <v>175</v>
      </c>
      <c r="E169" s="39"/>
      <c r="F169" s="190" t="s">
        <v>257</v>
      </c>
      <c r="G169" s="39"/>
      <c r="H169" s="39"/>
      <c r="I169" s="191"/>
      <c r="J169" s="39"/>
      <c r="K169" s="39"/>
      <c r="L169" s="42"/>
      <c r="M169" s="192"/>
      <c r="N169" s="193"/>
      <c r="O169" s="67"/>
      <c r="P169" s="67"/>
      <c r="Q169" s="67"/>
      <c r="R169" s="67"/>
      <c r="S169" s="67"/>
      <c r="T169" s="68"/>
      <c r="U169" s="37"/>
      <c r="V169" s="37"/>
      <c r="W169" s="37"/>
      <c r="X169" s="37"/>
      <c r="Y169" s="37"/>
      <c r="Z169" s="37"/>
      <c r="AA169" s="37"/>
      <c r="AB169" s="37"/>
      <c r="AC169" s="37"/>
      <c r="AD169" s="37"/>
      <c r="AE169" s="37"/>
      <c r="AT169" s="20" t="s">
        <v>175</v>
      </c>
      <c r="AU169" s="20" t="s">
        <v>82</v>
      </c>
    </row>
    <row r="170" spans="1:65" s="15" customFormat="1" ht="11.25">
      <c r="B170" s="217"/>
      <c r="C170" s="218"/>
      <c r="D170" s="196" t="s">
        <v>184</v>
      </c>
      <c r="E170" s="219" t="s">
        <v>19</v>
      </c>
      <c r="F170" s="220" t="s">
        <v>258</v>
      </c>
      <c r="G170" s="218"/>
      <c r="H170" s="219" t="s">
        <v>19</v>
      </c>
      <c r="I170" s="221"/>
      <c r="J170" s="218"/>
      <c r="K170" s="218"/>
      <c r="L170" s="222"/>
      <c r="M170" s="223"/>
      <c r="N170" s="224"/>
      <c r="O170" s="224"/>
      <c r="P170" s="224"/>
      <c r="Q170" s="224"/>
      <c r="R170" s="224"/>
      <c r="S170" s="224"/>
      <c r="T170" s="225"/>
      <c r="AT170" s="226" t="s">
        <v>184</v>
      </c>
      <c r="AU170" s="226" t="s">
        <v>82</v>
      </c>
      <c r="AV170" s="15" t="s">
        <v>80</v>
      </c>
      <c r="AW170" s="15" t="s">
        <v>32</v>
      </c>
      <c r="AX170" s="15" t="s">
        <v>72</v>
      </c>
      <c r="AY170" s="226" t="s">
        <v>166</v>
      </c>
    </row>
    <row r="171" spans="1:65" s="13" customFormat="1" ht="11.25">
      <c r="B171" s="194"/>
      <c r="C171" s="195"/>
      <c r="D171" s="196" t="s">
        <v>184</v>
      </c>
      <c r="E171" s="197" t="s">
        <v>19</v>
      </c>
      <c r="F171" s="198" t="s">
        <v>259</v>
      </c>
      <c r="G171" s="195"/>
      <c r="H171" s="199">
        <v>0.67</v>
      </c>
      <c r="I171" s="200"/>
      <c r="J171" s="195"/>
      <c r="K171" s="195"/>
      <c r="L171" s="201"/>
      <c r="M171" s="202"/>
      <c r="N171" s="203"/>
      <c r="O171" s="203"/>
      <c r="P171" s="203"/>
      <c r="Q171" s="203"/>
      <c r="R171" s="203"/>
      <c r="S171" s="203"/>
      <c r="T171" s="204"/>
      <c r="AT171" s="205" t="s">
        <v>184</v>
      </c>
      <c r="AU171" s="205" t="s">
        <v>82</v>
      </c>
      <c r="AV171" s="13" t="s">
        <v>82</v>
      </c>
      <c r="AW171" s="13" t="s">
        <v>32</v>
      </c>
      <c r="AX171" s="13" t="s">
        <v>80</v>
      </c>
      <c r="AY171" s="205" t="s">
        <v>166</v>
      </c>
    </row>
    <row r="172" spans="1:65" s="2" customFormat="1" ht="16.5" customHeight="1">
      <c r="A172" s="37"/>
      <c r="B172" s="38"/>
      <c r="C172" s="176" t="s">
        <v>260</v>
      </c>
      <c r="D172" s="176" t="s">
        <v>168</v>
      </c>
      <c r="E172" s="177" t="s">
        <v>261</v>
      </c>
      <c r="F172" s="178" t="s">
        <v>262</v>
      </c>
      <c r="G172" s="179" t="s">
        <v>181</v>
      </c>
      <c r="H172" s="180">
        <v>1.147</v>
      </c>
      <c r="I172" s="181"/>
      <c r="J172" s="182">
        <f>ROUND(I172*H172,2)</f>
        <v>0</v>
      </c>
      <c r="K172" s="178" t="s">
        <v>172</v>
      </c>
      <c r="L172" s="42"/>
      <c r="M172" s="183" t="s">
        <v>19</v>
      </c>
      <c r="N172" s="184" t="s">
        <v>43</v>
      </c>
      <c r="O172" s="67"/>
      <c r="P172" s="185">
        <f>O172*H172</f>
        <v>0</v>
      </c>
      <c r="Q172" s="185">
        <v>0</v>
      </c>
      <c r="R172" s="185">
        <f>Q172*H172</f>
        <v>0</v>
      </c>
      <c r="S172" s="185">
        <v>1.6</v>
      </c>
      <c r="T172" s="186">
        <f>S172*H172</f>
        <v>1.8352000000000002</v>
      </c>
      <c r="U172" s="37"/>
      <c r="V172" s="37"/>
      <c r="W172" s="37"/>
      <c r="X172" s="37"/>
      <c r="Y172" s="37"/>
      <c r="Z172" s="37"/>
      <c r="AA172" s="37"/>
      <c r="AB172" s="37"/>
      <c r="AC172" s="37"/>
      <c r="AD172" s="37"/>
      <c r="AE172" s="37"/>
      <c r="AR172" s="187" t="s">
        <v>173</v>
      </c>
      <c r="AT172" s="187" t="s">
        <v>168</v>
      </c>
      <c r="AU172" s="187" t="s">
        <v>82</v>
      </c>
      <c r="AY172" s="20" t="s">
        <v>166</v>
      </c>
      <c r="BE172" s="188">
        <f>IF(N172="základní",J172,0)</f>
        <v>0</v>
      </c>
      <c r="BF172" s="188">
        <f>IF(N172="snížená",J172,0)</f>
        <v>0</v>
      </c>
      <c r="BG172" s="188">
        <f>IF(N172="zákl. přenesená",J172,0)</f>
        <v>0</v>
      </c>
      <c r="BH172" s="188">
        <f>IF(N172="sníž. přenesená",J172,0)</f>
        <v>0</v>
      </c>
      <c r="BI172" s="188">
        <f>IF(N172="nulová",J172,0)</f>
        <v>0</v>
      </c>
      <c r="BJ172" s="20" t="s">
        <v>80</v>
      </c>
      <c r="BK172" s="188">
        <f>ROUND(I172*H172,2)</f>
        <v>0</v>
      </c>
      <c r="BL172" s="20" t="s">
        <v>173</v>
      </c>
      <c r="BM172" s="187" t="s">
        <v>263</v>
      </c>
    </row>
    <row r="173" spans="1:65" s="2" customFormat="1" ht="11.25">
      <c r="A173" s="37"/>
      <c r="B173" s="38"/>
      <c r="C173" s="39"/>
      <c r="D173" s="189" t="s">
        <v>175</v>
      </c>
      <c r="E173" s="39"/>
      <c r="F173" s="190" t="s">
        <v>264</v>
      </c>
      <c r="G173" s="39"/>
      <c r="H173" s="39"/>
      <c r="I173" s="191"/>
      <c r="J173" s="39"/>
      <c r="K173" s="39"/>
      <c r="L173" s="42"/>
      <c r="M173" s="192"/>
      <c r="N173" s="193"/>
      <c r="O173" s="67"/>
      <c r="P173" s="67"/>
      <c r="Q173" s="67"/>
      <c r="R173" s="67"/>
      <c r="S173" s="67"/>
      <c r="T173" s="68"/>
      <c r="U173" s="37"/>
      <c r="V173" s="37"/>
      <c r="W173" s="37"/>
      <c r="X173" s="37"/>
      <c r="Y173" s="37"/>
      <c r="Z173" s="37"/>
      <c r="AA173" s="37"/>
      <c r="AB173" s="37"/>
      <c r="AC173" s="37"/>
      <c r="AD173" s="37"/>
      <c r="AE173" s="37"/>
      <c r="AT173" s="20" t="s">
        <v>175</v>
      </c>
      <c r="AU173" s="20" t="s">
        <v>82</v>
      </c>
    </row>
    <row r="174" spans="1:65" s="15" customFormat="1" ht="11.25">
      <c r="B174" s="217"/>
      <c r="C174" s="218"/>
      <c r="D174" s="196" t="s">
        <v>184</v>
      </c>
      <c r="E174" s="219" t="s">
        <v>19</v>
      </c>
      <c r="F174" s="220" t="s">
        <v>265</v>
      </c>
      <c r="G174" s="218"/>
      <c r="H174" s="219" t="s">
        <v>19</v>
      </c>
      <c r="I174" s="221"/>
      <c r="J174" s="218"/>
      <c r="K174" s="218"/>
      <c r="L174" s="222"/>
      <c r="M174" s="223"/>
      <c r="N174" s="224"/>
      <c r="O174" s="224"/>
      <c r="P174" s="224"/>
      <c r="Q174" s="224"/>
      <c r="R174" s="224"/>
      <c r="S174" s="224"/>
      <c r="T174" s="225"/>
      <c r="AT174" s="226" t="s">
        <v>184</v>
      </c>
      <c r="AU174" s="226" t="s">
        <v>82</v>
      </c>
      <c r="AV174" s="15" t="s">
        <v>80</v>
      </c>
      <c r="AW174" s="15" t="s">
        <v>32</v>
      </c>
      <c r="AX174" s="15" t="s">
        <v>72</v>
      </c>
      <c r="AY174" s="226" t="s">
        <v>166</v>
      </c>
    </row>
    <row r="175" spans="1:65" s="13" customFormat="1" ht="11.25">
      <c r="B175" s="194"/>
      <c r="C175" s="195"/>
      <c r="D175" s="196" t="s">
        <v>184</v>
      </c>
      <c r="E175" s="197" t="s">
        <v>19</v>
      </c>
      <c r="F175" s="198" t="s">
        <v>266</v>
      </c>
      <c r="G175" s="195"/>
      <c r="H175" s="199">
        <v>1.147</v>
      </c>
      <c r="I175" s="200"/>
      <c r="J175" s="195"/>
      <c r="K175" s="195"/>
      <c r="L175" s="201"/>
      <c r="M175" s="202"/>
      <c r="N175" s="203"/>
      <c r="O175" s="203"/>
      <c r="P175" s="203"/>
      <c r="Q175" s="203"/>
      <c r="R175" s="203"/>
      <c r="S175" s="203"/>
      <c r="T175" s="204"/>
      <c r="AT175" s="205" t="s">
        <v>184</v>
      </c>
      <c r="AU175" s="205" t="s">
        <v>82</v>
      </c>
      <c r="AV175" s="13" t="s">
        <v>82</v>
      </c>
      <c r="AW175" s="13" t="s">
        <v>32</v>
      </c>
      <c r="AX175" s="13" t="s">
        <v>72</v>
      </c>
      <c r="AY175" s="205" t="s">
        <v>166</v>
      </c>
    </row>
    <row r="176" spans="1:65" s="14" customFormat="1" ht="11.25">
      <c r="B176" s="206"/>
      <c r="C176" s="207"/>
      <c r="D176" s="196" t="s">
        <v>184</v>
      </c>
      <c r="E176" s="208" t="s">
        <v>19</v>
      </c>
      <c r="F176" s="209" t="s">
        <v>187</v>
      </c>
      <c r="G176" s="207"/>
      <c r="H176" s="210">
        <v>1.147</v>
      </c>
      <c r="I176" s="211"/>
      <c r="J176" s="207"/>
      <c r="K176" s="207"/>
      <c r="L176" s="212"/>
      <c r="M176" s="213"/>
      <c r="N176" s="214"/>
      <c r="O176" s="214"/>
      <c r="P176" s="214"/>
      <c r="Q176" s="214"/>
      <c r="R176" s="214"/>
      <c r="S176" s="214"/>
      <c r="T176" s="215"/>
      <c r="AT176" s="216" t="s">
        <v>184</v>
      </c>
      <c r="AU176" s="216" t="s">
        <v>82</v>
      </c>
      <c r="AV176" s="14" t="s">
        <v>173</v>
      </c>
      <c r="AW176" s="14" t="s">
        <v>32</v>
      </c>
      <c r="AX176" s="14" t="s">
        <v>80</v>
      </c>
      <c r="AY176" s="216" t="s">
        <v>166</v>
      </c>
    </row>
    <row r="177" spans="1:65" s="2" customFormat="1" ht="16.5" customHeight="1">
      <c r="A177" s="37"/>
      <c r="B177" s="38"/>
      <c r="C177" s="176" t="s">
        <v>267</v>
      </c>
      <c r="D177" s="176" t="s">
        <v>168</v>
      </c>
      <c r="E177" s="177" t="s">
        <v>268</v>
      </c>
      <c r="F177" s="178" t="s">
        <v>269</v>
      </c>
      <c r="G177" s="179" t="s">
        <v>181</v>
      </c>
      <c r="H177" s="180">
        <v>0.38</v>
      </c>
      <c r="I177" s="181"/>
      <c r="J177" s="182">
        <f>ROUND(I177*H177,2)</f>
        <v>0</v>
      </c>
      <c r="K177" s="178" t="s">
        <v>172</v>
      </c>
      <c r="L177" s="42"/>
      <c r="M177" s="183" t="s">
        <v>19</v>
      </c>
      <c r="N177" s="184" t="s">
        <v>43</v>
      </c>
      <c r="O177" s="67"/>
      <c r="P177" s="185">
        <f>O177*H177</f>
        <v>0</v>
      </c>
      <c r="Q177" s="185">
        <v>0</v>
      </c>
      <c r="R177" s="185">
        <f>Q177*H177</f>
        <v>0</v>
      </c>
      <c r="S177" s="185">
        <v>2.2000000000000002</v>
      </c>
      <c r="T177" s="186">
        <f>S177*H177</f>
        <v>0.83600000000000008</v>
      </c>
      <c r="U177" s="37"/>
      <c r="V177" s="37"/>
      <c r="W177" s="37"/>
      <c r="X177" s="37"/>
      <c r="Y177" s="37"/>
      <c r="Z177" s="37"/>
      <c r="AA177" s="37"/>
      <c r="AB177" s="37"/>
      <c r="AC177" s="37"/>
      <c r="AD177" s="37"/>
      <c r="AE177" s="37"/>
      <c r="AR177" s="187" t="s">
        <v>173</v>
      </c>
      <c r="AT177" s="187" t="s">
        <v>168</v>
      </c>
      <c r="AU177" s="187" t="s">
        <v>82</v>
      </c>
      <c r="AY177" s="20" t="s">
        <v>166</v>
      </c>
      <c r="BE177" s="188">
        <f>IF(N177="základní",J177,0)</f>
        <v>0</v>
      </c>
      <c r="BF177" s="188">
        <f>IF(N177="snížená",J177,0)</f>
        <v>0</v>
      </c>
      <c r="BG177" s="188">
        <f>IF(N177="zákl. přenesená",J177,0)</f>
        <v>0</v>
      </c>
      <c r="BH177" s="188">
        <f>IF(N177="sníž. přenesená",J177,0)</f>
        <v>0</v>
      </c>
      <c r="BI177" s="188">
        <f>IF(N177="nulová",J177,0)</f>
        <v>0</v>
      </c>
      <c r="BJ177" s="20" t="s">
        <v>80</v>
      </c>
      <c r="BK177" s="188">
        <f>ROUND(I177*H177,2)</f>
        <v>0</v>
      </c>
      <c r="BL177" s="20" t="s">
        <v>173</v>
      </c>
      <c r="BM177" s="187" t="s">
        <v>270</v>
      </c>
    </row>
    <row r="178" spans="1:65" s="2" customFormat="1" ht="11.25">
      <c r="A178" s="37"/>
      <c r="B178" s="38"/>
      <c r="C178" s="39"/>
      <c r="D178" s="189" t="s">
        <v>175</v>
      </c>
      <c r="E178" s="39"/>
      <c r="F178" s="190" t="s">
        <v>271</v>
      </c>
      <c r="G178" s="39"/>
      <c r="H178" s="39"/>
      <c r="I178" s="191"/>
      <c r="J178" s="39"/>
      <c r="K178" s="39"/>
      <c r="L178" s="42"/>
      <c r="M178" s="192"/>
      <c r="N178" s="193"/>
      <c r="O178" s="67"/>
      <c r="P178" s="67"/>
      <c r="Q178" s="67"/>
      <c r="R178" s="67"/>
      <c r="S178" s="67"/>
      <c r="T178" s="68"/>
      <c r="U178" s="37"/>
      <c r="V178" s="37"/>
      <c r="W178" s="37"/>
      <c r="X178" s="37"/>
      <c r="Y178" s="37"/>
      <c r="Z178" s="37"/>
      <c r="AA178" s="37"/>
      <c r="AB178" s="37"/>
      <c r="AC178" s="37"/>
      <c r="AD178" s="37"/>
      <c r="AE178" s="37"/>
      <c r="AT178" s="20" t="s">
        <v>175</v>
      </c>
      <c r="AU178" s="20" t="s">
        <v>82</v>
      </c>
    </row>
    <row r="179" spans="1:65" s="15" customFormat="1" ht="11.25">
      <c r="B179" s="217"/>
      <c r="C179" s="218"/>
      <c r="D179" s="196" t="s">
        <v>184</v>
      </c>
      <c r="E179" s="219" t="s">
        <v>19</v>
      </c>
      <c r="F179" s="220" t="s">
        <v>272</v>
      </c>
      <c r="G179" s="218"/>
      <c r="H179" s="219" t="s">
        <v>19</v>
      </c>
      <c r="I179" s="221"/>
      <c r="J179" s="218"/>
      <c r="K179" s="218"/>
      <c r="L179" s="222"/>
      <c r="M179" s="223"/>
      <c r="N179" s="224"/>
      <c r="O179" s="224"/>
      <c r="P179" s="224"/>
      <c r="Q179" s="224"/>
      <c r="R179" s="224"/>
      <c r="S179" s="224"/>
      <c r="T179" s="225"/>
      <c r="AT179" s="226" t="s">
        <v>184</v>
      </c>
      <c r="AU179" s="226" t="s">
        <v>82</v>
      </c>
      <c r="AV179" s="15" t="s">
        <v>80</v>
      </c>
      <c r="AW179" s="15" t="s">
        <v>32</v>
      </c>
      <c r="AX179" s="15" t="s">
        <v>72</v>
      </c>
      <c r="AY179" s="226" t="s">
        <v>166</v>
      </c>
    </row>
    <row r="180" spans="1:65" s="13" customFormat="1" ht="11.25">
      <c r="B180" s="194"/>
      <c r="C180" s="195"/>
      <c r="D180" s="196" t="s">
        <v>184</v>
      </c>
      <c r="E180" s="197" t="s">
        <v>19</v>
      </c>
      <c r="F180" s="198" t="s">
        <v>273</v>
      </c>
      <c r="G180" s="195"/>
      <c r="H180" s="199">
        <v>0.316</v>
      </c>
      <c r="I180" s="200"/>
      <c r="J180" s="195"/>
      <c r="K180" s="195"/>
      <c r="L180" s="201"/>
      <c r="M180" s="202"/>
      <c r="N180" s="203"/>
      <c r="O180" s="203"/>
      <c r="P180" s="203"/>
      <c r="Q180" s="203"/>
      <c r="R180" s="203"/>
      <c r="S180" s="203"/>
      <c r="T180" s="204"/>
      <c r="AT180" s="205" t="s">
        <v>184</v>
      </c>
      <c r="AU180" s="205" t="s">
        <v>82</v>
      </c>
      <c r="AV180" s="13" t="s">
        <v>82</v>
      </c>
      <c r="AW180" s="13" t="s">
        <v>32</v>
      </c>
      <c r="AX180" s="13" t="s">
        <v>72</v>
      </c>
      <c r="AY180" s="205" t="s">
        <v>166</v>
      </c>
    </row>
    <row r="181" spans="1:65" s="13" customFormat="1" ht="11.25">
      <c r="B181" s="194"/>
      <c r="C181" s="195"/>
      <c r="D181" s="196" t="s">
        <v>184</v>
      </c>
      <c r="E181" s="197" t="s">
        <v>19</v>
      </c>
      <c r="F181" s="198" t="s">
        <v>274</v>
      </c>
      <c r="G181" s="195"/>
      <c r="H181" s="199">
        <v>6.4000000000000001E-2</v>
      </c>
      <c r="I181" s="200"/>
      <c r="J181" s="195"/>
      <c r="K181" s="195"/>
      <c r="L181" s="201"/>
      <c r="M181" s="202"/>
      <c r="N181" s="203"/>
      <c r="O181" s="203"/>
      <c r="P181" s="203"/>
      <c r="Q181" s="203"/>
      <c r="R181" s="203"/>
      <c r="S181" s="203"/>
      <c r="T181" s="204"/>
      <c r="AT181" s="205" t="s">
        <v>184</v>
      </c>
      <c r="AU181" s="205" t="s">
        <v>82</v>
      </c>
      <c r="AV181" s="13" t="s">
        <v>82</v>
      </c>
      <c r="AW181" s="13" t="s">
        <v>32</v>
      </c>
      <c r="AX181" s="13" t="s">
        <v>72</v>
      </c>
      <c r="AY181" s="205" t="s">
        <v>166</v>
      </c>
    </row>
    <row r="182" spans="1:65" s="14" customFormat="1" ht="11.25">
      <c r="B182" s="206"/>
      <c r="C182" s="207"/>
      <c r="D182" s="196" t="s">
        <v>184</v>
      </c>
      <c r="E182" s="208" t="s">
        <v>19</v>
      </c>
      <c r="F182" s="209" t="s">
        <v>187</v>
      </c>
      <c r="G182" s="207"/>
      <c r="H182" s="210">
        <v>0.38</v>
      </c>
      <c r="I182" s="211"/>
      <c r="J182" s="207"/>
      <c r="K182" s="207"/>
      <c r="L182" s="212"/>
      <c r="M182" s="213"/>
      <c r="N182" s="214"/>
      <c r="O182" s="214"/>
      <c r="P182" s="214"/>
      <c r="Q182" s="214"/>
      <c r="R182" s="214"/>
      <c r="S182" s="214"/>
      <c r="T182" s="215"/>
      <c r="AT182" s="216" t="s">
        <v>184</v>
      </c>
      <c r="AU182" s="216" t="s">
        <v>82</v>
      </c>
      <c r="AV182" s="14" t="s">
        <v>173</v>
      </c>
      <c r="AW182" s="14" t="s">
        <v>32</v>
      </c>
      <c r="AX182" s="14" t="s">
        <v>80</v>
      </c>
      <c r="AY182" s="216" t="s">
        <v>166</v>
      </c>
    </row>
    <row r="183" spans="1:65" s="2" customFormat="1" ht="16.5" customHeight="1">
      <c r="A183" s="37"/>
      <c r="B183" s="38"/>
      <c r="C183" s="176" t="s">
        <v>177</v>
      </c>
      <c r="D183" s="176" t="s">
        <v>168</v>
      </c>
      <c r="E183" s="177" t="s">
        <v>275</v>
      </c>
      <c r="F183" s="178" t="s">
        <v>276</v>
      </c>
      <c r="G183" s="179" t="s">
        <v>181</v>
      </c>
      <c r="H183" s="180">
        <v>92.305000000000007</v>
      </c>
      <c r="I183" s="181"/>
      <c r="J183" s="182">
        <f>ROUND(I183*H183,2)</f>
        <v>0</v>
      </c>
      <c r="K183" s="178" t="s">
        <v>172</v>
      </c>
      <c r="L183" s="42"/>
      <c r="M183" s="183" t="s">
        <v>19</v>
      </c>
      <c r="N183" s="184" t="s">
        <v>43</v>
      </c>
      <c r="O183" s="67"/>
      <c r="P183" s="185">
        <f>O183*H183</f>
        <v>0</v>
      </c>
      <c r="Q183" s="185">
        <v>0</v>
      </c>
      <c r="R183" s="185">
        <f>Q183*H183</f>
        <v>0</v>
      </c>
      <c r="S183" s="185">
        <v>2.2000000000000002</v>
      </c>
      <c r="T183" s="186">
        <f>S183*H183</f>
        <v>203.07100000000003</v>
      </c>
      <c r="U183" s="37"/>
      <c r="V183" s="37"/>
      <c r="W183" s="37"/>
      <c r="X183" s="37"/>
      <c r="Y183" s="37"/>
      <c r="Z183" s="37"/>
      <c r="AA183" s="37"/>
      <c r="AB183" s="37"/>
      <c r="AC183" s="37"/>
      <c r="AD183" s="37"/>
      <c r="AE183" s="37"/>
      <c r="AR183" s="187" t="s">
        <v>112</v>
      </c>
      <c r="AT183" s="187" t="s">
        <v>168</v>
      </c>
      <c r="AU183" s="187" t="s">
        <v>82</v>
      </c>
      <c r="AY183" s="20" t="s">
        <v>166</v>
      </c>
      <c r="BE183" s="188">
        <f>IF(N183="základní",J183,0)</f>
        <v>0</v>
      </c>
      <c r="BF183" s="188">
        <f>IF(N183="snížená",J183,0)</f>
        <v>0</v>
      </c>
      <c r="BG183" s="188">
        <f>IF(N183="zákl. přenesená",J183,0)</f>
        <v>0</v>
      </c>
      <c r="BH183" s="188">
        <f>IF(N183="sníž. přenesená",J183,0)</f>
        <v>0</v>
      </c>
      <c r="BI183" s="188">
        <f>IF(N183="nulová",J183,0)</f>
        <v>0</v>
      </c>
      <c r="BJ183" s="20" t="s">
        <v>80</v>
      </c>
      <c r="BK183" s="188">
        <f>ROUND(I183*H183,2)</f>
        <v>0</v>
      </c>
      <c r="BL183" s="20" t="s">
        <v>112</v>
      </c>
      <c r="BM183" s="187" t="s">
        <v>277</v>
      </c>
    </row>
    <row r="184" spans="1:65" s="2" customFormat="1" ht="11.25">
      <c r="A184" s="37"/>
      <c r="B184" s="38"/>
      <c r="C184" s="39"/>
      <c r="D184" s="189" t="s">
        <v>175</v>
      </c>
      <c r="E184" s="39"/>
      <c r="F184" s="190" t="s">
        <v>278</v>
      </c>
      <c r="G184" s="39"/>
      <c r="H184" s="39"/>
      <c r="I184" s="191"/>
      <c r="J184" s="39"/>
      <c r="K184" s="39"/>
      <c r="L184" s="42"/>
      <c r="M184" s="192"/>
      <c r="N184" s="193"/>
      <c r="O184" s="67"/>
      <c r="P184" s="67"/>
      <c r="Q184" s="67"/>
      <c r="R184" s="67"/>
      <c r="S184" s="67"/>
      <c r="T184" s="68"/>
      <c r="U184" s="37"/>
      <c r="V184" s="37"/>
      <c r="W184" s="37"/>
      <c r="X184" s="37"/>
      <c r="Y184" s="37"/>
      <c r="Z184" s="37"/>
      <c r="AA184" s="37"/>
      <c r="AB184" s="37"/>
      <c r="AC184" s="37"/>
      <c r="AD184" s="37"/>
      <c r="AE184" s="37"/>
      <c r="AT184" s="20" t="s">
        <v>175</v>
      </c>
      <c r="AU184" s="20" t="s">
        <v>82</v>
      </c>
    </row>
    <row r="185" spans="1:65" s="15" customFormat="1" ht="11.25">
      <c r="B185" s="217"/>
      <c r="C185" s="218"/>
      <c r="D185" s="196" t="s">
        <v>184</v>
      </c>
      <c r="E185" s="219" t="s">
        <v>19</v>
      </c>
      <c r="F185" s="220" t="s">
        <v>279</v>
      </c>
      <c r="G185" s="218"/>
      <c r="H185" s="219" t="s">
        <v>19</v>
      </c>
      <c r="I185" s="221"/>
      <c r="J185" s="218"/>
      <c r="K185" s="218"/>
      <c r="L185" s="222"/>
      <c r="M185" s="223"/>
      <c r="N185" s="224"/>
      <c r="O185" s="224"/>
      <c r="P185" s="224"/>
      <c r="Q185" s="224"/>
      <c r="R185" s="224"/>
      <c r="S185" s="224"/>
      <c r="T185" s="225"/>
      <c r="AT185" s="226" t="s">
        <v>184</v>
      </c>
      <c r="AU185" s="226" t="s">
        <v>82</v>
      </c>
      <c r="AV185" s="15" t="s">
        <v>80</v>
      </c>
      <c r="AW185" s="15" t="s">
        <v>32</v>
      </c>
      <c r="AX185" s="15" t="s">
        <v>72</v>
      </c>
      <c r="AY185" s="226" t="s">
        <v>166</v>
      </c>
    </row>
    <row r="186" spans="1:65" s="13" customFormat="1" ht="11.25">
      <c r="B186" s="194"/>
      <c r="C186" s="195"/>
      <c r="D186" s="196" t="s">
        <v>184</v>
      </c>
      <c r="E186" s="197" t="s">
        <v>19</v>
      </c>
      <c r="F186" s="198" t="s">
        <v>280</v>
      </c>
      <c r="G186" s="195"/>
      <c r="H186" s="199">
        <v>30.163</v>
      </c>
      <c r="I186" s="200"/>
      <c r="J186" s="195"/>
      <c r="K186" s="195"/>
      <c r="L186" s="201"/>
      <c r="M186" s="202"/>
      <c r="N186" s="203"/>
      <c r="O186" s="203"/>
      <c r="P186" s="203"/>
      <c r="Q186" s="203"/>
      <c r="R186" s="203"/>
      <c r="S186" s="203"/>
      <c r="T186" s="204"/>
      <c r="AT186" s="205" t="s">
        <v>184</v>
      </c>
      <c r="AU186" s="205" t="s">
        <v>82</v>
      </c>
      <c r="AV186" s="13" t="s">
        <v>82</v>
      </c>
      <c r="AW186" s="13" t="s">
        <v>32</v>
      </c>
      <c r="AX186" s="13" t="s">
        <v>72</v>
      </c>
      <c r="AY186" s="205" t="s">
        <v>166</v>
      </c>
    </row>
    <row r="187" spans="1:65" s="16" customFormat="1" ht="11.25">
      <c r="B187" s="227"/>
      <c r="C187" s="228"/>
      <c r="D187" s="196" t="s">
        <v>184</v>
      </c>
      <c r="E187" s="229" t="s">
        <v>19</v>
      </c>
      <c r="F187" s="230" t="s">
        <v>281</v>
      </c>
      <c r="G187" s="228"/>
      <c r="H187" s="231">
        <v>30.163</v>
      </c>
      <c r="I187" s="232"/>
      <c r="J187" s="228"/>
      <c r="K187" s="228"/>
      <c r="L187" s="233"/>
      <c r="M187" s="234"/>
      <c r="N187" s="235"/>
      <c r="O187" s="235"/>
      <c r="P187" s="235"/>
      <c r="Q187" s="235"/>
      <c r="R187" s="235"/>
      <c r="S187" s="235"/>
      <c r="T187" s="236"/>
      <c r="AT187" s="237" t="s">
        <v>184</v>
      </c>
      <c r="AU187" s="237" t="s">
        <v>82</v>
      </c>
      <c r="AV187" s="16" t="s">
        <v>188</v>
      </c>
      <c r="AW187" s="16" t="s">
        <v>32</v>
      </c>
      <c r="AX187" s="16" t="s">
        <v>72</v>
      </c>
      <c r="AY187" s="237" t="s">
        <v>166</v>
      </c>
    </row>
    <row r="188" spans="1:65" s="15" customFormat="1" ht="11.25">
      <c r="B188" s="217"/>
      <c r="C188" s="218"/>
      <c r="D188" s="196" t="s">
        <v>184</v>
      </c>
      <c r="E188" s="219" t="s">
        <v>19</v>
      </c>
      <c r="F188" s="220" t="s">
        <v>282</v>
      </c>
      <c r="G188" s="218"/>
      <c r="H188" s="219" t="s">
        <v>19</v>
      </c>
      <c r="I188" s="221"/>
      <c r="J188" s="218"/>
      <c r="K188" s="218"/>
      <c r="L188" s="222"/>
      <c r="M188" s="223"/>
      <c r="N188" s="224"/>
      <c r="O188" s="224"/>
      <c r="P188" s="224"/>
      <c r="Q188" s="224"/>
      <c r="R188" s="224"/>
      <c r="S188" s="224"/>
      <c r="T188" s="225"/>
      <c r="AT188" s="226" t="s">
        <v>184</v>
      </c>
      <c r="AU188" s="226" t="s">
        <v>82</v>
      </c>
      <c r="AV188" s="15" t="s">
        <v>80</v>
      </c>
      <c r="AW188" s="15" t="s">
        <v>32</v>
      </c>
      <c r="AX188" s="15" t="s">
        <v>72</v>
      </c>
      <c r="AY188" s="226" t="s">
        <v>166</v>
      </c>
    </row>
    <row r="189" spans="1:65" s="13" customFormat="1" ht="11.25">
      <c r="B189" s="194"/>
      <c r="C189" s="195"/>
      <c r="D189" s="196" t="s">
        <v>184</v>
      </c>
      <c r="E189" s="197" t="s">
        <v>19</v>
      </c>
      <c r="F189" s="198" t="s">
        <v>283</v>
      </c>
      <c r="G189" s="195"/>
      <c r="H189" s="199">
        <v>5.1929999999999996</v>
      </c>
      <c r="I189" s="200"/>
      <c r="J189" s="195"/>
      <c r="K189" s="195"/>
      <c r="L189" s="201"/>
      <c r="M189" s="202"/>
      <c r="N189" s="203"/>
      <c r="O189" s="203"/>
      <c r="P189" s="203"/>
      <c r="Q189" s="203"/>
      <c r="R189" s="203"/>
      <c r="S189" s="203"/>
      <c r="T189" s="204"/>
      <c r="AT189" s="205" t="s">
        <v>184</v>
      </c>
      <c r="AU189" s="205" t="s">
        <v>82</v>
      </c>
      <c r="AV189" s="13" t="s">
        <v>82</v>
      </c>
      <c r="AW189" s="13" t="s">
        <v>32</v>
      </c>
      <c r="AX189" s="13" t="s">
        <v>72</v>
      </c>
      <c r="AY189" s="205" t="s">
        <v>166</v>
      </c>
    </row>
    <row r="190" spans="1:65" s="15" customFormat="1" ht="11.25">
      <c r="B190" s="217"/>
      <c r="C190" s="218"/>
      <c r="D190" s="196" t="s">
        <v>184</v>
      </c>
      <c r="E190" s="219" t="s">
        <v>19</v>
      </c>
      <c r="F190" s="220" t="s">
        <v>284</v>
      </c>
      <c r="G190" s="218"/>
      <c r="H190" s="219" t="s">
        <v>19</v>
      </c>
      <c r="I190" s="221"/>
      <c r="J190" s="218"/>
      <c r="K190" s="218"/>
      <c r="L190" s="222"/>
      <c r="M190" s="223"/>
      <c r="N190" s="224"/>
      <c r="O190" s="224"/>
      <c r="P190" s="224"/>
      <c r="Q190" s="224"/>
      <c r="R190" s="224"/>
      <c r="S190" s="224"/>
      <c r="T190" s="225"/>
      <c r="AT190" s="226" t="s">
        <v>184</v>
      </c>
      <c r="AU190" s="226" t="s">
        <v>82</v>
      </c>
      <c r="AV190" s="15" t="s">
        <v>80</v>
      </c>
      <c r="AW190" s="15" t="s">
        <v>32</v>
      </c>
      <c r="AX190" s="15" t="s">
        <v>72</v>
      </c>
      <c r="AY190" s="226" t="s">
        <v>166</v>
      </c>
    </row>
    <row r="191" spans="1:65" s="13" customFormat="1" ht="11.25">
      <c r="B191" s="194"/>
      <c r="C191" s="195"/>
      <c r="D191" s="196" t="s">
        <v>184</v>
      </c>
      <c r="E191" s="197" t="s">
        <v>19</v>
      </c>
      <c r="F191" s="198" t="s">
        <v>285</v>
      </c>
      <c r="G191" s="195"/>
      <c r="H191" s="199">
        <v>1.4039999999999999</v>
      </c>
      <c r="I191" s="200"/>
      <c r="J191" s="195"/>
      <c r="K191" s="195"/>
      <c r="L191" s="201"/>
      <c r="M191" s="202"/>
      <c r="N191" s="203"/>
      <c r="O191" s="203"/>
      <c r="P191" s="203"/>
      <c r="Q191" s="203"/>
      <c r="R191" s="203"/>
      <c r="S191" s="203"/>
      <c r="T191" s="204"/>
      <c r="AT191" s="205" t="s">
        <v>184</v>
      </c>
      <c r="AU191" s="205" t="s">
        <v>82</v>
      </c>
      <c r="AV191" s="13" t="s">
        <v>82</v>
      </c>
      <c r="AW191" s="13" t="s">
        <v>32</v>
      </c>
      <c r="AX191" s="13" t="s">
        <v>72</v>
      </c>
      <c r="AY191" s="205" t="s">
        <v>166</v>
      </c>
    </row>
    <row r="192" spans="1:65" s="16" customFormat="1" ht="11.25">
      <c r="B192" s="227"/>
      <c r="C192" s="228"/>
      <c r="D192" s="196" t="s">
        <v>184</v>
      </c>
      <c r="E192" s="229" t="s">
        <v>19</v>
      </c>
      <c r="F192" s="230" t="s">
        <v>281</v>
      </c>
      <c r="G192" s="228"/>
      <c r="H192" s="231">
        <v>6.5969999999999995</v>
      </c>
      <c r="I192" s="232"/>
      <c r="J192" s="228"/>
      <c r="K192" s="228"/>
      <c r="L192" s="233"/>
      <c r="M192" s="234"/>
      <c r="N192" s="235"/>
      <c r="O192" s="235"/>
      <c r="P192" s="235"/>
      <c r="Q192" s="235"/>
      <c r="R192" s="235"/>
      <c r="S192" s="235"/>
      <c r="T192" s="236"/>
      <c r="AT192" s="237" t="s">
        <v>184</v>
      </c>
      <c r="AU192" s="237" t="s">
        <v>82</v>
      </c>
      <c r="AV192" s="16" t="s">
        <v>188</v>
      </c>
      <c r="AW192" s="16" t="s">
        <v>32</v>
      </c>
      <c r="AX192" s="16" t="s">
        <v>72</v>
      </c>
      <c r="AY192" s="237" t="s">
        <v>166</v>
      </c>
    </row>
    <row r="193" spans="2:51" s="15" customFormat="1" ht="11.25">
      <c r="B193" s="217"/>
      <c r="C193" s="218"/>
      <c r="D193" s="196" t="s">
        <v>184</v>
      </c>
      <c r="E193" s="219" t="s">
        <v>19</v>
      </c>
      <c r="F193" s="220" t="s">
        <v>286</v>
      </c>
      <c r="G193" s="218"/>
      <c r="H193" s="219" t="s">
        <v>19</v>
      </c>
      <c r="I193" s="221"/>
      <c r="J193" s="218"/>
      <c r="K193" s="218"/>
      <c r="L193" s="222"/>
      <c r="M193" s="223"/>
      <c r="N193" s="224"/>
      <c r="O193" s="224"/>
      <c r="P193" s="224"/>
      <c r="Q193" s="224"/>
      <c r="R193" s="224"/>
      <c r="S193" s="224"/>
      <c r="T193" s="225"/>
      <c r="AT193" s="226" t="s">
        <v>184</v>
      </c>
      <c r="AU193" s="226" t="s">
        <v>82</v>
      </c>
      <c r="AV193" s="15" t="s">
        <v>80</v>
      </c>
      <c r="AW193" s="15" t="s">
        <v>32</v>
      </c>
      <c r="AX193" s="15" t="s">
        <v>72</v>
      </c>
      <c r="AY193" s="226" t="s">
        <v>166</v>
      </c>
    </row>
    <row r="194" spans="2:51" s="13" customFormat="1" ht="11.25">
      <c r="B194" s="194"/>
      <c r="C194" s="195"/>
      <c r="D194" s="196" t="s">
        <v>184</v>
      </c>
      <c r="E194" s="197" t="s">
        <v>19</v>
      </c>
      <c r="F194" s="198" t="s">
        <v>287</v>
      </c>
      <c r="G194" s="195"/>
      <c r="H194" s="199">
        <v>22.832999999999998</v>
      </c>
      <c r="I194" s="200"/>
      <c r="J194" s="195"/>
      <c r="K194" s="195"/>
      <c r="L194" s="201"/>
      <c r="M194" s="202"/>
      <c r="N194" s="203"/>
      <c r="O194" s="203"/>
      <c r="P194" s="203"/>
      <c r="Q194" s="203"/>
      <c r="R194" s="203"/>
      <c r="S194" s="203"/>
      <c r="T194" s="204"/>
      <c r="AT194" s="205" t="s">
        <v>184</v>
      </c>
      <c r="AU194" s="205" t="s">
        <v>82</v>
      </c>
      <c r="AV194" s="13" t="s">
        <v>82</v>
      </c>
      <c r="AW194" s="13" t="s">
        <v>32</v>
      </c>
      <c r="AX194" s="13" t="s">
        <v>72</v>
      </c>
      <c r="AY194" s="205" t="s">
        <v>166</v>
      </c>
    </row>
    <row r="195" spans="2:51" s="13" customFormat="1" ht="11.25">
      <c r="B195" s="194"/>
      <c r="C195" s="195"/>
      <c r="D195" s="196" t="s">
        <v>184</v>
      </c>
      <c r="E195" s="197" t="s">
        <v>19</v>
      </c>
      <c r="F195" s="198" t="s">
        <v>288</v>
      </c>
      <c r="G195" s="195"/>
      <c r="H195" s="199">
        <v>12.685</v>
      </c>
      <c r="I195" s="200"/>
      <c r="J195" s="195"/>
      <c r="K195" s="195"/>
      <c r="L195" s="201"/>
      <c r="M195" s="202"/>
      <c r="N195" s="203"/>
      <c r="O195" s="203"/>
      <c r="P195" s="203"/>
      <c r="Q195" s="203"/>
      <c r="R195" s="203"/>
      <c r="S195" s="203"/>
      <c r="T195" s="204"/>
      <c r="AT195" s="205" t="s">
        <v>184</v>
      </c>
      <c r="AU195" s="205" t="s">
        <v>82</v>
      </c>
      <c r="AV195" s="13" t="s">
        <v>82</v>
      </c>
      <c r="AW195" s="13" t="s">
        <v>32</v>
      </c>
      <c r="AX195" s="13" t="s">
        <v>72</v>
      </c>
      <c r="AY195" s="205" t="s">
        <v>166</v>
      </c>
    </row>
    <row r="196" spans="2:51" s="13" customFormat="1" ht="11.25">
      <c r="B196" s="194"/>
      <c r="C196" s="195"/>
      <c r="D196" s="196" t="s">
        <v>184</v>
      </c>
      <c r="E196" s="197" t="s">
        <v>19</v>
      </c>
      <c r="F196" s="198" t="s">
        <v>288</v>
      </c>
      <c r="G196" s="195"/>
      <c r="H196" s="199">
        <v>12.685</v>
      </c>
      <c r="I196" s="200"/>
      <c r="J196" s="195"/>
      <c r="K196" s="195"/>
      <c r="L196" s="201"/>
      <c r="M196" s="202"/>
      <c r="N196" s="203"/>
      <c r="O196" s="203"/>
      <c r="P196" s="203"/>
      <c r="Q196" s="203"/>
      <c r="R196" s="203"/>
      <c r="S196" s="203"/>
      <c r="T196" s="204"/>
      <c r="AT196" s="205" t="s">
        <v>184</v>
      </c>
      <c r="AU196" s="205" t="s">
        <v>82</v>
      </c>
      <c r="AV196" s="13" t="s">
        <v>82</v>
      </c>
      <c r="AW196" s="13" t="s">
        <v>32</v>
      </c>
      <c r="AX196" s="13" t="s">
        <v>72</v>
      </c>
      <c r="AY196" s="205" t="s">
        <v>166</v>
      </c>
    </row>
    <row r="197" spans="2:51" s="15" customFormat="1" ht="11.25">
      <c r="B197" s="217"/>
      <c r="C197" s="218"/>
      <c r="D197" s="196" t="s">
        <v>184</v>
      </c>
      <c r="E197" s="219" t="s">
        <v>19</v>
      </c>
      <c r="F197" s="220" t="s">
        <v>289</v>
      </c>
      <c r="G197" s="218"/>
      <c r="H197" s="219" t="s">
        <v>19</v>
      </c>
      <c r="I197" s="221"/>
      <c r="J197" s="218"/>
      <c r="K197" s="218"/>
      <c r="L197" s="222"/>
      <c r="M197" s="223"/>
      <c r="N197" s="224"/>
      <c r="O197" s="224"/>
      <c r="P197" s="224"/>
      <c r="Q197" s="224"/>
      <c r="R197" s="224"/>
      <c r="S197" s="224"/>
      <c r="T197" s="225"/>
      <c r="AT197" s="226" t="s">
        <v>184</v>
      </c>
      <c r="AU197" s="226" t="s">
        <v>82</v>
      </c>
      <c r="AV197" s="15" t="s">
        <v>80</v>
      </c>
      <c r="AW197" s="15" t="s">
        <v>32</v>
      </c>
      <c r="AX197" s="15" t="s">
        <v>72</v>
      </c>
      <c r="AY197" s="226" t="s">
        <v>166</v>
      </c>
    </row>
    <row r="198" spans="2:51" s="13" customFormat="1" ht="11.25">
      <c r="B198" s="194"/>
      <c r="C198" s="195"/>
      <c r="D198" s="196" t="s">
        <v>184</v>
      </c>
      <c r="E198" s="197" t="s">
        <v>19</v>
      </c>
      <c r="F198" s="198" t="s">
        <v>290</v>
      </c>
      <c r="G198" s="195"/>
      <c r="H198" s="199">
        <v>1.1970000000000001</v>
      </c>
      <c r="I198" s="200"/>
      <c r="J198" s="195"/>
      <c r="K198" s="195"/>
      <c r="L198" s="201"/>
      <c r="M198" s="202"/>
      <c r="N198" s="203"/>
      <c r="O198" s="203"/>
      <c r="P198" s="203"/>
      <c r="Q198" s="203"/>
      <c r="R198" s="203"/>
      <c r="S198" s="203"/>
      <c r="T198" s="204"/>
      <c r="AT198" s="205" t="s">
        <v>184</v>
      </c>
      <c r="AU198" s="205" t="s">
        <v>82</v>
      </c>
      <c r="AV198" s="13" t="s">
        <v>82</v>
      </c>
      <c r="AW198" s="13" t="s">
        <v>32</v>
      </c>
      <c r="AX198" s="13" t="s">
        <v>72</v>
      </c>
      <c r="AY198" s="205" t="s">
        <v>166</v>
      </c>
    </row>
    <row r="199" spans="2:51" s="13" customFormat="1" ht="11.25">
      <c r="B199" s="194"/>
      <c r="C199" s="195"/>
      <c r="D199" s="196" t="s">
        <v>184</v>
      </c>
      <c r="E199" s="197" t="s">
        <v>19</v>
      </c>
      <c r="F199" s="198" t="s">
        <v>291</v>
      </c>
      <c r="G199" s="195"/>
      <c r="H199" s="199">
        <v>0.63</v>
      </c>
      <c r="I199" s="200"/>
      <c r="J199" s="195"/>
      <c r="K199" s="195"/>
      <c r="L199" s="201"/>
      <c r="M199" s="202"/>
      <c r="N199" s="203"/>
      <c r="O199" s="203"/>
      <c r="P199" s="203"/>
      <c r="Q199" s="203"/>
      <c r="R199" s="203"/>
      <c r="S199" s="203"/>
      <c r="T199" s="204"/>
      <c r="AT199" s="205" t="s">
        <v>184</v>
      </c>
      <c r="AU199" s="205" t="s">
        <v>82</v>
      </c>
      <c r="AV199" s="13" t="s">
        <v>82</v>
      </c>
      <c r="AW199" s="13" t="s">
        <v>32</v>
      </c>
      <c r="AX199" s="13" t="s">
        <v>72</v>
      </c>
      <c r="AY199" s="205" t="s">
        <v>166</v>
      </c>
    </row>
    <row r="200" spans="2:51" s="13" customFormat="1" ht="11.25">
      <c r="B200" s="194"/>
      <c r="C200" s="195"/>
      <c r="D200" s="196" t="s">
        <v>184</v>
      </c>
      <c r="E200" s="197" t="s">
        <v>19</v>
      </c>
      <c r="F200" s="198" t="s">
        <v>291</v>
      </c>
      <c r="G200" s="195"/>
      <c r="H200" s="199">
        <v>0.63</v>
      </c>
      <c r="I200" s="200"/>
      <c r="J200" s="195"/>
      <c r="K200" s="195"/>
      <c r="L200" s="201"/>
      <c r="M200" s="202"/>
      <c r="N200" s="203"/>
      <c r="O200" s="203"/>
      <c r="P200" s="203"/>
      <c r="Q200" s="203"/>
      <c r="R200" s="203"/>
      <c r="S200" s="203"/>
      <c r="T200" s="204"/>
      <c r="AT200" s="205" t="s">
        <v>184</v>
      </c>
      <c r="AU200" s="205" t="s">
        <v>82</v>
      </c>
      <c r="AV200" s="13" t="s">
        <v>82</v>
      </c>
      <c r="AW200" s="13" t="s">
        <v>32</v>
      </c>
      <c r="AX200" s="13" t="s">
        <v>72</v>
      </c>
      <c r="AY200" s="205" t="s">
        <v>166</v>
      </c>
    </row>
    <row r="201" spans="2:51" s="15" customFormat="1" ht="11.25">
      <c r="B201" s="217"/>
      <c r="C201" s="218"/>
      <c r="D201" s="196" t="s">
        <v>184</v>
      </c>
      <c r="E201" s="219" t="s">
        <v>19</v>
      </c>
      <c r="F201" s="220" t="s">
        <v>292</v>
      </c>
      <c r="G201" s="218"/>
      <c r="H201" s="219" t="s">
        <v>19</v>
      </c>
      <c r="I201" s="221"/>
      <c r="J201" s="218"/>
      <c r="K201" s="218"/>
      <c r="L201" s="222"/>
      <c r="M201" s="223"/>
      <c r="N201" s="224"/>
      <c r="O201" s="224"/>
      <c r="P201" s="224"/>
      <c r="Q201" s="224"/>
      <c r="R201" s="224"/>
      <c r="S201" s="224"/>
      <c r="T201" s="225"/>
      <c r="AT201" s="226" t="s">
        <v>184</v>
      </c>
      <c r="AU201" s="226" t="s">
        <v>82</v>
      </c>
      <c r="AV201" s="15" t="s">
        <v>80</v>
      </c>
      <c r="AW201" s="15" t="s">
        <v>32</v>
      </c>
      <c r="AX201" s="15" t="s">
        <v>72</v>
      </c>
      <c r="AY201" s="226" t="s">
        <v>166</v>
      </c>
    </row>
    <row r="202" spans="2:51" s="13" customFormat="1" ht="11.25">
      <c r="B202" s="194"/>
      <c r="C202" s="195"/>
      <c r="D202" s="196" t="s">
        <v>184</v>
      </c>
      <c r="E202" s="197" t="s">
        <v>19</v>
      </c>
      <c r="F202" s="198" t="s">
        <v>293</v>
      </c>
      <c r="G202" s="195"/>
      <c r="H202" s="199">
        <v>1.482</v>
      </c>
      <c r="I202" s="200"/>
      <c r="J202" s="195"/>
      <c r="K202" s="195"/>
      <c r="L202" s="201"/>
      <c r="M202" s="202"/>
      <c r="N202" s="203"/>
      <c r="O202" s="203"/>
      <c r="P202" s="203"/>
      <c r="Q202" s="203"/>
      <c r="R202" s="203"/>
      <c r="S202" s="203"/>
      <c r="T202" s="204"/>
      <c r="AT202" s="205" t="s">
        <v>184</v>
      </c>
      <c r="AU202" s="205" t="s">
        <v>82</v>
      </c>
      <c r="AV202" s="13" t="s">
        <v>82</v>
      </c>
      <c r="AW202" s="13" t="s">
        <v>32</v>
      </c>
      <c r="AX202" s="13" t="s">
        <v>72</v>
      </c>
      <c r="AY202" s="205" t="s">
        <v>166</v>
      </c>
    </row>
    <row r="203" spans="2:51" s="13" customFormat="1" ht="11.25">
      <c r="B203" s="194"/>
      <c r="C203" s="195"/>
      <c r="D203" s="196" t="s">
        <v>184</v>
      </c>
      <c r="E203" s="197" t="s">
        <v>19</v>
      </c>
      <c r="F203" s="198" t="s">
        <v>294</v>
      </c>
      <c r="G203" s="195"/>
      <c r="H203" s="199">
        <v>0.39</v>
      </c>
      <c r="I203" s="200"/>
      <c r="J203" s="195"/>
      <c r="K203" s="195"/>
      <c r="L203" s="201"/>
      <c r="M203" s="202"/>
      <c r="N203" s="203"/>
      <c r="O203" s="203"/>
      <c r="P203" s="203"/>
      <c r="Q203" s="203"/>
      <c r="R203" s="203"/>
      <c r="S203" s="203"/>
      <c r="T203" s="204"/>
      <c r="AT203" s="205" t="s">
        <v>184</v>
      </c>
      <c r="AU203" s="205" t="s">
        <v>82</v>
      </c>
      <c r="AV203" s="13" t="s">
        <v>82</v>
      </c>
      <c r="AW203" s="13" t="s">
        <v>32</v>
      </c>
      <c r="AX203" s="13" t="s">
        <v>72</v>
      </c>
      <c r="AY203" s="205" t="s">
        <v>166</v>
      </c>
    </row>
    <row r="204" spans="2:51" s="15" customFormat="1" ht="11.25">
      <c r="B204" s="217"/>
      <c r="C204" s="218"/>
      <c r="D204" s="196" t="s">
        <v>184</v>
      </c>
      <c r="E204" s="219" t="s">
        <v>19</v>
      </c>
      <c r="F204" s="220" t="s">
        <v>295</v>
      </c>
      <c r="G204" s="218"/>
      <c r="H204" s="219" t="s">
        <v>19</v>
      </c>
      <c r="I204" s="221"/>
      <c r="J204" s="218"/>
      <c r="K204" s="218"/>
      <c r="L204" s="222"/>
      <c r="M204" s="223"/>
      <c r="N204" s="224"/>
      <c r="O204" s="224"/>
      <c r="P204" s="224"/>
      <c r="Q204" s="224"/>
      <c r="R204" s="224"/>
      <c r="S204" s="224"/>
      <c r="T204" s="225"/>
      <c r="AT204" s="226" t="s">
        <v>184</v>
      </c>
      <c r="AU204" s="226" t="s">
        <v>82</v>
      </c>
      <c r="AV204" s="15" t="s">
        <v>80</v>
      </c>
      <c r="AW204" s="15" t="s">
        <v>32</v>
      </c>
      <c r="AX204" s="15" t="s">
        <v>72</v>
      </c>
      <c r="AY204" s="226" t="s">
        <v>166</v>
      </c>
    </row>
    <row r="205" spans="2:51" s="13" customFormat="1" ht="11.25">
      <c r="B205" s="194"/>
      <c r="C205" s="195"/>
      <c r="D205" s="196" t="s">
        <v>184</v>
      </c>
      <c r="E205" s="197" t="s">
        <v>19</v>
      </c>
      <c r="F205" s="198" t="s">
        <v>296</v>
      </c>
      <c r="G205" s="195"/>
      <c r="H205" s="199">
        <v>0.50700000000000001</v>
      </c>
      <c r="I205" s="200"/>
      <c r="J205" s="195"/>
      <c r="K205" s="195"/>
      <c r="L205" s="201"/>
      <c r="M205" s="202"/>
      <c r="N205" s="203"/>
      <c r="O205" s="203"/>
      <c r="P205" s="203"/>
      <c r="Q205" s="203"/>
      <c r="R205" s="203"/>
      <c r="S205" s="203"/>
      <c r="T205" s="204"/>
      <c r="AT205" s="205" t="s">
        <v>184</v>
      </c>
      <c r="AU205" s="205" t="s">
        <v>82</v>
      </c>
      <c r="AV205" s="13" t="s">
        <v>82</v>
      </c>
      <c r="AW205" s="13" t="s">
        <v>32</v>
      </c>
      <c r="AX205" s="13" t="s">
        <v>72</v>
      </c>
      <c r="AY205" s="205" t="s">
        <v>166</v>
      </c>
    </row>
    <row r="206" spans="2:51" s="16" customFormat="1" ht="11.25">
      <c r="B206" s="227"/>
      <c r="C206" s="228"/>
      <c r="D206" s="196" t="s">
        <v>184</v>
      </c>
      <c r="E206" s="229" t="s">
        <v>19</v>
      </c>
      <c r="F206" s="230" t="s">
        <v>281</v>
      </c>
      <c r="G206" s="228"/>
      <c r="H206" s="231">
        <v>53.039000000000009</v>
      </c>
      <c r="I206" s="232"/>
      <c r="J206" s="228"/>
      <c r="K206" s="228"/>
      <c r="L206" s="233"/>
      <c r="M206" s="234"/>
      <c r="N206" s="235"/>
      <c r="O206" s="235"/>
      <c r="P206" s="235"/>
      <c r="Q206" s="235"/>
      <c r="R206" s="235"/>
      <c r="S206" s="235"/>
      <c r="T206" s="236"/>
      <c r="AT206" s="237" t="s">
        <v>184</v>
      </c>
      <c r="AU206" s="237" t="s">
        <v>82</v>
      </c>
      <c r="AV206" s="16" t="s">
        <v>188</v>
      </c>
      <c r="AW206" s="16" t="s">
        <v>32</v>
      </c>
      <c r="AX206" s="16" t="s">
        <v>72</v>
      </c>
      <c r="AY206" s="237" t="s">
        <v>166</v>
      </c>
    </row>
    <row r="207" spans="2:51" s="15" customFormat="1" ht="11.25">
      <c r="B207" s="217"/>
      <c r="C207" s="218"/>
      <c r="D207" s="196" t="s">
        <v>184</v>
      </c>
      <c r="E207" s="219" t="s">
        <v>19</v>
      </c>
      <c r="F207" s="220" t="s">
        <v>297</v>
      </c>
      <c r="G207" s="218"/>
      <c r="H207" s="219" t="s">
        <v>19</v>
      </c>
      <c r="I207" s="221"/>
      <c r="J207" s="218"/>
      <c r="K207" s="218"/>
      <c r="L207" s="222"/>
      <c r="M207" s="223"/>
      <c r="N207" s="224"/>
      <c r="O207" s="224"/>
      <c r="P207" s="224"/>
      <c r="Q207" s="224"/>
      <c r="R207" s="224"/>
      <c r="S207" s="224"/>
      <c r="T207" s="225"/>
      <c r="AT207" s="226" t="s">
        <v>184</v>
      </c>
      <c r="AU207" s="226" t="s">
        <v>82</v>
      </c>
      <c r="AV207" s="15" t="s">
        <v>80</v>
      </c>
      <c r="AW207" s="15" t="s">
        <v>32</v>
      </c>
      <c r="AX207" s="15" t="s">
        <v>72</v>
      </c>
      <c r="AY207" s="226" t="s">
        <v>166</v>
      </c>
    </row>
    <row r="208" spans="2:51" s="13" customFormat="1" ht="11.25">
      <c r="B208" s="194"/>
      <c r="C208" s="195"/>
      <c r="D208" s="196" t="s">
        <v>184</v>
      </c>
      <c r="E208" s="197" t="s">
        <v>19</v>
      </c>
      <c r="F208" s="198" t="s">
        <v>298</v>
      </c>
      <c r="G208" s="195"/>
      <c r="H208" s="199">
        <v>1.55</v>
      </c>
      <c r="I208" s="200"/>
      <c r="J208" s="195"/>
      <c r="K208" s="195"/>
      <c r="L208" s="201"/>
      <c r="M208" s="202"/>
      <c r="N208" s="203"/>
      <c r="O208" s="203"/>
      <c r="P208" s="203"/>
      <c r="Q208" s="203"/>
      <c r="R208" s="203"/>
      <c r="S208" s="203"/>
      <c r="T208" s="204"/>
      <c r="AT208" s="205" t="s">
        <v>184</v>
      </c>
      <c r="AU208" s="205" t="s">
        <v>82</v>
      </c>
      <c r="AV208" s="13" t="s">
        <v>82</v>
      </c>
      <c r="AW208" s="13" t="s">
        <v>32</v>
      </c>
      <c r="AX208" s="13" t="s">
        <v>72</v>
      </c>
      <c r="AY208" s="205" t="s">
        <v>166</v>
      </c>
    </row>
    <row r="209" spans="1:65" s="13" customFormat="1" ht="11.25">
      <c r="B209" s="194"/>
      <c r="C209" s="195"/>
      <c r="D209" s="196" t="s">
        <v>184</v>
      </c>
      <c r="E209" s="197" t="s">
        <v>19</v>
      </c>
      <c r="F209" s="198" t="s">
        <v>299</v>
      </c>
      <c r="G209" s="195"/>
      <c r="H209" s="199">
        <v>0.95599999999999996</v>
      </c>
      <c r="I209" s="200"/>
      <c r="J209" s="195"/>
      <c r="K209" s="195"/>
      <c r="L209" s="201"/>
      <c r="M209" s="202"/>
      <c r="N209" s="203"/>
      <c r="O209" s="203"/>
      <c r="P209" s="203"/>
      <c r="Q209" s="203"/>
      <c r="R209" s="203"/>
      <c r="S209" s="203"/>
      <c r="T209" s="204"/>
      <c r="AT209" s="205" t="s">
        <v>184</v>
      </c>
      <c r="AU209" s="205" t="s">
        <v>82</v>
      </c>
      <c r="AV209" s="13" t="s">
        <v>82</v>
      </c>
      <c r="AW209" s="13" t="s">
        <v>32</v>
      </c>
      <c r="AX209" s="13" t="s">
        <v>72</v>
      </c>
      <c r="AY209" s="205" t="s">
        <v>166</v>
      </c>
    </row>
    <row r="210" spans="1:65" s="14" customFormat="1" ht="11.25">
      <c r="B210" s="206"/>
      <c r="C210" s="207"/>
      <c r="D210" s="196" t="s">
        <v>184</v>
      </c>
      <c r="E210" s="208" t="s">
        <v>19</v>
      </c>
      <c r="F210" s="209" t="s">
        <v>187</v>
      </c>
      <c r="G210" s="207"/>
      <c r="H210" s="210">
        <v>92.305000000000007</v>
      </c>
      <c r="I210" s="211"/>
      <c r="J210" s="207"/>
      <c r="K210" s="207"/>
      <c r="L210" s="212"/>
      <c r="M210" s="213"/>
      <c r="N210" s="214"/>
      <c r="O210" s="214"/>
      <c r="P210" s="214"/>
      <c r="Q210" s="214"/>
      <c r="R210" s="214"/>
      <c r="S210" s="214"/>
      <c r="T210" s="215"/>
      <c r="AT210" s="216" t="s">
        <v>184</v>
      </c>
      <c r="AU210" s="216" t="s">
        <v>82</v>
      </c>
      <c r="AV210" s="14" t="s">
        <v>173</v>
      </c>
      <c r="AW210" s="14" t="s">
        <v>32</v>
      </c>
      <c r="AX210" s="14" t="s">
        <v>80</v>
      </c>
      <c r="AY210" s="216" t="s">
        <v>166</v>
      </c>
    </row>
    <row r="211" spans="1:65" s="2" customFormat="1" ht="16.5" customHeight="1">
      <c r="A211" s="37"/>
      <c r="B211" s="38"/>
      <c r="C211" s="176" t="s">
        <v>95</v>
      </c>
      <c r="D211" s="176" t="s">
        <v>168</v>
      </c>
      <c r="E211" s="177" t="s">
        <v>300</v>
      </c>
      <c r="F211" s="178" t="s">
        <v>301</v>
      </c>
      <c r="G211" s="179" t="s">
        <v>181</v>
      </c>
      <c r="H211" s="180">
        <v>9.6370000000000005</v>
      </c>
      <c r="I211" s="181"/>
      <c r="J211" s="182">
        <f>ROUND(I211*H211,2)</f>
        <v>0</v>
      </c>
      <c r="K211" s="178" t="s">
        <v>172</v>
      </c>
      <c r="L211" s="42"/>
      <c r="M211" s="183" t="s">
        <v>19</v>
      </c>
      <c r="N211" s="184" t="s">
        <v>43</v>
      </c>
      <c r="O211" s="67"/>
      <c r="P211" s="185">
        <f>O211*H211</f>
        <v>0</v>
      </c>
      <c r="Q211" s="185">
        <v>0</v>
      </c>
      <c r="R211" s="185">
        <f>Q211*H211</f>
        <v>0</v>
      </c>
      <c r="S211" s="185">
        <v>2.2000000000000002</v>
      </c>
      <c r="T211" s="186">
        <f>S211*H211</f>
        <v>21.201400000000003</v>
      </c>
      <c r="U211" s="37"/>
      <c r="V211" s="37"/>
      <c r="W211" s="37"/>
      <c r="X211" s="37"/>
      <c r="Y211" s="37"/>
      <c r="Z211" s="37"/>
      <c r="AA211" s="37"/>
      <c r="AB211" s="37"/>
      <c r="AC211" s="37"/>
      <c r="AD211" s="37"/>
      <c r="AE211" s="37"/>
      <c r="AR211" s="187" t="s">
        <v>173</v>
      </c>
      <c r="AT211" s="187" t="s">
        <v>168</v>
      </c>
      <c r="AU211" s="187" t="s">
        <v>82</v>
      </c>
      <c r="AY211" s="20" t="s">
        <v>166</v>
      </c>
      <c r="BE211" s="188">
        <f>IF(N211="základní",J211,0)</f>
        <v>0</v>
      </c>
      <c r="BF211" s="188">
        <f>IF(N211="snížená",J211,0)</f>
        <v>0</v>
      </c>
      <c r="BG211" s="188">
        <f>IF(N211="zákl. přenesená",J211,0)</f>
        <v>0</v>
      </c>
      <c r="BH211" s="188">
        <f>IF(N211="sníž. přenesená",J211,0)</f>
        <v>0</v>
      </c>
      <c r="BI211" s="188">
        <f>IF(N211="nulová",J211,0)</f>
        <v>0</v>
      </c>
      <c r="BJ211" s="20" t="s">
        <v>80</v>
      </c>
      <c r="BK211" s="188">
        <f>ROUND(I211*H211,2)</f>
        <v>0</v>
      </c>
      <c r="BL211" s="20" t="s">
        <v>173</v>
      </c>
      <c r="BM211" s="187" t="s">
        <v>302</v>
      </c>
    </row>
    <row r="212" spans="1:65" s="2" customFormat="1" ht="11.25">
      <c r="A212" s="37"/>
      <c r="B212" s="38"/>
      <c r="C212" s="39"/>
      <c r="D212" s="189" t="s">
        <v>175</v>
      </c>
      <c r="E212" s="39"/>
      <c r="F212" s="190" t="s">
        <v>303</v>
      </c>
      <c r="G212" s="39"/>
      <c r="H212" s="39"/>
      <c r="I212" s="191"/>
      <c r="J212" s="39"/>
      <c r="K212" s="39"/>
      <c r="L212" s="42"/>
      <c r="M212" s="192"/>
      <c r="N212" s="193"/>
      <c r="O212" s="67"/>
      <c r="P212" s="67"/>
      <c r="Q212" s="67"/>
      <c r="R212" s="67"/>
      <c r="S212" s="67"/>
      <c r="T212" s="68"/>
      <c r="U212" s="37"/>
      <c r="V212" s="37"/>
      <c r="W212" s="37"/>
      <c r="X212" s="37"/>
      <c r="Y212" s="37"/>
      <c r="Z212" s="37"/>
      <c r="AA212" s="37"/>
      <c r="AB212" s="37"/>
      <c r="AC212" s="37"/>
      <c r="AD212" s="37"/>
      <c r="AE212" s="37"/>
      <c r="AT212" s="20" t="s">
        <v>175</v>
      </c>
      <c r="AU212" s="20" t="s">
        <v>82</v>
      </c>
    </row>
    <row r="213" spans="1:65" s="15" customFormat="1" ht="11.25">
      <c r="B213" s="217"/>
      <c r="C213" s="218"/>
      <c r="D213" s="196" t="s">
        <v>184</v>
      </c>
      <c r="E213" s="219" t="s">
        <v>19</v>
      </c>
      <c r="F213" s="220" t="s">
        <v>304</v>
      </c>
      <c r="G213" s="218"/>
      <c r="H213" s="219" t="s">
        <v>19</v>
      </c>
      <c r="I213" s="221"/>
      <c r="J213" s="218"/>
      <c r="K213" s="218"/>
      <c r="L213" s="222"/>
      <c r="M213" s="223"/>
      <c r="N213" s="224"/>
      <c r="O213" s="224"/>
      <c r="P213" s="224"/>
      <c r="Q213" s="224"/>
      <c r="R213" s="224"/>
      <c r="S213" s="224"/>
      <c r="T213" s="225"/>
      <c r="AT213" s="226" t="s">
        <v>184</v>
      </c>
      <c r="AU213" s="226" t="s">
        <v>82</v>
      </c>
      <c r="AV213" s="15" t="s">
        <v>80</v>
      </c>
      <c r="AW213" s="15" t="s">
        <v>32</v>
      </c>
      <c r="AX213" s="15" t="s">
        <v>72</v>
      </c>
      <c r="AY213" s="226" t="s">
        <v>166</v>
      </c>
    </row>
    <row r="214" spans="1:65" s="13" customFormat="1" ht="11.25">
      <c r="B214" s="194"/>
      <c r="C214" s="195"/>
      <c r="D214" s="196" t="s">
        <v>184</v>
      </c>
      <c r="E214" s="197" t="s">
        <v>19</v>
      </c>
      <c r="F214" s="198" t="s">
        <v>305</v>
      </c>
      <c r="G214" s="195"/>
      <c r="H214" s="199">
        <v>6.6</v>
      </c>
      <c r="I214" s="200"/>
      <c r="J214" s="195"/>
      <c r="K214" s="195"/>
      <c r="L214" s="201"/>
      <c r="M214" s="202"/>
      <c r="N214" s="203"/>
      <c r="O214" s="203"/>
      <c r="P214" s="203"/>
      <c r="Q214" s="203"/>
      <c r="R214" s="203"/>
      <c r="S214" s="203"/>
      <c r="T214" s="204"/>
      <c r="AT214" s="205" t="s">
        <v>184</v>
      </c>
      <c r="AU214" s="205" t="s">
        <v>82</v>
      </c>
      <c r="AV214" s="13" t="s">
        <v>82</v>
      </c>
      <c r="AW214" s="13" t="s">
        <v>32</v>
      </c>
      <c r="AX214" s="13" t="s">
        <v>72</v>
      </c>
      <c r="AY214" s="205" t="s">
        <v>166</v>
      </c>
    </row>
    <row r="215" spans="1:65" s="13" customFormat="1" ht="11.25">
      <c r="B215" s="194"/>
      <c r="C215" s="195"/>
      <c r="D215" s="196" t="s">
        <v>184</v>
      </c>
      <c r="E215" s="197" t="s">
        <v>19</v>
      </c>
      <c r="F215" s="198" t="s">
        <v>306</v>
      </c>
      <c r="G215" s="195"/>
      <c r="H215" s="199">
        <v>1.3460000000000001</v>
      </c>
      <c r="I215" s="200"/>
      <c r="J215" s="195"/>
      <c r="K215" s="195"/>
      <c r="L215" s="201"/>
      <c r="M215" s="202"/>
      <c r="N215" s="203"/>
      <c r="O215" s="203"/>
      <c r="P215" s="203"/>
      <c r="Q215" s="203"/>
      <c r="R215" s="203"/>
      <c r="S215" s="203"/>
      <c r="T215" s="204"/>
      <c r="AT215" s="205" t="s">
        <v>184</v>
      </c>
      <c r="AU215" s="205" t="s">
        <v>82</v>
      </c>
      <c r="AV215" s="13" t="s">
        <v>82</v>
      </c>
      <c r="AW215" s="13" t="s">
        <v>32</v>
      </c>
      <c r="AX215" s="13" t="s">
        <v>72</v>
      </c>
      <c r="AY215" s="205" t="s">
        <v>166</v>
      </c>
    </row>
    <row r="216" spans="1:65" s="13" customFormat="1" ht="11.25">
      <c r="B216" s="194"/>
      <c r="C216" s="195"/>
      <c r="D216" s="196" t="s">
        <v>184</v>
      </c>
      <c r="E216" s="197" t="s">
        <v>19</v>
      </c>
      <c r="F216" s="198" t="s">
        <v>307</v>
      </c>
      <c r="G216" s="195"/>
      <c r="H216" s="199">
        <v>1.6910000000000001</v>
      </c>
      <c r="I216" s="200"/>
      <c r="J216" s="195"/>
      <c r="K216" s="195"/>
      <c r="L216" s="201"/>
      <c r="M216" s="202"/>
      <c r="N216" s="203"/>
      <c r="O216" s="203"/>
      <c r="P216" s="203"/>
      <c r="Q216" s="203"/>
      <c r="R216" s="203"/>
      <c r="S216" s="203"/>
      <c r="T216" s="204"/>
      <c r="AT216" s="205" t="s">
        <v>184</v>
      </c>
      <c r="AU216" s="205" t="s">
        <v>82</v>
      </c>
      <c r="AV216" s="13" t="s">
        <v>82</v>
      </c>
      <c r="AW216" s="13" t="s">
        <v>32</v>
      </c>
      <c r="AX216" s="13" t="s">
        <v>72</v>
      </c>
      <c r="AY216" s="205" t="s">
        <v>166</v>
      </c>
    </row>
    <row r="217" spans="1:65" s="14" customFormat="1" ht="11.25">
      <c r="B217" s="206"/>
      <c r="C217" s="207"/>
      <c r="D217" s="196" t="s">
        <v>184</v>
      </c>
      <c r="E217" s="208" t="s">
        <v>19</v>
      </c>
      <c r="F217" s="209" t="s">
        <v>187</v>
      </c>
      <c r="G217" s="207"/>
      <c r="H217" s="210">
        <v>9.6370000000000005</v>
      </c>
      <c r="I217" s="211"/>
      <c r="J217" s="207"/>
      <c r="K217" s="207"/>
      <c r="L217" s="212"/>
      <c r="M217" s="213"/>
      <c r="N217" s="214"/>
      <c r="O217" s="214"/>
      <c r="P217" s="214"/>
      <c r="Q217" s="214"/>
      <c r="R217" s="214"/>
      <c r="S217" s="214"/>
      <c r="T217" s="215"/>
      <c r="AT217" s="216" t="s">
        <v>184</v>
      </c>
      <c r="AU217" s="216" t="s">
        <v>82</v>
      </c>
      <c r="AV217" s="14" t="s">
        <v>173</v>
      </c>
      <c r="AW217" s="14" t="s">
        <v>32</v>
      </c>
      <c r="AX217" s="14" t="s">
        <v>80</v>
      </c>
      <c r="AY217" s="216" t="s">
        <v>166</v>
      </c>
    </row>
    <row r="218" spans="1:65" s="2" customFormat="1" ht="16.5" customHeight="1">
      <c r="A218" s="37"/>
      <c r="B218" s="38"/>
      <c r="C218" s="176" t="s">
        <v>98</v>
      </c>
      <c r="D218" s="176" t="s">
        <v>168</v>
      </c>
      <c r="E218" s="177" t="s">
        <v>308</v>
      </c>
      <c r="F218" s="178" t="s">
        <v>309</v>
      </c>
      <c r="G218" s="179" t="s">
        <v>181</v>
      </c>
      <c r="H218" s="180">
        <v>1.1200000000000001</v>
      </c>
      <c r="I218" s="181"/>
      <c r="J218" s="182">
        <f>ROUND(I218*H218,2)</f>
        <v>0</v>
      </c>
      <c r="K218" s="178" t="s">
        <v>172</v>
      </c>
      <c r="L218" s="42"/>
      <c r="M218" s="183" t="s">
        <v>19</v>
      </c>
      <c r="N218" s="184" t="s">
        <v>43</v>
      </c>
      <c r="O218" s="67"/>
      <c r="P218" s="185">
        <f>O218*H218</f>
        <v>0</v>
      </c>
      <c r="Q218" s="185">
        <v>0</v>
      </c>
      <c r="R218" s="185">
        <f>Q218*H218</f>
        <v>0</v>
      </c>
      <c r="S218" s="185">
        <v>2.2000000000000002</v>
      </c>
      <c r="T218" s="186">
        <f>S218*H218</f>
        <v>2.4640000000000004</v>
      </c>
      <c r="U218" s="37"/>
      <c r="V218" s="37"/>
      <c r="W218" s="37"/>
      <c r="X218" s="37"/>
      <c r="Y218" s="37"/>
      <c r="Z218" s="37"/>
      <c r="AA218" s="37"/>
      <c r="AB218" s="37"/>
      <c r="AC218" s="37"/>
      <c r="AD218" s="37"/>
      <c r="AE218" s="37"/>
      <c r="AR218" s="187" t="s">
        <v>173</v>
      </c>
      <c r="AT218" s="187" t="s">
        <v>168</v>
      </c>
      <c r="AU218" s="187" t="s">
        <v>82</v>
      </c>
      <c r="AY218" s="20" t="s">
        <v>166</v>
      </c>
      <c r="BE218" s="188">
        <f>IF(N218="základní",J218,0)</f>
        <v>0</v>
      </c>
      <c r="BF218" s="188">
        <f>IF(N218="snížená",J218,0)</f>
        <v>0</v>
      </c>
      <c r="BG218" s="188">
        <f>IF(N218="zákl. přenesená",J218,0)</f>
        <v>0</v>
      </c>
      <c r="BH218" s="188">
        <f>IF(N218="sníž. přenesená",J218,0)</f>
        <v>0</v>
      </c>
      <c r="BI218" s="188">
        <f>IF(N218="nulová",J218,0)</f>
        <v>0</v>
      </c>
      <c r="BJ218" s="20" t="s">
        <v>80</v>
      </c>
      <c r="BK218" s="188">
        <f>ROUND(I218*H218,2)</f>
        <v>0</v>
      </c>
      <c r="BL218" s="20" t="s">
        <v>173</v>
      </c>
      <c r="BM218" s="187" t="s">
        <v>310</v>
      </c>
    </row>
    <row r="219" spans="1:65" s="2" customFormat="1" ht="11.25">
      <c r="A219" s="37"/>
      <c r="B219" s="38"/>
      <c r="C219" s="39"/>
      <c r="D219" s="189" t="s">
        <v>175</v>
      </c>
      <c r="E219" s="39"/>
      <c r="F219" s="190" t="s">
        <v>311</v>
      </c>
      <c r="G219" s="39"/>
      <c r="H219" s="39"/>
      <c r="I219" s="191"/>
      <c r="J219" s="39"/>
      <c r="K219" s="39"/>
      <c r="L219" s="42"/>
      <c r="M219" s="192"/>
      <c r="N219" s="193"/>
      <c r="O219" s="67"/>
      <c r="P219" s="67"/>
      <c r="Q219" s="67"/>
      <c r="R219" s="67"/>
      <c r="S219" s="67"/>
      <c r="T219" s="68"/>
      <c r="U219" s="37"/>
      <c r="V219" s="37"/>
      <c r="W219" s="37"/>
      <c r="X219" s="37"/>
      <c r="Y219" s="37"/>
      <c r="Z219" s="37"/>
      <c r="AA219" s="37"/>
      <c r="AB219" s="37"/>
      <c r="AC219" s="37"/>
      <c r="AD219" s="37"/>
      <c r="AE219" s="37"/>
      <c r="AT219" s="20" t="s">
        <v>175</v>
      </c>
      <c r="AU219" s="20" t="s">
        <v>82</v>
      </c>
    </row>
    <row r="220" spans="1:65" s="15" customFormat="1" ht="11.25">
      <c r="B220" s="217"/>
      <c r="C220" s="218"/>
      <c r="D220" s="196" t="s">
        <v>184</v>
      </c>
      <c r="E220" s="219" t="s">
        <v>19</v>
      </c>
      <c r="F220" s="220" t="s">
        <v>304</v>
      </c>
      <c r="G220" s="218"/>
      <c r="H220" s="219" t="s">
        <v>19</v>
      </c>
      <c r="I220" s="221"/>
      <c r="J220" s="218"/>
      <c r="K220" s="218"/>
      <c r="L220" s="222"/>
      <c r="M220" s="223"/>
      <c r="N220" s="224"/>
      <c r="O220" s="224"/>
      <c r="P220" s="224"/>
      <c r="Q220" s="224"/>
      <c r="R220" s="224"/>
      <c r="S220" s="224"/>
      <c r="T220" s="225"/>
      <c r="AT220" s="226" t="s">
        <v>184</v>
      </c>
      <c r="AU220" s="226" t="s">
        <v>82</v>
      </c>
      <c r="AV220" s="15" t="s">
        <v>80</v>
      </c>
      <c r="AW220" s="15" t="s">
        <v>32</v>
      </c>
      <c r="AX220" s="15" t="s">
        <v>72</v>
      </c>
      <c r="AY220" s="226" t="s">
        <v>166</v>
      </c>
    </row>
    <row r="221" spans="1:65" s="13" customFormat="1" ht="11.25">
      <c r="B221" s="194"/>
      <c r="C221" s="195"/>
      <c r="D221" s="196" t="s">
        <v>184</v>
      </c>
      <c r="E221" s="197" t="s">
        <v>19</v>
      </c>
      <c r="F221" s="198" t="s">
        <v>312</v>
      </c>
      <c r="G221" s="195"/>
      <c r="H221" s="199">
        <v>1.1200000000000001</v>
      </c>
      <c r="I221" s="200"/>
      <c r="J221" s="195"/>
      <c r="K221" s="195"/>
      <c r="L221" s="201"/>
      <c r="M221" s="202"/>
      <c r="N221" s="203"/>
      <c r="O221" s="203"/>
      <c r="P221" s="203"/>
      <c r="Q221" s="203"/>
      <c r="R221" s="203"/>
      <c r="S221" s="203"/>
      <c r="T221" s="204"/>
      <c r="AT221" s="205" t="s">
        <v>184</v>
      </c>
      <c r="AU221" s="205" t="s">
        <v>82</v>
      </c>
      <c r="AV221" s="13" t="s">
        <v>82</v>
      </c>
      <c r="AW221" s="13" t="s">
        <v>32</v>
      </c>
      <c r="AX221" s="13" t="s">
        <v>72</v>
      </c>
      <c r="AY221" s="205" t="s">
        <v>166</v>
      </c>
    </row>
    <row r="222" spans="1:65" s="14" customFormat="1" ht="11.25">
      <c r="B222" s="206"/>
      <c r="C222" s="207"/>
      <c r="D222" s="196" t="s">
        <v>184</v>
      </c>
      <c r="E222" s="208" t="s">
        <v>19</v>
      </c>
      <c r="F222" s="209" t="s">
        <v>187</v>
      </c>
      <c r="G222" s="207"/>
      <c r="H222" s="210">
        <v>1.1200000000000001</v>
      </c>
      <c r="I222" s="211"/>
      <c r="J222" s="207"/>
      <c r="K222" s="207"/>
      <c r="L222" s="212"/>
      <c r="M222" s="213"/>
      <c r="N222" s="214"/>
      <c r="O222" s="214"/>
      <c r="P222" s="214"/>
      <c r="Q222" s="214"/>
      <c r="R222" s="214"/>
      <c r="S222" s="214"/>
      <c r="T222" s="215"/>
      <c r="AT222" s="216" t="s">
        <v>184</v>
      </c>
      <c r="AU222" s="216" t="s">
        <v>82</v>
      </c>
      <c r="AV222" s="14" t="s">
        <v>173</v>
      </c>
      <c r="AW222" s="14" t="s">
        <v>32</v>
      </c>
      <c r="AX222" s="14" t="s">
        <v>80</v>
      </c>
      <c r="AY222" s="216" t="s">
        <v>166</v>
      </c>
    </row>
    <row r="223" spans="1:65" s="2" customFormat="1" ht="21.75" customHeight="1">
      <c r="A223" s="37"/>
      <c r="B223" s="38"/>
      <c r="C223" s="176" t="s">
        <v>124</v>
      </c>
      <c r="D223" s="176" t="s">
        <v>168</v>
      </c>
      <c r="E223" s="177" t="s">
        <v>313</v>
      </c>
      <c r="F223" s="178" t="s">
        <v>314</v>
      </c>
      <c r="G223" s="179" t="s">
        <v>181</v>
      </c>
      <c r="H223" s="180">
        <v>37.344999999999999</v>
      </c>
      <c r="I223" s="181"/>
      <c r="J223" s="182">
        <f>ROUND(I223*H223,2)</f>
        <v>0</v>
      </c>
      <c r="K223" s="178" t="s">
        <v>172</v>
      </c>
      <c r="L223" s="42"/>
      <c r="M223" s="183" t="s">
        <v>19</v>
      </c>
      <c r="N223" s="184" t="s">
        <v>43</v>
      </c>
      <c r="O223" s="67"/>
      <c r="P223" s="185">
        <f>O223*H223</f>
        <v>0</v>
      </c>
      <c r="Q223" s="185">
        <v>0</v>
      </c>
      <c r="R223" s="185">
        <f>Q223*H223</f>
        <v>0</v>
      </c>
      <c r="S223" s="185">
        <v>4.3999999999999997E-2</v>
      </c>
      <c r="T223" s="186">
        <f>S223*H223</f>
        <v>1.6431799999999999</v>
      </c>
      <c r="U223" s="37"/>
      <c r="V223" s="37"/>
      <c r="W223" s="37"/>
      <c r="X223" s="37"/>
      <c r="Y223" s="37"/>
      <c r="Z223" s="37"/>
      <c r="AA223" s="37"/>
      <c r="AB223" s="37"/>
      <c r="AC223" s="37"/>
      <c r="AD223" s="37"/>
      <c r="AE223" s="37"/>
      <c r="AR223" s="187" t="s">
        <v>173</v>
      </c>
      <c r="AT223" s="187" t="s">
        <v>168</v>
      </c>
      <c r="AU223" s="187" t="s">
        <v>82</v>
      </c>
      <c r="AY223" s="20" t="s">
        <v>166</v>
      </c>
      <c r="BE223" s="188">
        <f>IF(N223="základní",J223,0)</f>
        <v>0</v>
      </c>
      <c r="BF223" s="188">
        <f>IF(N223="snížená",J223,0)</f>
        <v>0</v>
      </c>
      <c r="BG223" s="188">
        <f>IF(N223="zákl. přenesená",J223,0)</f>
        <v>0</v>
      </c>
      <c r="BH223" s="188">
        <f>IF(N223="sníž. přenesená",J223,0)</f>
        <v>0</v>
      </c>
      <c r="BI223" s="188">
        <f>IF(N223="nulová",J223,0)</f>
        <v>0</v>
      </c>
      <c r="BJ223" s="20" t="s">
        <v>80</v>
      </c>
      <c r="BK223" s="188">
        <f>ROUND(I223*H223,2)</f>
        <v>0</v>
      </c>
      <c r="BL223" s="20" t="s">
        <v>173</v>
      </c>
      <c r="BM223" s="187" t="s">
        <v>315</v>
      </c>
    </row>
    <row r="224" spans="1:65" s="2" customFormat="1" ht="11.25">
      <c r="A224" s="37"/>
      <c r="B224" s="38"/>
      <c r="C224" s="39"/>
      <c r="D224" s="189" t="s">
        <v>175</v>
      </c>
      <c r="E224" s="39"/>
      <c r="F224" s="190" t="s">
        <v>316</v>
      </c>
      <c r="G224" s="39"/>
      <c r="H224" s="39"/>
      <c r="I224" s="191"/>
      <c r="J224" s="39"/>
      <c r="K224" s="39"/>
      <c r="L224" s="42"/>
      <c r="M224" s="192"/>
      <c r="N224" s="193"/>
      <c r="O224" s="67"/>
      <c r="P224" s="67"/>
      <c r="Q224" s="67"/>
      <c r="R224" s="67"/>
      <c r="S224" s="67"/>
      <c r="T224" s="68"/>
      <c r="U224" s="37"/>
      <c r="V224" s="37"/>
      <c r="W224" s="37"/>
      <c r="X224" s="37"/>
      <c r="Y224" s="37"/>
      <c r="Z224" s="37"/>
      <c r="AA224" s="37"/>
      <c r="AB224" s="37"/>
      <c r="AC224" s="37"/>
      <c r="AD224" s="37"/>
      <c r="AE224" s="37"/>
      <c r="AT224" s="20" t="s">
        <v>175</v>
      </c>
      <c r="AU224" s="20" t="s">
        <v>82</v>
      </c>
    </row>
    <row r="225" spans="1:65" s="15" customFormat="1" ht="11.25">
      <c r="B225" s="217"/>
      <c r="C225" s="218"/>
      <c r="D225" s="196" t="s">
        <v>184</v>
      </c>
      <c r="E225" s="219" t="s">
        <v>19</v>
      </c>
      <c r="F225" s="220" t="s">
        <v>317</v>
      </c>
      <c r="G225" s="218"/>
      <c r="H225" s="219" t="s">
        <v>19</v>
      </c>
      <c r="I225" s="221"/>
      <c r="J225" s="218"/>
      <c r="K225" s="218"/>
      <c r="L225" s="222"/>
      <c r="M225" s="223"/>
      <c r="N225" s="224"/>
      <c r="O225" s="224"/>
      <c r="P225" s="224"/>
      <c r="Q225" s="224"/>
      <c r="R225" s="224"/>
      <c r="S225" s="224"/>
      <c r="T225" s="225"/>
      <c r="AT225" s="226" t="s">
        <v>184</v>
      </c>
      <c r="AU225" s="226" t="s">
        <v>82</v>
      </c>
      <c r="AV225" s="15" t="s">
        <v>80</v>
      </c>
      <c r="AW225" s="15" t="s">
        <v>32</v>
      </c>
      <c r="AX225" s="15" t="s">
        <v>72</v>
      </c>
      <c r="AY225" s="226" t="s">
        <v>166</v>
      </c>
    </row>
    <row r="226" spans="1:65" s="13" customFormat="1" ht="11.25">
      <c r="B226" s="194"/>
      <c r="C226" s="195"/>
      <c r="D226" s="196" t="s">
        <v>184</v>
      </c>
      <c r="E226" s="197" t="s">
        <v>19</v>
      </c>
      <c r="F226" s="198" t="s">
        <v>287</v>
      </c>
      <c r="G226" s="195"/>
      <c r="H226" s="199">
        <v>22.832999999999998</v>
      </c>
      <c r="I226" s="200"/>
      <c r="J226" s="195"/>
      <c r="K226" s="195"/>
      <c r="L226" s="201"/>
      <c r="M226" s="202"/>
      <c r="N226" s="203"/>
      <c r="O226" s="203"/>
      <c r="P226" s="203"/>
      <c r="Q226" s="203"/>
      <c r="R226" s="203"/>
      <c r="S226" s="203"/>
      <c r="T226" s="204"/>
      <c r="AT226" s="205" t="s">
        <v>184</v>
      </c>
      <c r="AU226" s="205" t="s">
        <v>82</v>
      </c>
      <c r="AV226" s="13" t="s">
        <v>82</v>
      </c>
      <c r="AW226" s="13" t="s">
        <v>32</v>
      </c>
      <c r="AX226" s="13" t="s">
        <v>72</v>
      </c>
      <c r="AY226" s="205" t="s">
        <v>166</v>
      </c>
    </row>
    <row r="227" spans="1:65" s="13" customFormat="1" ht="11.25">
      <c r="B227" s="194"/>
      <c r="C227" s="195"/>
      <c r="D227" s="196" t="s">
        <v>184</v>
      </c>
      <c r="E227" s="197" t="s">
        <v>19</v>
      </c>
      <c r="F227" s="198" t="s">
        <v>288</v>
      </c>
      <c r="G227" s="195"/>
      <c r="H227" s="199">
        <v>12.685</v>
      </c>
      <c r="I227" s="200"/>
      <c r="J227" s="195"/>
      <c r="K227" s="195"/>
      <c r="L227" s="201"/>
      <c r="M227" s="202"/>
      <c r="N227" s="203"/>
      <c r="O227" s="203"/>
      <c r="P227" s="203"/>
      <c r="Q227" s="203"/>
      <c r="R227" s="203"/>
      <c r="S227" s="203"/>
      <c r="T227" s="204"/>
      <c r="AT227" s="205" t="s">
        <v>184</v>
      </c>
      <c r="AU227" s="205" t="s">
        <v>82</v>
      </c>
      <c r="AV227" s="13" t="s">
        <v>82</v>
      </c>
      <c r="AW227" s="13" t="s">
        <v>32</v>
      </c>
      <c r="AX227" s="13" t="s">
        <v>72</v>
      </c>
      <c r="AY227" s="205" t="s">
        <v>166</v>
      </c>
    </row>
    <row r="228" spans="1:65" s="15" customFormat="1" ht="11.25">
      <c r="B228" s="217"/>
      <c r="C228" s="218"/>
      <c r="D228" s="196" t="s">
        <v>184</v>
      </c>
      <c r="E228" s="219" t="s">
        <v>19</v>
      </c>
      <c r="F228" s="220" t="s">
        <v>318</v>
      </c>
      <c r="G228" s="218"/>
      <c r="H228" s="219" t="s">
        <v>19</v>
      </c>
      <c r="I228" s="221"/>
      <c r="J228" s="218"/>
      <c r="K228" s="218"/>
      <c r="L228" s="222"/>
      <c r="M228" s="223"/>
      <c r="N228" s="224"/>
      <c r="O228" s="224"/>
      <c r="P228" s="224"/>
      <c r="Q228" s="224"/>
      <c r="R228" s="224"/>
      <c r="S228" s="224"/>
      <c r="T228" s="225"/>
      <c r="AT228" s="226" t="s">
        <v>184</v>
      </c>
      <c r="AU228" s="226" t="s">
        <v>82</v>
      </c>
      <c r="AV228" s="15" t="s">
        <v>80</v>
      </c>
      <c r="AW228" s="15" t="s">
        <v>32</v>
      </c>
      <c r="AX228" s="15" t="s">
        <v>72</v>
      </c>
      <c r="AY228" s="226" t="s">
        <v>166</v>
      </c>
    </row>
    <row r="229" spans="1:65" s="13" customFormat="1" ht="11.25">
      <c r="B229" s="194"/>
      <c r="C229" s="195"/>
      <c r="D229" s="196" t="s">
        <v>184</v>
      </c>
      <c r="E229" s="197" t="s">
        <v>19</v>
      </c>
      <c r="F229" s="198" t="s">
        <v>290</v>
      </c>
      <c r="G229" s="195"/>
      <c r="H229" s="199">
        <v>1.1970000000000001</v>
      </c>
      <c r="I229" s="200"/>
      <c r="J229" s="195"/>
      <c r="K229" s="195"/>
      <c r="L229" s="201"/>
      <c r="M229" s="202"/>
      <c r="N229" s="203"/>
      <c r="O229" s="203"/>
      <c r="P229" s="203"/>
      <c r="Q229" s="203"/>
      <c r="R229" s="203"/>
      <c r="S229" s="203"/>
      <c r="T229" s="204"/>
      <c r="AT229" s="205" t="s">
        <v>184</v>
      </c>
      <c r="AU229" s="205" t="s">
        <v>82</v>
      </c>
      <c r="AV229" s="13" t="s">
        <v>82</v>
      </c>
      <c r="AW229" s="13" t="s">
        <v>32</v>
      </c>
      <c r="AX229" s="13" t="s">
        <v>72</v>
      </c>
      <c r="AY229" s="205" t="s">
        <v>166</v>
      </c>
    </row>
    <row r="230" spans="1:65" s="13" customFormat="1" ht="11.25">
      <c r="B230" s="194"/>
      <c r="C230" s="195"/>
      <c r="D230" s="196" t="s">
        <v>184</v>
      </c>
      <c r="E230" s="197" t="s">
        <v>19</v>
      </c>
      <c r="F230" s="198" t="s">
        <v>291</v>
      </c>
      <c r="G230" s="195"/>
      <c r="H230" s="199">
        <v>0.63</v>
      </c>
      <c r="I230" s="200"/>
      <c r="J230" s="195"/>
      <c r="K230" s="195"/>
      <c r="L230" s="201"/>
      <c r="M230" s="202"/>
      <c r="N230" s="203"/>
      <c r="O230" s="203"/>
      <c r="P230" s="203"/>
      <c r="Q230" s="203"/>
      <c r="R230" s="203"/>
      <c r="S230" s="203"/>
      <c r="T230" s="204"/>
      <c r="AT230" s="205" t="s">
        <v>184</v>
      </c>
      <c r="AU230" s="205" t="s">
        <v>82</v>
      </c>
      <c r="AV230" s="13" t="s">
        <v>82</v>
      </c>
      <c r="AW230" s="13" t="s">
        <v>32</v>
      </c>
      <c r="AX230" s="13" t="s">
        <v>72</v>
      </c>
      <c r="AY230" s="205" t="s">
        <v>166</v>
      </c>
    </row>
    <row r="231" spans="1:65" s="14" customFormat="1" ht="11.25">
      <c r="B231" s="206"/>
      <c r="C231" s="207"/>
      <c r="D231" s="196" t="s">
        <v>184</v>
      </c>
      <c r="E231" s="208" t="s">
        <v>19</v>
      </c>
      <c r="F231" s="209" t="s">
        <v>187</v>
      </c>
      <c r="G231" s="207"/>
      <c r="H231" s="210">
        <v>37.345000000000006</v>
      </c>
      <c r="I231" s="211"/>
      <c r="J231" s="207"/>
      <c r="K231" s="207"/>
      <c r="L231" s="212"/>
      <c r="M231" s="213"/>
      <c r="N231" s="214"/>
      <c r="O231" s="214"/>
      <c r="P231" s="214"/>
      <c r="Q231" s="214"/>
      <c r="R231" s="214"/>
      <c r="S231" s="214"/>
      <c r="T231" s="215"/>
      <c r="AT231" s="216" t="s">
        <v>184</v>
      </c>
      <c r="AU231" s="216" t="s">
        <v>82</v>
      </c>
      <c r="AV231" s="14" t="s">
        <v>173</v>
      </c>
      <c r="AW231" s="14" t="s">
        <v>32</v>
      </c>
      <c r="AX231" s="14" t="s">
        <v>80</v>
      </c>
      <c r="AY231" s="216" t="s">
        <v>166</v>
      </c>
    </row>
    <row r="232" spans="1:65" s="2" customFormat="1" ht="24.2" customHeight="1">
      <c r="A232" s="37"/>
      <c r="B232" s="38"/>
      <c r="C232" s="176" t="s">
        <v>101</v>
      </c>
      <c r="D232" s="176" t="s">
        <v>168</v>
      </c>
      <c r="E232" s="177" t="s">
        <v>319</v>
      </c>
      <c r="F232" s="178" t="s">
        <v>320</v>
      </c>
      <c r="G232" s="179" t="s">
        <v>321</v>
      </c>
      <c r="H232" s="180">
        <v>0.73799999999999999</v>
      </c>
      <c r="I232" s="181"/>
      <c r="J232" s="182">
        <f>ROUND(I232*H232,2)</f>
        <v>0</v>
      </c>
      <c r="K232" s="178" t="s">
        <v>172</v>
      </c>
      <c r="L232" s="42"/>
      <c r="M232" s="183" t="s">
        <v>19</v>
      </c>
      <c r="N232" s="184" t="s">
        <v>43</v>
      </c>
      <c r="O232" s="67"/>
      <c r="P232" s="185">
        <f>O232*H232</f>
        <v>0</v>
      </c>
      <c r="Q232" s="185">
        <v>0</v>
      </c>
      <c r="R232" s="185">
        <f>Q232*H232</f>
        <v>0</v>
      </c>
      <c r="S232" s="185">
        <v>5.8999999999999997E-2</v>
      </c>
      <c r="T232" s="186">
        <f>S232*H232</f>
        <v>4.3541999999999997E-2</v>
      </c>
      <c r="U232" s="37"/>
      <c r="V232" s="37"/>
      <c r="W232" s="37"/>
      <c r="X232" s="37"/>
      <c r="Y232" s="37"/>
      <c r="Z232" s="37"/>
      <c r="AA232" s="37"/>
      <c r="AB232" s="37"/>
      <c r="AC232" s="37"/>
      <c r="AD232" s="37"/>
      <c r="AE232" s="37"/>
      <c r="AR232" s="187" t="s">
        <v>173</v>
      </c>
      <c r="AT232" s="187" t="s">
        <v>168</v>
      </c>
      <c r="AU232" s="187" t="s">
        <v>82</v>
      </c>
      <c r="AY232" s="20" t="s">
        <v>166</v>
      </c>
      <c r="BE232" s="188">
        <f>IF(N232="základní",J232,0)</f>
        <v>0</v>
      </c>
      <c r="BF232" s="188">
        <f>IF(N232="snížená",J232,0)</f>
        <v>0</v>
      </c>
      <c r="BG232" s="188">
        <f>IF(N232="zákl. přenesená",J232,0)</f>
        <v>0</v>
      </c>
      <c r="BH232" s="188">
        <f>IF(N232="sníž. přenesená",J232,0)</f>
        <v>0</v>
      </c>
      <c r="BI232" s="188">
        <f>IF(N232="nulová",J232,0)</f>
        <v>0</v>
      </c>
      <c r="BJ232" s="20" t="s">
        <v>80</v>
      </c>
      <c r="BK232" s="188">
        <f>ROUND(I232*H232,2)</f>
        <v>0</v>
      </c>
      <c r="BL232" s="20" t="s">
        <v>173</v>
      </c>
      <c r="BM232" s="187" t="s">
        <v>322</v>
      </c>
    </row>
    <row r="233" spans="1:65" s="2" customFormat="1" ht="11.25">
      <c r="A233" s="37"/>
      <c r="B233" s="38"/>
      <c r="C233" s="39"/>
      <c r="D233" s="189" t="s">
        <v>175</v>
      </c>
      <c r="E233" s="39"/>
      <c r="F233" s="190" t="s">
        <v>323</v>
      </c>
      <c r="G233" s="39"/>
      <c r="H233" s="39"/>
      <c r="I233" s="191"/>
      <c r="J233" s="39"/>
      <c r="K233" s="39"/>
      <c r="L233" s="42"/>
      <c r="M233" s="192"/>
      <c r="N233" s="193"/>
      <c r="O233" s="67"/>
      <c r="P233" s="67"/>
      <c r="Q233" s="67"/>
      <c r="R233" s="67"/>
      <c r="S233" s="67"/>
      <c r="T233" s="68"/>
      <c r="U233" s="37"/>
      <c r="V233" s="37"/>
      <c r="W233" s="37"/>
      <c r="X233" s="37"/>
      <c r="Y233" s="37"/>
      <c r="Z233" s="37"/>
      <c r="AA233" s="37"/>
      <c r="AB233" s="37"/>
      <c r="AC233" s="37"/>
      <c r="AD233" s="37"/>
      <c r="AE233" s="37"/>
      <c r="AT233" s="20" t="s">
        <v>175</v>
      </c>
      <c r="AU233" s="20" t="s">
        <v>82</v>
      </c>
    </row>
    <row r="234" spans="1:65" s="15" customFormat="1" ht="11.25">
      <c r="B234" s="217"/>
      <c r="C234" s="218"/>
      <c r="D234" s="196" t="s">
        <v>184</v>
      </c>
      <c r="E234" s="219" t="s">
        <v>19</v>
      </c>
      <c r="F234" s="220" t="s">
        <v>324</v>
      </c>
      <c r="G234" s="218"/>
      <c r="H234" s="219" t="s">
        <v>19</v>
      </c>
      <c r="I234" s="221"/>
      <c r="J234" s="218"/>
      <c r="K234" s="218"/>
      <c r="L234" s="222"/>
      <c r="M234" s="223"/>
      <c r="N234" s="224"/>
      <c r="O234" s="224"/>
      <c r="P234" s="224"/>
      <c r="Q234" s="224"/>
      <c r="R234" s="224"/>
      <c r="S234" s="224"/>
      <c r="T234" s="225"/>
      <c r="AT234" s="226" t="s">
        <v>184</v>
      </c>
      <c r="AU234" s="226" t="s">
        <v>82</v>
      </c>
      <c r="AV234" s="15" t="s">
        <v>80</v>
      </c>
      <c r="AW234" s="15" t="s">
        <v>32</v>
      </c>
      <c r="AX234" s="15" t="s">
        <v>72</v>
      </c>
      <c r="AY234" s="226" t="s">
        <v>166</v>
      </c>
    </row>
    <row r="235" spans="1:65" s="15" customFormat="1" ht="11.25">
      <c r="B235" s="217"/>
      <c r="C235" s="218"/>
      <c r="D235" s="196" t="s">
        <v>184</v>
      </c>
      <c r="E235" s="219" t="s">
        <v>19</v>
      </c>
      <c r="F235" s="220" t="s">
        <v>325</v>
      </c>
      <c r="G235" s="218"/>
      <c r="H235" s="219" t="s">
        <v>19</v>
      </c>
      <c r="I235" s="221"/>
      <c r="J235" s="218"/>
      <c r="K235" s="218"/>
      <c r="L235" s="222"/>
      <c r="M235" s="223"/>
      <c r="N235" s="224"/>
      <c r="O235" s="224"/>
      <c r="P235" s="224"/>
      <c r="Q235" s="224"/>
      <c r="R235" s="224"/>
      <c r="S235" s="224"/>
      <c r="T235" s="225"/>
      <c r="AT235" s="226" t="s">
        <v>184</v>
      </c>
      <c r="AU235" s="226" t="s">
        <v>82</v>
      </c>
      <c r="AV235" s="15" t="s">
        <v>80</v>
      </c>
      <c r="AW235" s="15" t="s">
        <v>32</v>
      </c>
      <c r="AX235" s="15" t="s">
        <v>72</v>
      </c>
      <c r="AY235" s="226" t="s">
        <v>166</v>
      </c>
    </row>
    <row r="236" spans="1:65" s="13" customFormat="1" ht="11.25">
      <c r="B236" s="194"/>
      <c r="C236" s="195"/>
      <c r="D236" s="196" t="s">
        <v>184</v>
      </c>
      <c r="E236" s="197" t="s">
        <v>19</v>
      </c>
      <c r="F236" s="198" t="s">
        <v>326</v>
      </c>
      <c r="G236" s="195"/>
      <c r="H236" s="199">
        <v>6.3E-2</v>
      </c>
      <c r="I236" s="200"/>
      <c r="J236" s="195"/>
      <c r="K236" s="195"/>
      <c r="L236" s="201"/>
      <c r="M236" s="202"/>
      <c r="N236" s="203"/>
      <c r="O236" s="203"/>
      <c r="P236" s="203"/>
      <c r="Q236" s="203"/>
      <c r="R236" s="203"/>
      <c r="S236" s="203"/>
      <c r="T236" s="204"/>
      <c r="AT236" s="205" t="s">
        <v>184</v>
      </c>
      <c r="AU236" s="205" t="s">
        <v>82</v>
      </c>
      <c r="AV236" s="13" t="s">
        <v>82</v>
      </c>
      <c r="AW236" s="13" t="s">
        <v>32</v>
      </c>
      <c r="AX236" s="13" t="s">
        <v>72</v>
      </c>
      <c r="AY236" s="205" t="s">
        <v>166</v>
      </c>
    </row>
    <row r="237" spans="1:65" s="15" customFormat="1" ht="11.25">
      <c r="B237" s="217"/>
      <c r="C237" s="218"/>
      <c r="D237" s="196" t="s">
        <v>184</v>
      </c>
      <c r="E237" s="219" t="s">
        <v>19</v>
      </c>
      <c r="F237" s="220" t="s">
        <v>327</v>
      </c>
      <c r="G237" s="218"/>
      <c r="H237" s="219" t="s">
        <v>19</v>
      </c>
      <c r="I237" s="221"/>
      <c r="J237" s="218"/>
      <c r="K237" s="218"/>
      <c r="L237" s="222"/>
      <c r="M237" s="223"/>
      <c r="N237" s="224"/>
      <c r="O237" s="224"/>
      <c r="P237" s="224"/>
      <c r="Q237" s="224"/>
      <c r="R237" s="224"/>
      <c r="S237" s="224"/>
      <c r="T237" s="225"/>
      <c r="AT237" s="226" t="s">
        <v>184</v>
      </c>
      <c r="AU237" s="226" t="s">
        <v>82</v>
      </c>
      <c r="AV237" s="15" t="s">
        <v>80</v>
      </c>
      <c r="AW237" s="15" t="s">
        <v>32</v>
      </c>
      <c r="AX237" s="15" t="s">
        <v>72</v>
      </c>
      <c r="AY237" s="226" t="s">
        <v>166</v>
      </c>
    </row>
    <row r="238" spans="1:65" s="13" customFormat="1" ht="11.25">
      <c r="B238" s="194"/>
      <c r="C238" s="195"/>
      <c r="D238" s="196" t="s">
        <v>184</v>
      </c>
      <c r="E238" s="197" t="s">
        <v>19</v>
      </c>
      <c r="F238" s="198" t="s">
        <v>328</v>
      </c>
      <c r="G238" s="195"/>
      <c r="H238" s="199">
        <v>0.67500000000000004</v>
      </c>
      <c r="I238" s="200"/>
      <c r="J238" s="195"/>
      <c r="K238" s="195"/>
      <c r="L238" s="201"/>
      <c r="M238" s="202"/>
      <c r="N238" s="203"/>
      <c r="O238" s="203"/>
      <c r="P238" s="203"/>
      <c r="Q238" s="203"/>
      <c r="R238" s="203"/>
      <c r="S238" s="203"/>
      <c r="T238" s="204"/>
      <c r="AT238" s="205" t="s">
        <v>184</v>
      </c>
      <c r="AU238" s="205" t="s">
        <v>82</v>
      </c>
      <c r="AV238" s="13" t="s">
        <v>82</v>
      </c>
      <c r="AW238" s="13" t="s">
        <v>32</v>
      </c>
      <c r="AX238" s="13" t="s">
        <v>72</v>
      </c>
      <c r="AY238" s="205" t="s">
        <v>166</v>
      </c>
    </row>
    <row r="239" spans="1:65" s="14" customFormat="1" ht="11.25">
      <c r="B239" s="206"/>
      <c r="C239" s="207"/>
      <c r="D239" s="196" t="s">
        <v>184</v>
      </c>
      <c r="E239" s="208" t="s">
        <v>19</v>
      </c>
      <c r="F239" s="209" t="s">
        <v>187</v>
      </c>
      <c r="G239" s="207"/>
      <c r="H239" s="210">
        <v>0.73799999999999999</v>
      </c>
      <c r="I239" s="211"/>
      <c r="J239" s="207"/>
      <c r="K239" s="207"/>
      <c r="L239" s="212"/>
      <c r="M239" s="213"/>
      <c r="N239" s="214"/>
      <c r="O239" s="214"/>
      <c r="P239" s="214"/>
      <c r="Q239" s="214"/>
      <c r="R239" s="214"/>
      <c r="S239" s="214"/>
      <c r="T239" s="215"/>
      <c r="AT239" s="216" t="s">
        <v>184</v>
      </c>
      <c r="AU239" s="216" t="s">
        <v>82</v>
      </c>
      <c r="AV239" s="14" t="s">
        <v>173</v>
      </c>
      <c r="AW239" s="14" t="s">
        <v>32</v>
      </c>
      <c r="AX239" s="14" t="s">
        <v>80</v>
      </c>
      <c r="AY239" s="216" t="s">
        <v>166</v>
      </c>
    </row>
    <row r="240" spans="1:65" s="2" customFormat="1" ht="24.2" customHeight="1">
      <c r="A240" s="37"/>
      <c r="B240" s="38"/>
      <c r="C240" s="176" t="s">
        <v>104</v>
      </c>
      <c r="D240" s="176" t="s">
        <v>168</v>
      </c>
      <c r="E240" s="177" t="s">
        <v>329</v>
      </c>
      <c r="F240" s="178" t="s">
        <v>330</v>
      </c>
      <c r="G240" s="179" t="s">
        <v>321</v>
      </c>
      <c r="H240" s="180">
        <v>1.1879999999999999</v>
      </c>
      <c r="I240" s="181"/>
      <c r="J240" s="182">
        <f>ROUND(I240*H240,2)</f>
        <v>0</v>
      </c>
      <c r="K240" s="178" t="s">
        <v>172</v>
      </c>
      <c r="L240" s="42"/>
      <c r="M240" s="183" t="s">
        <v>19</v>
      </c>
      <c r="N240" s="184" t="s">
        <v>43</v>
      </c>
      <c r="O240" s="67"/>
      <c r="P240" s="185">
        <f>O240*H240</f>
        <v>0</v>
      </c>
      <c r="Q240" s="185">
        <v>0</v>
      </c>
      <c r="R240" s="185">
        <f>Q240*H240</f>
        <v>0</v>
      </c>
      <c r="S240" s="185">
        <v>3.1E-2</v>
      </c>
      <c r="T240" s="186">
        <f>S240*H240</f>
        <v>3.6828E-2</v>
      </c>
      <c r="U240" s="37"/>
      <c r="V240" s="37"/>
      <c r="W240" s="37"/>
      <c r="X240" s="37"/>
      <c r="Y240" s="37"/>
      <c r="Z240" s="37"/>
      <c r="AA240" s="37"/>
      <c r="AB240" s="37"/>
      <c r="AC240" s="37"/>
      <c r="AD240" s="37"/>
      <c r="AE240" s="37"/>
      <c r="AR240" s="187" t="s">
        <v>173</v>
      </c>
      <c r="AT240" s="187" t="s">
        <v>168</v>
      </c>
      <c r="AU240" s="187" t="s">
        <v>82</v>
      </c>
      <c r="AY240" s="20" t="s">
        <v>166</v>
      </c>
      <c r="BE240" s="188">
        <f>IF(N240="základní",J240,0)</f>
        <v>0</v>
      </c>
      <c r="BF240" s="188">
        <f>IF(N240="snížená",J240,0)</f>
        <v>0</v>
      </c>
      <c r="BG240" s="188">
        <f>IF(N240="zákl. přenesená",J240,0)</f>
        <v>0</v>
      </c>
      <c r="BH240" s="188">
        <f>IF(N240="sníž. přenesená",J240,0)</f>
        <v>0</v>
      </c>
      <c r="BI240" s="188">
        <f>IF(N240="nulová",J240,0)</f>
        <v>0</v>
      </c>
      <c r="BJ240" s="20" t="s">
        <v>80</v>
      </c>
      <c r="BK240" s="188">
        <f>ROUND(I240*H240,2)</f>
        <v>0</v>
      </c>
      <c r="BL240" s="20" t="s">
        <v>173</v>
      </c>
      <c r="BM240" s="187" t="s">
        <v>331</v>
      </c>
    </row>
    <row r="241" spans="1:65" s="2" customFormat="1" ht="11.25">
      <c r="A241" s="37"/>
      <c r="B241" s="38"/>
      <c r="C241" s="39"/>
      <c r="D241" s="189" t="s">
        <v>175</v>
      </c>
      <c r="E241" s="39"/>
      <c r="F241" s="190" t="s">
        <v>332</v>
      </c>
      <c r="G241" s="39"/>
      <c r="H241" s="39"/>
      <c r="I241" s="191"/>
      <c r="J241" s="39"/>
      <c r="K241" s="39"/>
      <c r="L241" s="42"/>
      <c r="M241" s="192"/>
      <c r="N241" s="193"/>
      <c r="O241" s="67"/>
      <c r="P241" s="67"/>
      <c r="Q241" s="67"/>
      <c r="R241" s="67"/>
      <c r="S241" s="67"/>
      <c r="T241" s="68"/>
      <c r="U241" s="37"/>
      <c r="V241" s="37"/>
      <c r="W241" s="37"/>
      <c r="X241" s="37"/>
      <c r="Y241" s="37"/>
      <c r="Z241" s="37"/>
      <c r="AA241" s="37"/>
      <c r="AB241" s="37"/>
      <c r="AC241" s="37"/>
      <c r="AD241" s="37"/>
      <c r="AE241" s="37"/>
      <c r="AT241" s="20" t="s">
        <v>175</v>
      </c>
      <c r="AU241" s="20" t="s">
        <v>82</v>
      </c>
    </row>
    <row r="242" spans="1:65" s="15" customFormat="1" ht="11.25">
      <c r="B242" s="217"/>
      <c r="C242" s="218"/>
      <c r="D242" s="196" t="s">
        <v>184</v>
      </c>
      <c r="E242" s="219" t="s">
        <v>19</v>
      </c>
      <c r="F242" s="220" t="s">
        <v>333</v>
      </c>
      <c r="G242" s="218"/>
      <c r="H242" s="219" t="s">
        <v>19</v>
      </c>
      <c r="I242" s="221"/>
      <c r="J242" s="218"/>
      <c r="K242" s="218"/>
      <c r="L242" s="222"/>
      <c r="M242" s="223"/>
      <c r="N242" s="224"/>
      <c r="O242" s="224"/>
      <c r="P242" s="224"/>
      <c r="Q242" s="224"/>
      <c r="R242" s="224"/>
      <c r="S242" s="224"/>
      <c r="T242" s="225"/>
      <c r="AT242" s="226" t="s">
        <v>184</v>
      </c>
      <c r="AU242" s="226" t="s">
        <v>82</v>
      </c>
      <c r="AV242" s="15" t="s">
        <v>80</v>
      </c>
      <c r="AW242" s="15" t="s">
        <v>32</v>
      </c>
      <c r="AX242" s="15" t="s">
        <v>72</v>
      </c>
      <c r="AY242" s="226" t="s">
        <v>166</v>
      </c>
    </row>
    <row r="243" spans="1:65" s="13" customFormat="1" ht="11.25">
      <c r="B243" s="194"/>
      <c r="C243" s="195"/>
      <c r="D243" s="196" t="s">
        <v>184</v>
      </c>
      <c r="E243" s="197" t="s">
        <v>19</v>
      </c>
      <c r="F243" s="198" t="s">
        <v>334</v>
      </c>
      <c r="G243" s="195"/>
      <c r="H243" s="199">
        <v>1.1879999999999999</v>
      </c>
      <c r="I243" s="200"/>
      <c r="J243" s="195"/>
      <c r="K243" s="195"/>
      <c r="L243" s="201"/>
      <c r="M243" s="202"/>
      <c r="N243" s="203"/>
      <c r="O243" s="203"/>
      <c r="P243" s="203"/>
      <c r="Q243" s="203"/>
      <c r="R243" s="203"/>
      <c r="S243" s="203"/>
      <c r="T243" s="204"/>
      <c r="AT243" s="205" t="s">
        <v>184</v>
      </c>
      <c r="AU243" s="205" t="s">
        <v>82</v>
      </c>
      <c r="AV243" s="13" t="s">
        <v>82</v>
      </c>
      <c r="AW243" s="13" t="s">
        <v>32</v>
      </c>
      <c r="AX243" s="13" t="s">
        <v>72</v>
      </c>
      <c r="AY243" s="205" t="s">
        <v>166</v>
      </c>
    </row>
    <row r="244" spans="1:65" s="14" customFormat="1" ht="11.25">
      <c r="B244" s="206"/>
      <c r="C244" s="207"/>
      <c r="D244" s="196" t="s">
        <v>184</v>
      </c>
      <c r="E244" s="208" t="s">
        <v>19</v>
      </c>
      <c r="F244" s="209" t="s">
        <v>187</v>
      </c>
      <c r="G244" s="207"/>
      <c r="H244" s="210">
        <v>1.1879999999999999</v>
      </c>
      <c r="I244" s="211"/>
      <c r="J244" s="207"/>
      <c r="K244" s="207"/>
      <c r="L244" s="212"/>
      <c r="M244" s="213"/>
      <c r="N244" s="214"/>
      <c r="O244" s="214"/>
      <c r="P244" s="214"/>
      <c r="Q244" s="214"/>
      <c r="R244" s="214"/>
      <c r="S244" s="214"/>
      <c r="T244" s="215"/>
      <c r="AT244" s="216" t="s">
        <v>184</v>
      </c>
      <c r="AU244" s="216" t="s">
        <v>82</v>
      </c>
      <c r="AV244" s="14" t="s">
        <v>173</v>
      </c>
      <c r="AW244" s="14" t="s">
        <v>32</v>
      </c>
      <c r="AX244" s="14" t="s">
        <v>80</v>
      </c>
      <c r="AY244" s="216" t="s">
        <v>166</v>
      </c>
    </row>
    <row r="245" spans="1:65" s="2" customFormat="1" ht="24.2" customHeight="1">
      <c r="A245" s="37"/>
      <c r="B245" s="38"/>
      <c r="C245" s="176" t="s">
        <v>8</v>
      </c>
      <c r="D245" s="176" t="s">
        <v>168</v>
      </c>
      <c r="E245" s="177" t="s">
        <v>335</v>
      </c>
      <c r="F245" s="178" t="s">
        <v>336</v>
      </c>
      <c r="G245" s="179" t="s">
        <v>321</v>
      </c>
      <c r="H245" s="180">
        <v>2.88</v>
      </c>
      <c r="I245" s="181"/>
      <c r="J245" s="182">
        <f>ROUND(I245*H245,2)</f>
        <v>0</v>
      </c>
      <c r="K245" s="178" t="s">
        <v>172</v>
      </c>
      <c r="L245" s="42"/>
      <c r="M245" s="183" t="s">
        <v>19</v>
      </c>
      <c r="N245" s="184" t="s">
        <v>43</v>
      </c>
      <c r="O245" s="67"/>
      <c r="P245" s="185">
        <f>O245*H245</f>
        <v>0</v>
      </c>
      <c r="Q245" s="185">
        <v>0</v>
      </c>
      <c r="R245" s="185">
        <f>Q245*H245</f>
        <v>0</v>
      </c>
      <c r="S245" s="185">
        <v>5.3999999999999999E-2</v>
      </c>
      <c r="T245" s="186">
        <f>S245*H245</f>
        <v>0.15551999999999999</v>
      </c>
      <c r="U245" s="37"/>
      <c r="V245" s="37"/>
      <c r="W245" s="37"/>
      <c r="X245" s="37"/>
      <c r="Y245" s="37"/>
      <c r="Z245" s="37"/>
      <c r="AA245" s="37"/>
      <c r="AB245" s="37"/>
      <c r="AC245" s="37"/>
      <c r="AD245" s="37"/>
      <c r="AE245" s="37"/>
      <c r="AR245" s="187" t="s">
        <v>173</v>
      </c>
      <c r="AT245" s="187" t="s">
        <v>168</v>
      </c>
      <c r="AU245" s="187" t="s">
        <v>82</v>
      </c>
      <c r="AY245" s="20" t="s">
        <v>166</v>
      </c>
      <c r="BE245" s="188">
        <f>IF(N245="základní",J245,0)</f>
        <v>0</v>
      </c>
      <c r="BF245" s="188">
        <f>IF(N245="snížená",J245,0)</f>
        <v>0</v>
      </c>
      <c r="BG245" s="188">
        <f>IF(N245="zákl. přenesená",J245,0)</f>
        <v>0</v>
      </c>
      <c r="BH245" s="188">
        <f>IF(N245="sníž. přenesená",J245,0)</f>
        <v>0</v>
      </c>
      <c r="BI245" s="188">
        <f>IF(N245="nulová",J245,0)</f>
        <v>0</v>
      </c>
      <c r="BJ245" s="20" t="s">
        <v>80</v>
      </c>
      <c r="BK245" s="188">
        <f>ROUND(I245*H245,2)</f>
        <v>0</v>
      </c>
      <c r="BL245" s="20" t="s">
        <v>173</v>
      </c>
      <c r="BM245" s="187" t="s">
        <v>337</v>
      </c>
    </row>
    <row r="246" spans="1:65" s="2" customFormat="1" ht="11.25">
      <c r="A246" s="37"/>
      <c r="B246" s="38"/>
      <c r="C246" s="39"/>
      <c r="D246" s="189" t="s">
        <v>175</v>
      </c>
      <c r="E246" s="39"/>
      <c r="F246" s="190" t="s">
        <v>338</v>
      </c>
      <c r="G246" s="39"/>
      <c r="H246" s="39"/>
      <c r="I246" s="191"/>
      <c r="J246" s="39"/>
      <c r="K246" s="39"/>
      <c r="L246" s="42"/>
      <c r="M246" s="192"/>
      <c r="N246" s="193"/>
      <c r="O246" s="67"/>
      <c r="P246" s="67"/>
      <c r="Q246" s="67"/>
      <c r="R246" s="67"/>
      <c r="S246" s="67"/>
      <c r="T246" s="68"/>
      <c r="U246" s="37"/>
      <c r="V246" s="37"/>
      <c r="W246" s="37"/>
      <c r="X246" s="37"/>
      <c r="Y246" s="37"/>
      <c r="Z246" s="37"/>
      <c r="AA246" s="37"/>
      <c r="AB246" s="37"/>
      <c r="AC246" s="37"/>
      <c r="AD246" s="37"/>
      <c r="AE246" s="37"/>
      <c r="AT246" s="20" t="s">
        <v>175</v>
      </c>
      <c r="AU246" s="20" t="s">
        <v>82</v>
      </c>
    </row>
    <row r="247" spans="1:65" s="13" customFormat="1" ht="11.25">
      <c r="B247" s="194"/>
      <c r="C247" s="195"/>
      <c r="D247" s="196" t="s">
        <v>184</v>
      </c>
      <c r="E247" s="197" t="s">
        <v>19</v>
      </c>
      <c r="F247" s="198" t="s">
        <v>339</v>
      </c>
      <c r="G247" s="195"/>
      <c r="H247" s="199">
        <v>2.88</v>
      </c>
      <c r="I247" s="200"/>
      <c r="J247" s="195"/>
      <c r="K247" s="195"/>
      <c r="L247" s="201"/>
      <c r="M247" s="202"/>
      <c r="N247" s="203"/>
      <c r="O247" s="203"/>
      <c r="P247" s="203"/>
      <c r="Q247" s="203"/>
      <c r="R247" s="203"/>
      <c r="S247" s="203"/>
      <c r="T247" s="204"/>
      <c r="AT247" s="205" t="s">
        <v>184</v>
      </c>
      <c r="AU247" s="205" t="s">
        <v>82</v>
      </c>
      <c r="AV247" s="13" t="s">
        <v>82</v>
      </c>
      <c r="AW247" s="13" t="s">
        <v>32</v>
      </c>
      <c r="AX247" s="13" t="s">
        <v>80</v>
      </c>
      <c r="AY247" s="205" t="s">
        <v>166</v>
      </c>
    </row>
    <row r="248" spans="1:65" s="2" customFormat="1" ht="24.2" customHeight="1">
      <c r="A248" s="37"/>
      <c r="B248" s="38"/>
      <c r="C248" s="176" t="s">
        <v>112</v>
      </c>
      <c r="D248" s="176" t="s">
        <v>168</v>
      </c>
      <c r="E248" s="177" t="s">
        <v>340</v>
      </c>
      <c r="F248" s="178" t="s">
        <v>341</v>
      </c>
      <c r="G248" s="179" t="s">
        <v>321</v>
      </c>
      <c r="H248" s="180">
        <v>29.353000000000002</v>
      </c>
      <c r="I248" s="181"/>
      <c r="J248" s="182">
        <f>ROUND(I248*H248,2)</f>
        <v>0</v>
      </c>
      <c r="K248" s="178" t="s">
        <v>172</v>
      </c>
      <c r="L248" s="42"/>
      <c r="M248" s="183" t="s">
        <v>19</v>
      </c>
      <c r="N248" s="184" t="s">
        <v>43</v>
      </c>
      <c r="O248" s="67"/>
      <c r="P248" s="185">
        <f>O248*H248</f>
        <v>0</v>
      </c>
      <c r="Q248" s="185">
        <v>0</v>
      </c>
      <c r="R248" s="185">
        <f>Q248*H248</f>
        <v>0</v>
      </c>
      <c r="S248" s="185">
        <v>7.5999999999999998E-2</v>
      </c>
      <c r="T248" s="186">
        <f>S248*H248</f>
        <v>2.2308280000000003</v>
      </c>
      <c r="U248" s="37"/>
      <c r="V248" s="37"/>
      <c r="W248" s="37"/>
      <c r="X248" s="37"/>
      <c r="Y248" s="37"/>
      <c r="Z248" s="37"/>
      <c r="AA248" s="37"/>
      <c r="AB248" s="37"/>
      <c r="AC248" s="37"/>
      <c r="AD248" s="37"/>
      <c r="AE248" s="37"/>
      <c r="AR248" s="187" t="s">
        <v>173</v>
      </c>
      <c r="AT248" s="187" t="s">
        <v>168</v>
      </c>
      <c r="AU248" s="187" t="s">
        <v>82</v>
      </c>
      <c r="AY248" s="20" t="s">
        <v>166</v>
      </c>
      <c r="BE248" s="188">
        <f>IF(N248="základní",J248,0)</f>
        <v>0</v>
      </c>
      <c r="BF248" s="188">
        <f>IF(N248="snížená",J248,0)</f>
        <v>0</v>
      </c>
      <c r="BG248" s="188">
        <f>IF(N248="zákl. přenesená",J248,0)</f>
        <v>0</v>
      </c>
      <c r="BH248" s="188">
        <f>IF(N248="sníž. přenesená",J248,0)</f>
        <v>0</v>
      </c>
      <c r="BI248" s="188">
        <f>IF(N248="nulová",J248,0)</f>
        <v>0</v>
      </c>
      <c r="BJ248" s="20" t="s">
        <v>80</v>
      </c>
      <c r="BK248" s="188">
        <f>ROUND(I248*H248,2)</f>
        <v>0</v>
      </c>
      <c r="BL248" s="20" t="s">
        <v>173</v>
      </c>
      <c r="BM248" s="187" t="s">
        <v>342</v>
      </c>
    </row>
    <row r="249" spans="1:65" s="2" customFormat="1" ht="11.25">
      <c r="A249" s="37"/>
      <c r="B249" s="38"/>
      <c r="C249" s="39"/>
      <c r="D249" s="189" t="s">
        <v>175</v>
      </c>
      <c r="E249" s="39"/>
      <c r="F249" s="190" t="s">
        <v>343</v>
      </c>
      <c r="G249" s="39"/>
      <c r="H249" s="39"/>
      <c r="I249" s="191"/>
      <c r="J249" s="39"/>
      <c r="K249" s="39"/>
      <c r="L249" s="42"/>
      <c r="M249" s="192"/>
      <c r="N249" s="193"/>
      <c r="O249" s="67"/>
      <c r="P249" s="67"/>
      <c r="Q249" s="67"/>
      <c r="R249" s="67"/>
      <c r="S249" s="67"/>
      <c r="T249" s="68"/>
      <c r="U249" s="37"/>
      <c r="V249" s="37"/>
      <c r="W249" s="37"/>
      <c r="X249" s="37"/>
      <c r="Y249" s="37"/>
      <c r="Z249" s="37"/>
      <c r="AA249" s="37"/>
      <c r="AB249" s="37"/>
      <c r="AC249" s="37"/>
      <c r="AD249" s="37"/>
      <c r="AE249" s="37"/>
      <c r="AT249" s="20" t="s">
        <v>175</v>
      </c>
      <c r="AU249" s="20" t="s">
        <v>82</v>
      </c>
    </row>
    <row r="250" spans="1:65" s="15" customFormat="1" ht="11.25">
      <c r="B250" s="217"/>
      <c r="C250" s="218"/>
      <c r="D250" s="196" t="s">
        <v>184</v>
      </c>
      <c r="E250" s="219" t="s">
        <v>19</v>
      </c>
      <c r="F250" s="220" t="s">
        <v>344</v>
      </c>
      <c r="G250" s="218"/>
      <c r="H250" s="219" t="s">
        <v>19</v>
      </c>
      <c r="I250" s="221"/>
      <c r="J250" s="218"/>
      <c r="K250" s="218"/>
      <c r="L250" s="222"/>
      <c r="M250" s="223"/>
      <c r="N250" s="224"/>
      <c r="O250" s="224"/>
      <c r="P250" s="224"/>
      <c r="Q250" s="224"/>
      <c r="R250" s="224"/>
      <c r="S250" s="224"/>
      <c r="T250" s="225"/>
      <c r="AT250" s="226" t="s">
        <v>184</v>
      </c>
      <c r="AU250" s="226" t="s">
        <v>82</v>
      </c>
      <c r="AV250" s="15" t="s">
        <v>80</v>
      </c>
      <c r="AW250" s="15" t="s">
        <v>32</v>
      </c>
      <c r="AX250" s="15" t="s">
        <v>72</v>
      </c>
      <c r="AY250" s="226" t="s">
        <v>166</v>
      </c>
    </row>
    <row r="251" spans="1:65" s="13" customFormat="1" ht="11.25">
      <c r="B251" s="194"/>
      <c r="C251" s="195"/>
      <c r="D251" s="196" t="s">
        <v>184</v>
      </c>
      <c r="E251" s="197" t="s">
        <v>19</v>
      </c>
      <c r="F251" s="198" t="s">
        <v>345</v>
      </c>
      <c r="G251" s="195"/>
      <c r="H251" s="199">
        <v>4.7279999999999998</v>
      </c>
      <c r="I251" s="200"/>
      <c r="J251" s="195"/>
      <c r="K251" s="195"/>
      <c r="L251" s="201"/>
      <c r="M251" s="202"/>
      <c r="N251" s="203"/>
      <c r="O251" s="203"/>
      <c r="P251" s="203"/>
      <c r="Q251" s="203"/>
      <c r="R251" s="203"/>
      <c r="S251" s="203"/>
      <c r="T251" s="204"/>
      <c r="AT251" s="205" t="s">
        <v>184</v>
      </c>
      <c r="AU251" s="205" t="s">
        <v>82</v>
      </c>
      <c r="AV251" s="13" t="s">
        <v>82</v>
      </c>
      <c r="AW251" s="13" t="s">
        <v>32</v>
      </c>
      <c r="AX251" s="13" t="s">
        <v>72</v>
      </c>
      <c r="AY251" s="205" t="s">
        <v>166</v>
      </c>
    </row>
    <row r="252" spans="1:65" s="13" customFormat="1" ht="11.25">
      <c r="B252" s="194"/>
      <c r="C252" s="195"/>
      <c r="D252" s="196" t="s">
        <v>184</v>
      </c>
      <c r="E252" s="197" t="s">
        <v>19</v>
      </c>
      <c r="F252" s="198" t="s">
        <v>346</v>
      </c>
      <c r="G252" s="195"/>
      <c r="H252" s="199">
        <v>7.88</v>
      </c>
      <c r="I252" s="200"/>
      <c r="J252" s="195"/>
      <c r="K252" s="195"/>
      <c r="L252" s="201"/>
      <c r="M252" s="202"/>
      <c r="N252" s="203"/>
      <c r="O252" s="203"/>
      <c r="P252" s="203"/>
      <c r="Q252" s="203"/>
      <c r="R252" s="203"/>
      <c r="S252" s="203"/>
      <c r="T252" s="204"/>
      <c r="AT252" s="205" t="s">
        <v>184</v>
      </c>
      <c r="AU252" s="205" t="s">
        <v>82</v>
      </c>
      <c r="AV252" s="13" t="s">
        <v>82</v>
      </c>
      <c r="AW252" s="13" t="s">
        <v>32</v>
      </c>
      <c r="AX252" s="13" t="s">
        <v>72</v>
      </c>
      <c r="AY252" s="205" t="s">
        <v>166</v>
      </c>
    </row>
    <row r="253" spans="1:65" s="13" customFormat="1" ht="11.25">
      <c r="B253" s="194"/>
      <c r="C253" s="195"/>
      <c r="D253" s="196" t="s">
        <v>184</v>
      </c>
      <c r="E253" s="197" t="s">
        <v>19</v>
      </c>
      <c r="F253" s="198" t="s">
        <v>347</v>
      </c>
      <c r="G253" s="195"/>
      <c r="H253" s="199">
        <v>1.7729999999999999</v>
      </c>
      <c r="I253" s="200"/>
      <c r="J253" s="195"/>
      <c r="K253" s="195"/>
      <c r="L253" s="201"/>
      <c r="M253" s="202"/>
      <c r="N253" s="203"/>
      <c r="O253" s="203"/>
      <c r="P253" s="203"/>
      <c r="Q253" s="203"/>
      <c r="R253" s="203"/>
      <c r="S253" s="203"/>
      <c r="T253" s="204"/>
      <c r="AT253" s="205" t="s">
        <v>184</v>
      </c>
      <c r="AU253" s="205" t="s">
        <v>82</v>
      </c>
      <c r="AV253" s="13" t="s">
        <v>82</v>
      </c>
      <c r="AW253" s="13" t="s">
        <v>32</v>
      </c>
      <c r="AX253" s="13" t="s">
        <v>72</v>
      </c>
      <c r="AY253" s="205" t="s">
        <v>166</v>
      </c>
    </row>
    <row r="254" spans="1:65" s="15" customFormat="1" ht="11.25">
      <c r="B254" s="217"/>
      <c r="C254" s="218"/>
      <c r="D254" s="196" t="s">
        <v>184</v>
      </c>
      <c r="E254" s="219" t="s">
        <v>19</v>
      </c>
      <c r="F254" s="220" t="s">
        <v>206</v>
      </c>
      <c r="G254" s="218"/>
      <c r="H254" s="219" t="s">
        <v>19</v>
      </c>
      <c r="I254" s="221"/>
      <c r="J254" s="218"/>
      <c r="K254" s="218"/>
      <c r="L254" s="222"/>
      <c r="M254" s="223"/>
      <c r="N254" s="224"/>
      <c r="O254" s="224"/>
      <c r="P254" s="224"/>
      <c r="Q254" s="224"/>
      <c r="R254" s="224"/>
      <c r="S254" s="224"/>
      <c r="T254" s="225"/>
      <c r="AT254" s="226" t="s">
        <v>184</v>
      </c>
      <c r="AU254" s="226" t="s">
        <v>82</v>
      </c>
      <c r="AV254" s="15" t="s">
        <v>80</v>
      </c>
      <c r="AW254" s="15" t="s">
        <v>32</v>
      </c>
      <c r="AX254" s="15" t="s">
        <v>72</v>
      </c>
      <c r="AY254" s="226" t="s">
        <v>166</v>
      </c>
    </row>
    <row r="255" spans="1:65" s="13" customFormat="1" ht="11.25">
      <c r="B255" s="194"/>
      <c r="C255" s="195"/>
      <c r="D255" s="196" t="s">
        <v>184</v>
      </c>
      <c r="E255" s="197" t="s">
        <v>19</v>
      </c>
      <c r="F255" s="198" t="s">
        <v>348</v>
      </c>
      <c r="G255" s="195"/>
      <c r="H255" s="199">
        <v>8.8650000000000002</v>
      </c>
      <c r="I255" s="200"/>
      <c r="J255" s="195"/>
      <c r="K255" s="195"/>
      <c r="L255" s="201"/>
      <c r="M255" s="202"/>
      <c r="N255" s="203"/>
      <c r="O255" s="203"/>
      <c r="P255" s="203"/>
      <c r="Q255" s="203"/>
      <c r="R255" s="203"/>
      <c r="S255" s="203"/>
      <c r="T255" s="204"/>
      <c r="AT255" s="205" t="s">
        <v>184</v>
      </c>
      <c r="AU255" s="205" t="s">
        <v>82</v>
      </c>
      <c r="AV255" s="13" t="s">
        <v>82</v>
      </c>
      <c r="AW255" s="13" t="s">
        <v>32</v>
      </c>
      <c r="AX255" s="13" t="s">
        <v>72</v>
      </c>
      <c r="AY255" s="205" t="s">
        <v>166</v>
      </c>
    </row>
    <row r="256" spans="1:65" s="13" customFormat="1" ht="11.25">
      <c r="B256" s="194"/>
      <c r="C256" s="195"/>
      <c r="D256" s="196" t="s">
        <v>184</v>
      </c>
      <c r="E256" s="197" t="s">
        <v>19</v>
      </c>
      <c r="F256" s="198" t="s">
        <v>349</v>
      </c>
      <c r="G256" s="195"/>
      <c r="H256" s="199">
        <v>1.1819999999999999</v>
      </c>
      <c r="I256" s="200"/>
      <c r="J256" s="195"/>
      <c r="K256" s="195"/>
      <c r="L256" s="201"/>
      <c r="M256" s="202"/>
      <c r="N256" s="203"/>
      <c r="O256" s="203"/>
      <c r="P256" s="203"/>
      <c r="Q256" s="203"/>
      <c r="R256" s="203"/>
      <c r="S256" s="203"/>
      <c r="T256" s="204"/>
      <c r="AT256" s="205" t="s">
        <v>184</v>
      </c>
      <c r="AU256" s="205" t="s">
        <v>82</v>
      </c>
      <c r="AV256" s="13" t="s">
        <v>82</v>
      </c>
      <c r="AW256" s="13" t="s">
        <v>32</v>
      </c>
      <c r="AX256" s="13" t="s">
        <v>72</v>
      </c>
      <c r="AY256" s="205" t="s">
        <v>166</v>
      </c>
    </row>
    <row r="257" spans="1:65" s="13" customFormat="1" ht="11.25">
      <c r="B257" s="194"/>
      <c r="C257" s="195"/>
      <c r="D257" s="196" t="s">
        <v>184</v>
      </c>
      <c r="E257" s="197" t="s">
        <v>19</v>
      </c>
      <c r="F257" s="198" t="s">
        <v>350</v>
      </c>
      <c r="G257" s="195"/>
      <c r="H257" s="199">
        <v>3.1520000000000001</v>
      </c>
      <c r="I257" s="200"/>
      <c r="J257" s="195"/>
      <c r="K257" s="195"/>
      <c r="L257" s="201"/>
      <c r="M257" s="202"/>
      <c r="N257" s="203"/>
      <c r="O257" s="203"/>
      <c r="P257" s="203"/>
      <c r="Q257" s="203"/>
      <c r="R257" s="203"/>
      <c r="S257" s="203"/>
      <c r="T257" s="204"/>
      <c r="AT257" s="205" t="s">
        <v>184</v>
      </c>
      <c r="AU257" s="205" t="s">
        <v>82</v>
      </c>
      <c r="AV257" s="13" t="s">
        <v>82</v>
      </c>
      <c r="AW257" s="13" t="s">
        <v>32</v>
      </c>
      <c r="AX257" s="13" t="s">
        <v>72</v>
      </c>
      <c r="AY257" s="205" t="s">
        <v>166</v>
      </c>
    </row>
    <row r="258" spans="1:65" s="13" customFormat="1" ht="11.25">
      <c r="B258" s="194"/>
      <c r="C258" s="195"/>
      <c r="D258" s="196" t="s">
        <v>184</v>
      </c>
      <c r="E258" s="197" t="s">
        <v>19</v>
      </c>
      <c r="F258" s="198" t="s">
        <v>347</v>
      </c>
      <c r="G258" s="195"/>
      <c r="H258" s="199">
        <v>1.7729999999999999</v>
      </c>
      <c r="I258" s="200"/>
      <c r="J258" s="195"/>
      <c r="K258" s="195"/>
      <c r="L258" s="201"/>
      <c r="M258" s="202"/>
      <c r="N258" s="203"/>
      <c r="O258" s="203"/>
      <c r="P258" s="203"/>
      <c r="Q258" s="203"/>
      <c r="R258" s="203"/>
      <c r="S258" s="203"/>
      <c r="T258" s="204"/>
      <c r="AT258" s="205" t="s">
        <v>184</v>
      </c>
      <c r="AU258" s="205" t="s">
        <v>82</v>
      </c>
      <c r="AV258" s="13" t="s">
        <v>82</v>
      </c>
      <c r="AW258" s="13" t="s">
        <v>32</v>
      </c>
      <c r="AX258" s="13" t="s">
        <v>72</v>
      </c>
      <c r="AY258" s="205" t="s">
        <v>166</v>
      </c>
    </row>
    <row r="259" spans="1:65" s="14" customFormat="1" ht="11.25">
      <c r="B259" s="206"/>
      <c r="C259" s="207"/>
      <c r="D259" s="196" t="s">
        <v>184</v>
      </c>
      <c r="E259" s="208" t="s">
        <v>19</v>
      </c>
      <c r="F259" s="209" t="s">
        <v>187</v>
      </c>
      <c r="G259" s="207"/>
      <c r="H259" s="210">
        <v>29.353000000000002</v>
      </c>
      <c r="I259" s="211"/>
      <c r="J259" s="207"/>
      <c r="K259" s="207"/>
      <c r="L259" s="212"/>
      <c r="M259" s="213"/>
      <c r="N259" s="214"/>
      <c r="O259" s="214"/>
      <c r="P259" s="214"/>
      <c r="Q259" s="214"/>
      <c r="R259" s="214"/>
      <c r="S259" s="214"/>
      <c r="T259" s="215"/>
      <c r="AT259" s="216" t="s">
        <v>184</v>
      </c>
      <c r="AU259" s="216" t="s">
        <v>82</v>
      </c>
      <c r="AV259" s="14" t="s">
        <v>173</v>
      </c>
      <c r="AW259" s="14" t="s">
        <v>32</v>
      </c>
      <c r="AX259" s="14" t="s">
        <v>80</v>
      </c>
      <c r="AY259" s="216" t="s">
        <v>166</v>
      </c>
    </row>
    <row r="260" spans="1:65" s="2" customFormat="1" ht="24.2" customHeight="1">
      <c r="A260" s="37"/>
      <c r="B260" s="38"/>
      <c r="C260" s="176" t="s">
        <v>351</v>
      </c>
      <c r="D260" s="176" t="s">
        <v>168</v>
      </c>
      <c r="E260" s="177" t="s">
        <v>352</v>
      </c>
      <c r="F260" s="178" t="s">
        <v>353</v>
      </c>
      <c r="G260" s="179" t="s">
        <v>321</v>
      </c>
      <c r="H260" s="180">
        <v>12.32</v>
      </c>
      <c r="I260" s="181"/>
      <c r="J260" s="182">
        <f>ROUND(I260*H260,2)</f>
        <v>0</v>
      </c>
      <c r="K260" s="178" t="s">
        <v>172</v>
      </c>
      <c r="L260" s="42"/>
      <c r="M260" s="183" t="s">
        <v>19</v>
      </c>
      <c r="N260" s="184" t="s">
        <v>43</v>
      </c>
      <c r="O260" s="67"/>
      <c r="P260" s="185">
        <f>O260*H260</f>
        <v>0</v>
      </c>
      <c r="Q260" s="185">
        <v>0</v>
      </c>
      <c r="R260" s="185">
        <f>Q260*H260</f>
        <v>0</v>
      </c>
      <c r="S260" s="185">
        <v>6.3E-2</v>
      </c>
      <c r="T260" s="186">
        <f>S260*H260</f>
        <v>0.77616000000000007</v>
      </c>
      <c r="U260" s="37"/>
      <c r="V260" s="37"/>
      <c r="W260" s="37"/>
      <c r="X260" s="37"/>
      <c r="Y260" s="37"/>
      <c r="Z260" s="37"/>
      <c r="AA260" s="37"/>
      <c r="AB260" s="37"/>
      <c r="AC260" s="37"/>
      <c r="AD260" s="37"/>
      <c r="AE260" s="37"/>
      <c r="AR260" s="187" t="s">
        <v>173</v>
      </c>
      <c r="AT260" s="187" t="s">
        <v>168</v>
      </c>
      <c r="AU260" s="187" t="s">
        <v>82</v>
      </c>
      <c r="AY260" s="20" t="s">
        <v>166</v>
      </c>
      <c r="BE260" s="188">
        <f>IF(N260="základní",J260,0)</f>
        <v>0</v>
      </c>
      <c r="BF260" s="188">
        <f>IF(N260="snížená",J260,0)</f>
        <v>0</v>
      </c>
      <c r="BG260" s="188">
        <f>IF(N260="zákl. přenesená",J260,0)</f>
        <v>0</v>
      </c>
      <c r="BH260" s="188">
        <f>IF(N260="sníž. přenesená",J260,0)</f>
        <v>0</v>
      </c>
      <c r="BI260" s="188">
        <f>IF(N260="nulová",J260,0)</f>
        <v>0</v>
      </c>
      <c r="BJ260" s="20" t="s">
        <v>80</v>
      </c>
      <c r="BK260" s="188">
        <f>ROUND(I260*H260,2)</f>
        <v>0</v>
      </c>
      <c r="BL260" s="20" t="s">
        <v>173</v>
      </c>
      <c r="BM260" s="187" t="s">
        <v>354</v>
      </c>
    </row>
    <row r="261" spans="1:65" s="2" customFormat="1" ht="11.25">
      <c r="A261" s="37"/>
      <c r="B261" s="38"/>
      <c r="C261" s="39"/>
      <c r="D261" s="189" t="s">
        <v>175</v>
      </c>
      <c r="E261" s="39"/>
      <c r="F261" s="190" t="s">
        <v>355</v>
      </c>
      <c r="G261" s="39"/>
      <c r="H261" s="39"/>
      <c r="I261" s="191"/>
      <c r="J261" s="39"/>
      <c r="K261" s="39"/>
      <c r="L261" s="42"/>
      <c r="M261" s="192"/>
      <c r="N261" s="193"/>
      <c r="O261" s="67"/>
      <c r="P261" s="67"/>
      <c r="Q261" s="67"/>
      <c r="R261" s="67"/>
      <c r="S261" s="67"/>
      <c r="T261" s="68"/>
      <c r="U261" s="37"/>
      <c r="V261" s="37"/>
      <c r="W261" s="37"/>
      <c r="X261" s="37"/>
      <c r="Y261" s="37"/>
      <c r="Z261" s="37"/>
      <c r="AA261" s="37"/>
      <c r="AB261" s="37"/>
      <c r="AC261" s="37"/>
      <c r="AD261" s="37"/>
      <c r="AE261" s="37"/>
      <c r="AT261" s="20" t="s">
        <v>175</v>
      </c>
      <c r="AU261" s="20" t="s">
        <v>82</v>
      </c>
    </row>
    <row r="262" spans="1:65" s="15" customFormat="1" ht="11.25">
      <c r="B262" s="217"/>
      <c r="C262" s="218"/>
      <c r="D262" s="196" t="s">
        <v>184</v>
      </c>
      <c r="E262" s="219" t="s">
        <v>19</v>
      </c>
      <c r="F262" s="220" t="s">
        <v>344</v>
      </c>
      <c r="G262" s="218"/>
      <c r="H262" s="219" t="s">
        <v>19</v>
      </c>
      <c r="I262" s="221"/>
      <c r="J262" s="218"/>
      <c r="K262" s="218"/>
      <c r="L262" s="222"/>
      <c r="M262" s="223"/>
      <c r="N262" s="224"/>
      <c r="O262" s="224"/>
      <c r="P262" s="224"/>
      <c r="Q262" s="224"/>
      <c r="R262" s="224"/>
      <c r="S262" s="224"/>
      <c r="T262" s="225"/>
      <c r="AT262" s="226" t="s">
        <v>184</v>
      </c>
      <c r="AU262" s="226" t="s">
        <v>82</v>
      </c>
      <c r="AV262" s="15" t="s">
        <v>80</v>
      </c>
      <c r="AW262" s="15" t="s">
        <v>32</v>
      </c>
      <c r="AX262" s="15" t="s">
        <v>72</v>
      </c>
      <c r="AY262" s="226" t="s">
        <v>166</v>
      </c>
    </row>
    <row r="263" spans="1:65" s="13" customFormat="1" ht="11.25">
      <c r="B263" s="194"/>
      <c r="C263" s="195"/>
      <c r="D263" s="196" t="s">
        <v>184</v>
      </c>
      <c r="E263" s="197" t="s">
        <v>19</v>
      </c>
      <c r="F263" s="198" t="s">
        <v>356</v>
      </c>
      <c r="G263" s="195"/>
      <c r="H263" s="199">
        <v>12.32</v>
      </c>
      <c r="I263" s="200"/>
      <c r="J263" s="195"/>
      <c r="K263" s="195"/>
      <c r="L263" s="201"/>
      <c r="M263" s="202"/>
      <c r="N263" s="203"/>
      <c r="O263" s="203"/>
      <c r="P263" s="203"/>
      <c r="Q263" s="203"/>
      <c r="R263" s="203"/>
      <c r="S263" s="203"/>
      <c r="T263" s="204"/>
      <c r="AT263" s="205" t="s">
        <v>184</v>
      </c>
      <c r="AU263" s="205" t="s">
        <v>82</v>
      </c>
      <c r="AV263" s="13" t="s">
        <v>82</v>
      </c>
      <c r="AW263" s="13" t="s">
        <v>32</v>
      </c>
      <c r="AX263" s="13" t="s">
        <v>72</v>
      </c>
      <c r="AY263" s="205" t="s">
        <v>166</v>
      </c>
    </row>
    <row r="264" spans="1:65" s="14" customFormat="1" ht="11.25">
      <c r="B264" s="206"/>
      <c r="C264" s="207"/>
      <c r="D264" s="196" t="s">
        <v>184</v>
      </c>
      <c r="E264" s="208" t="s">
        <v>19</v>
      </c>
      <c r="F264" s="209" t="s">
        <v>187</v>
      </c>
      <c r="G264" s="207"/>
      <c r="H264" s="210">
        <v>12.32</v>
      </c>
      <c r="I264" s="211"/>
      <c r="J264" s="207"/>
      <c r="K264" s="207"/>
      <c r="L264" s="212"/>
      <c r="M264" s="213"/>
      <c r="N264" s="214"/>
      <c r="O264" s="214"/>
      <c r="P264" s="214"/>
      <c r="Q264" s="214"/>
      <c r="R264" s="214"/>
      <c r="S264" s="214"/>
      <c r="T264" s="215"/>
      <c r="AT264" s="216" t="s">
        <v>184</v>
      </c>
      <c r="AU264" s="216" t="s">
        <v>82</v>
      </c>
      <c r="AV264" s="14" t="s">
        <v>173</v>
      </c>
      <c r="AW264" s="14" t="s">
        <v>32</v>
      </c>
      <c r="AX264" s="14" t="s">
        <v>80</v>
      </c>
      <c r="AY264" s="216" t="s">
        <v>166</v>
      </c>
    </row>
    <row r="265" spans="1:65" s="2" customFormat="1" ht="16.5" customHeight="1">
      <c r="A265" s="37"/>
      <c r="B265" s="38"/>
      <c r="C265" s="176" t="s">
        <v>357</v>
      </c>
      <c r="D265" s="176" t="s">
        <v>168</v>
      </c>
      <c r="E265" s="177" t="s">
        <v>358</v>
      </c>
      <c r="F265" s="178" t="s">
        <v>359</v>
      </c>
      <c r="G265" s="179" t="s">
        <v>321</v>
      </c>
      <c r="H265" s="180">
        <v>24.2</v>
      </c>
      <c r="I265" s="181"/>
      <c r="J265" s="182">
        <f>ROUND(I265*H265,2)</f>
        <v>0</v>
      </c>
      <c r="K265" s="178" t="s">
        <v>172</v>
      </c>
      <c r="L265" s="42"/>
      <c r="M265" s="183" t="s">
        <v>19</v>
      </c>
      <c r="N265" s="184" t="s">
        <v>43</v>
      </c>
      <c r="O265" s="67"/>
      <c r="P265" s="185">
        <f>O265*H265</f>
        <v>0</v>
      </c>
      <c r="Q265" s="185">
        <v>0</v>
      </c>
      <c r="R265" s="185">
        <f>Q265*H265</f>
        <v>0</v>
      </c>
      <c r="S265" s="185">
        <v>0.11700000000000001</v>
      </c>
      <c r="T265" s="186">
        <f>S265*H265</f>
        <v>2.8313999999999999</v>
      </c>
      <c r="U265" s="37"/>
      <c r="V265" s="37"/>
      <c r="W265" s="37"/>
      <c r="X265" s="37"/>
      <c r="Y265" s="37"/>
      <c r="Z265" s="37"/>
      <c r="AA265" s="37"/>
      <c r="AB265" s="37"/>
      <c r="AC265" s="37"/>
      <c r="AD265" s="37"/>
      <c r="AE265" s="37"/>
      <c r="AR265" s="187" t="s">
        <v>173</v>
      </c>
      <c r="AT265" s="187" t="s">
        <v>168</v>
      </c>
      <c r="AU265" s="187" t="s">
        <v>82</v>
      </c>
      <c r="AY265" s="20" t="s">
        <v>166</v>
      </c>
      <c r="BE265" s="188">
        <f>IF(N265="základní",J265,0)</f>
        <v>0</v>
      </c>
      <c r="BF265" s="188">
        <f>IF(N265="snížená",J265,0)</f>
        <v>0</v>
      </c>
      <c r="BG265" s="188">
        <f>IF(N265="zákl. přenesená",J265,0)</f>
        <v>0</v>
      </c>
      <c r="BH265" s="188">
        <f>IF(N265="sníž. přenesená",J265,0)</f>
        <v>0</v>
      </c>
      <c r="BI265" s="188">
        <f>IF(N265="nulová",J265,0)</f>
        <v>0</v>
      </c>
      <c r="BJ265" s="20" t="s">
        <v>80</v>
      </c>
      <c r="BK265" s="188">
        <f>ROUND(I265*H265,2)</f>
        <v>0</v>
      </c>
      <c r="BL265" s="20" t="s">
        <v>173</v>
      </c>
      <c r="BM265" s="187" t="s">
        <v>360</v>
      </c>
    </row>
    <row r="266" spans="1:65" s="2" customFormat="1" ht="11.25">
      <c r="A266" s="37"/>
      <c r="B266" s="38"/>
      <c r="C266" s="39"/>
      <c r="D266" s="189" t="s">
        <v>175</v>
      </c>
      <c r="E266" s="39"/>
      <c r="F266" s="190" t="s">
        <v>361</v>
      </c>
      <c r="G266" s="39"/>
      <c r="H266" s="39"/>
      <c r="I266" s="191"/>
      <c r="J266" s="39"/>
      <c r="K266" s="39"/>
      <c r="L266" s="42"/>
      <c r="M266" s="192"/>
      <c r="N266" s="193"/>
      <c r="O266" s="67"/>
      <c r="P266" s="67"/>
      <c r="Q266" s="67"/>
      <c r="R266" s="67"/>
      <c r="S266" s="67"/>
      <c r="T266" s="68"/>
      <c r="U266" s="37"/>
      <c r="V266" s="37"/>
      <c r="W266" s="37"/>
      <c r="X266" s="37"/>
      <c r="Y266" s="37"/>
      <c r="Z266" s="37"/>
      <c r="AA266" s="37"/>
      <c r="AB266" s="37"/>
      <c r="AC266" s="37"/>
      <c r="AD266" s="37"/>
      <c r="AE266" s="37"/>
      <c r="AT266" s="20" t="s">
        <v>175</v>
      </c>
      <c r="AU266" s="20" t="s">
        <v>82</v>
      </c>
    </row>
    <row r="267" spans="1:65" s="13" customFormat="1" ht="11.25">
      <c r="B267" s="194"/>
      <c r="C267" s="195"/>
      <c r="D267" s="196" t="s">
        <v>184</v>
      </c>
      <c r="E267" s="197" t="s">
        <v>19</v>
      </c>
      <c r="F267" s="198" t="s">
        <v>356</v>
      </c>
      <c r="G267" s="195"/>
      <c r="H267" s="199">
        <v>12.32</v>
      </c>
      <c r="I267" s="200"/>
      <c r="J267" s="195"/>
      <c r="K267" s="195"/>
      <c r="L267" s="201"/>
      <c r="M267" s="202"/>
      <c r="N267" s="203"/>
      <c r="O267" s="203"/>
      <c r="P267" s="203"/>
      <c r="Q267" s="203"/>
      <c r="R267" s="203"/>
      <c r="S267" s="203"/>
      <c r="T267" s="204"/>
      <c r="AT267" s="205" t="s">
        <v>184</v>
      </c>
      <c r="AU267" s="205" t="s">
        <v>82</v>
      </c>
      <c r="AV267" s="13" t="s">
        <v>82</v>
      </c>
      <c r="AW267" s="13" t="s">
        <v>32</v>
      </c>
      <c r="AX267" s="13" t="s">
        <v>72</v>
      </c>
      <c r="AY267" s="205" t="s">
        <v>166</v>
      </c>
    </row>
    <row r="268" spans="1:65" s="13" customFormat="1" ht="11.25">
      <c r="B268" s="194"/>
      <c r="C268" s="195"/>
      <c r="D268" s="196" t="s">
        <v>184</v>
      </c>
      <c r="E268" s="197" t="s">
        <v>19</v>
      </c>
      <c r="F268" s="198" t="s">
        <v>362</v>
      </c>
      <c r="G268" s="195"/>
      <c r="H268" s="199">
        <v>11.88</v>
      </c>
      <c r="I268" s="200"/>
      <c r="J268" s="195"/>
      <c r="K268" s="195"/>
      <c r="L268" s="201"/>
      <c r="M268" s="202"/>
      <c r="N268" s="203"/>
      <c r="O268" s="203"/>
      <c r="P268" s="203"/>
      <c r="Q268" s="203"/>
      <c r="R268" s="203"/>
      <c r="S268" s="203"/>
      <c r="T268" s="204"/>
      <c r="AT268" s="205" t="s">
        <v>184</v>
      </c>
      <c r="AU268" s="205" t="s">
        <v>82</v>
      </c>
      <c r="AV268" s="13" t="s">
        <v>82</v>
      </c>
      <c r="AW268" s="13" t="s">
        <v>32</v>
      </c>
      <c r="AX268" s="13" t="s">
        <v>72</v>
      </c>
      <c r="AY268" s="205" t="s">
        <v>166</v>
      </c>
    </row>
    <row r="269" spans="1:65" s="14" customFormat="1" ht="11.25">
      <c r="B269" s="206"/>
      <c r="C269" s="207"/>
      <c r="D269" s="196" t="s">
        <v>184</v>
      </c>
      <c r="E269" s="208" t="s">
        <v>19</v>
      </c>
      <c r="F269" s="209" t="s">
        <v>187</v>
      </c>
      <c r="G269" s="207"/>
      <c r="H269" s="210">
        <v>24.200000000000003</v>
      </c>
      <c r="I269" s="211"/>
      <c r="J269" s="207"/>
      <c r="K269" s="207"/>
      <c r="L269" s="212"/>
      <c r="M269" s="213"/>
      <c r="N269" s="214"/>
      <c r="O269" s="214"/>
      <c r="P269" s="214"/>
      <c r="Q269" s="214"/>
      <c r="R269" s="214"/>
      <c r="S269" s="214"/>
      <c r="T269" s="215"/>
      <c r="AT269" s="216" t="s">
        <v>184</v>
      </c>
      <c r="AU269" s="216" t="s">
        <v>82</v>
      </c>
      <c r="AV269" s="14" t="s">
        <v>173</v>
      </c>
      <c r="AW269" s="14" t="s">
        <v>32</v>
      </c>
      <c r="AX269" s="14" t="s">
        <v>80</v>
      </c>
      <c r="AY269" s="216" t="s">
        <v>166</v>
      </c>
    </row>
    <row r="270" spans="1:65" s="2" customFormat="1" ht="24.2" customHeight="1">
      <c r="A270" s="37"/>
      <c r="B270" s="38"/>
      <c r="C270" s="176" t="s">
        <v>363</v>
      </c>
      <c r="D270" s="176" t="s">
        <v>168</v>
      </c>
      <c r="E270" s="177" t="s">
        <v>364</v>
      </c>
      <c r="F270" s="178" t="s">
        <v>365</v>
      </c>
      <c r="G270" s="179" t="s">
        <v>181</v>
      </c>
      <c r="H270" s="180">
        <v>0.81100000000000005</v>
      </c>
      <c r="I270" s="181"/>
      <c r="J270" s="182">
        <f>ROUND(I270*H270,2)</f>
        <v>0</v>
      </c>
      <c r="K270" s="178" t="s">
        <v>172</v>
      </c>
      <c r="L270" s="42"/>
      <c r="M270" s="183" t="s">
        <v>19</v>
      </c>
      <c r="N270" s="184" t="s">
        <v>43</v>
      </c>
      <c r="O270" s="67"/>
      <c r="P270" s="185">
        <f>O270*H270</f>
        <v>0</v>
      </c>
      <c r="Q270" s="185">
        <v>0</v>
      </c>
      <c r="R270" s="185">
        <f>Q270*H270</f>
        <v>0</v>
      </c>
      <c r="S270" s="185">
        <v>1.8</v>
      </c>
      <c r="T270" s="186">
        <f>S270*H270</f>
        <v>1.4598000000000002</v>
      </c>
      <c r="U270" s="37"/>
      <c r="V270" s="37"/>
      <c r="W270" s="37"/>
      <c r="X270" s="37"/>
      <c r="Y270" s="37"/>
      <c r="Z270" s="37"/>
      <c r="AA270" s="37"/>
      <c r="AB270" s="37"/>
      <c r="AC270" s="37"/>
      <c r="AD270" s="37"/>
      <c r="AE270" s="37"/>
      <c r="AR270" s="187" t="s">
        <v>173</v>
      </c>
      <c r="AT270" s="187" t="s">
        <v>168</v>
      </c>
      <c r="AU270" s="187" t="s">
        <v>82</v>
      </c>
      <c r="AY270" s="20" t="s">
        <v>166</v>
      </c>
      <c r="BE270" s="188">
        <f>IF(N270="základní",J270,0)</f>
        <v>0</v>
      </c>
      <c r="BF270" s="188">
        <f>IF(N270="snížená",J270,0)</f>
        <v>0</v>
      </c>
      <c r="BG270" s="188">
        <f>IF(N270="zákl. přenesená",J270,0)</f>
        <v>0</v>
      </c>
      <c r="BH270" s="188">
        <f>IF(N270="sníž. přenesená",J270,0)</f>
        <v>0</v>
      </c>
      <c r="BI270" s="188">
        <f>IF(N270="nulová",J270,0)</f>
        <v>0</v>
      </c>
      <c r="BJ270" s="20" t="s">
        <v>80</v>
      </c>
      <c r="BK270" s="188">
        <f>ROUND(I270*H270,2)</f>
        <v>0</v>
      </c>
      <c r="BL270" s="20" t="s">
        <v>173</v>
      </c>
      <c r="BM270" s="187" t="s">
        <v>366</v>
      </c>
    </row>
    <row r="271" spans="1:65" s="2" customFormat="1" ht="11.25">
      <c r="A271" s="37"/>
      <c r="B271" s="38"/>
      <c r="C271" s="39"/>
      <c r="D271" s="189" t="s">
        <v>175</v>
      </c>
      <c r="E271" s="39"/>
      <c r="F271" s="190" t="s">
        <v>367</v>
      </c>
      <c r="G271" s="39"/>
      <c r="H271" s="39"/>
      <c r="I271" s="191"/>
      <c r="J271" s="39"/>
      <c r="K271" s="39"/>
      <c r="L271" s="42"/>
      <c r="M271" s="192"/>
      <c r="N271" s="193"/>
      <c r="O271" s="67"/>
      <c r="P271" s="67"/>
      <c r="Q271" s="67"/>
      <c r="R271" s="67"/>
      <c r="S271" s="67"/>
      <c r="T271" s="68"/>
      <c r="U271" s="37"/>
      <c r="V271" s="37"/>
      <c r="W271" s="37"/>
      <c r="X271" s="37"/>
      <c r="Y271" s="37"/>
      <c r="Z271" s="37"/>
      <c r="AA271" s="37"/>
      <c r="AB271" s="37"/>
      <c r="AC271" s="37"/>
      <c r="AD271" s="37"/>
      <c r="AE271" s="37"/>
      <c r="AT271" s="20" t="s">
        <v>175</v>
      </c>
      <c r="AU271" s="20" t="s">
        <v>82</v>
      </c>
    </row>
    <row r="272" spans="1:65" s="13" customFormat="1" ht="11.25">
      <c r="B272" s="194"/>
      <c r="C272" s="195"/>
      <c r="D272" s="196" t="s">
        <v>184</v>
      </c>
      <c r="E272" s="197" t="s">
        <v>19</v>
      </c>
      <c r="F272" s="198" t="s">
        <v>368</v>
      </c>
      <c r="G272" s="195"/>
      <c r="H272" s="199">
        <v>0.16300000000000001</v>
      </c>
      <c r="I272" s="200"/>
      <c r="J272" s="195"/>
      <c r="K272" s="195"/>
      <c r="L272" s="201"/>
      <c r="M272" s="202"/>
      <c r="N272" s="203"/>
      <c r="O272" s="203"/>
      <c r="P272" s="203"/>
      <c r="Q272" s="203"/>
      <c r="R272" s="203"/>
      <c r="S272" s="203"/>
      <c r="T272" s="204"/>
      <c r="AT272" s="205" t="s">
        <v>184</v>
      </c>
      <c r="AU272" s="205" t="s">
        <v>82</v>
      </c>
      <c r="AV272" s="13" t="s">
        <v>82</v>
      </c>
      <c r="AW272" s="13" t="s">
        <v>32</v>
      </c>
      <c r="AX272" s="13" t="s">
        <v>72</v>
      </c>
      <c r="AY272" s="205" t="s">
        <v>166</v>
      </c>
    </row>
    <row r="273" spans="1:65" s="13" customFormat="1" ht="11.25">
      <c r="B273" s="194"/>
      <c r="C273" s="195"/>
      <c r="D273" s="196" t="s">
        <v>184</v>
      </c>
      <c r="E273" s="197" t="s">
        <v>19</v>
      </c>
      <c r="F273" s="198" t="s">
        <v>369</v>
      </c>
      <c r="G273" s="195"/>
      <c r="H273" s="199">
        <v>0.64800000000000002</v>
      </c>
      <c r="I273" s="200"/>
      <c r="J273" s="195"/>
      <c r="K273" s="195"/>
      <c r="L273" s="201"/>
      <c r="M273" s="202"/>
      <c r="N273" s="203"/>
      <c r="O273" s="203"/>
      <c r="P273" s="203"/>
      <c r="Q273" s="203"/>
      <c r="R273" s="203"/>
      <c r="S273" s="203"/>
      <c r="T273" s="204"/>
      <c r="AT273" s="205" t="s">
        <v>184</v>
      </c>
      <c r="AU273" s="205" t="s">
        <v>82</v>
      </c>
      <c r="AV273" s="13" t="s">
        <v>82</v>
      </c>
      <c r="AW273" s="13" t="s">
        <v>32</v>
      </c>
      <c r="AX273" s="13" t="s">
        <v>72</v>
      </c>
      <c r="AY273" s="205" t="s">
        <v>166</v>
      </c>
    </row>
    <row r="274" spans="1:65" s="14" customFormat="1" ht="11.25">
      <c r="B274" s="206"/>
      <c r="C274" s="207"/>
      <c r="D274" s="196" t="s">
        <v>184</v>
      </c>
      <c r="E274" s="208" t="s">
        <v>19</v>
      </c>
      <c r="F274" s="209" t="s">
        <v>187</v>
      </c>
      <c r="G274" s="207"/>
      <c r="H274" s="210">
        <v>0.81100000000000005</v>
      </c>
      <c r="I274" s="211"/>
      <c r="J274" s="207"/>
      <c r="K274" s="207"/>
      <c r="L274" s="212"/>
      <c r="M274" s="213"/>
      <c r="N274" s="214"/>
      <c r="O274" s="214"/>
      <c r="P274" s="214"/>
      <c r="Q274" s="214"/>
      <c r="R274" s="214"/>
      <c r="S274" s="214"/>
      <c r="T274" s="215"/>
      <c r="AT274" s="216" t="s">
        <v>184</v>
      </c>
      <c r="AU274" s="216" t="s">
        <v>82</v>
      </c>
      <c r="AV274" s="14" t="s">
        <v>173</v>
      </c>
      <c r="AW274" s="14" t="s">
        <v>32</v>
      </c>
      <c r="AX274" s="14" t="s">
        <v>80</v>
      </c>
      <c r="AY274" s="216" t="s">
        <v>166</v>
      </c>
    </row>
    <row r="275" spans="1:65" s="2" customFormat="1" ht="16.5" customHeight="1">
      <c r="A275" s="37"/>
      <c r="B275" s="38"/>
      <c r="C275" s="176" t="s">
        <v>370</v>
      </c>
      <c r="D275" s="176" t="s">
        <v>168</v>
      </c>
      <c r="E275" s="177" t="s">
        <v>371</v>
      </c>
      <c r="F275" s="178" t="s">
        <v>372</v>
      </c>
      <c r="G275" s="179" t="s">
        <v>220</v>
      </c>
      <c r="H275" s="180">
        <v>80.563999999999993</v>
      </c>
      <c r="I275" s="181"/>
      <c r="J275" s="182">
        <f>ROUND(I275*H275,2)</f>
        <v>0</v>
      </c>
      <c r="K275" s="178" t="s">
        <v>172</v>
      </c>
      <c r="L275" s="42"/>
      <c r="M275" s="183" t="s">
        <v>19</v>
      </c>
      <c r="N275" s="184" t="s">
        <v>43</v>
      </c>
      <c r="O275" s="67"/>
      <c r="P275" s="185">
        <f>O275*H275</f>
        <v>0</v>
      </c>
      <c r="Q275" s="185">
        <v>1.0000000000000001E-5</v>
      </c>
      <c r="R275" s="185">
        <f>Q275*H275</f>
        <v>8.0564000000000005E-4</v>
      </c>
      <c r="S275" s="185">
        <v>0</v>
      </c>
      <c r="T275" s="186">
        <f>S275*H275</f>
        <v>0</v>
      </c>
      <c r="U275" s="37"/>
      <c r="V275" s="37"/>
      <c r="W275" s="37"/>
      <c r="X275" s="37"/>
      <c r="Y275" s="37"/>
      <c r="Z275" s="37"/>
      <c r="AA275" s="37"/>
      <c r="AB275" s="37"/>
      <c r="AC275" s="37"/>
      <c r="AD275" s="37"/>
      <c r="AE275" s="37"/>
      <c r="AR275" s="187" t="s">
        <v>173</v>
      </c>
      <c r="AT275" s="187" t="s">
        <v>168</v>
      </c>
      <c r="AU275" s="187" t="s">
        <v>82</v>
      </c>
      <c r="AY275" s="20" t="s">
        <v>166</v>
      </c>
      <c r="BE275" s="188">
        <f>IF(N275="základní",J275,0)</f>
        <v>0</v>
      </c>
      <c r="BF275" s="188">
        <f>IF(N275="snížená",J275,0)</f>
        <v>0</v>
      </c>
      <c r="BG275" s="188">
        <f>IF(N275="zákl. přenesená",J275,0)</f>
        <v>0</v>
      </c>
      <c r="BH275" s="188">
        <f>IF(N275="sníž. přenesená",J275,0)</f>
        <v>0</v>
      </c>
      <c r="BI275" s="188">
        <f>IF(N275="nulová",J275,0)</f>
        <v>0</v>
      </c>
      <c r="BJ275" s="20" t="s">
        <v>80</v>
      </c>
      <c r="BK275" s="188">
        <f>ROUND(I275*H275,2)</f>
        <v>0</v>
      </c>
      <c r="BL275" s="20" t="s">
        <v>173</v>
      </c>
      <c r="BM275" s="187" t="s">
        <v>373</v>
      </c>
    </row>
    <row r="276" spans="1:65" s="2" customFormat="1" ht="11.25">
      <c r="A276" s="37"/>
      <c r="B276" s="38"/>
      <c r="C276" s="39"/>
      <c r="D276" s="189" t="s">
        <v>175</v>
      </c>
      <c r="E276" s="39"/>
      <c r="F276" s="190" t="s">
        <v>374</v>
      </c>
      <c r="G276" s="39"/>
      <c r="H276" s="39"/>
      <c r="I276" s="191"/>
      <c r="J276" s="39"/>
      <c r="K276" s="39"/>
      <c r="L276" s="42"/>
      <c r="M276" s="192"/>
      <c r="N276" s="193"/>
      <c r="O276" s="67"/>
      <c r="P276" s="67"/>
      <c r="Q276" s="67"/>
      <c r="R276" s="67"/>
      <c r="S276" s="67"/>
      <c r="T276" s="68"/>
      <c r="U276" s="37"/>
      <c r="V276" s="37"/>
      <c r="W276" s="37"/>
      <c r="X276" s="37"/>
      <c r="Y276" s="37"/>
      <c r="Z276" s="37"/>
      <c r="AA276" s="37"/>
      <c r="AB276" s="37"/>
      <c r="AC276" s="37"/>
      <c r="AD276" s="37"/>
      <c r="AE276" s="37"/>
      <c r="AT276" s="20" t="s">
        <v>175</v>
      </c>
      <c r="AU276" s="20" t="s">
        <v>82</v>
      </c>
    </row>
    <row r="277" spans="1:65" s="15" customFormat="1" ht="11.25">
      <c r="B277" s="217"/>
      <c r="C277" s="218"/>
      <c r="D277" s="196" t="s">
        <v>184</v>
      </c>
      <c r="E277" s="219" t="s">
        <v>19</v>
      </c>
      <c r="F277" s="220" t="s">
        <v>324</v>
      </c>
      <c r="G277" s="218"/>
      <c r="H277" s="219" t="s">
        <v>19</v>
      </c>
      <c r="I277" s="221"/>
      <c r="J277" s="218"/>
      <c r="K277" s="218"/>
      <c r="L277" s="222"/>
      <c r="M277" s="223"/>
      <c r="N277" s="224"/>
      <c r="O277" s="224"/>
      <c r="P277" s="224"/>
      <c r="Q277" s="224"/>
      <c r="R277" s="224"/>
      <c r="S277" s="224"/>
      <c r="T277" s="225"/>
      <c r="AT277" s="226" t="s">
        <v>184</v>
      </c>
      <c r="AU277" s="226" t="s">
        <v>82</v>
      </c>
      <c r="AV277" s="15" t="s">
        <v>80</v>
      </c>
      <c r="AW277" s="15" t="s">
        <v>32</v>
      </c>
      <c r="AX277" s="15" t="s">
        <v>72</v>
      </c>
      <c r="AY277" s="226" t="s">
        <v>166</v>
      </c>
    </row>
    <row r="278" spans="1:65" s="15" customFormat="1" ht="11.25">
      <c r="B278" s="217"/>
      <c r="C278" s="218"/>
      <c r="D278" s="196" t="s">
        <v>184</v>
      </c>
      <c r="E278" s="219" t="s">
        <v>19</v>
      </c>
      <c r="F278" s="220" t="s">
        <v>375</v>
      </c>
      <c r="G278" s="218"/>
      <c r="H278" s="219" t="s">
        <v>19</v>
      </c>
      <c r="I278" s="221"/>
      <c r="J278" s="218"/>
      <c r="K278" s="218"/>
      <c r="L278" s="222"/>
      <c r="M278" s="223"/>
      <c r="N278" s="224"/>
      <c r="O278" s="224"/>
      <c r="P278" s="224"/>
      <c r="Q278" s="224"/>
      <c r="R278" s="224"/>
      <c r="S278" s="224"/>
      <c r="T278" s="225"/>
      <c r="AT278" s="226" t="s">
        <v>184</v>
      </c>
      <c r="AU278" s="226" t="s">
        <v>82</v>
      </c>
      <c r="AV278" s="15" t="s">
        <v>80</v>
      </c>
      <c r="AW278" s="15" t="s">
        <v>32</v>
      </c>
      <c r="AX278" s="15" t="s">
        <v>72</v>
      </c>
      <c r="AY278" s="226" t="s">
        <v>166</v>
      </c>
    </row>
    <row r="279" spans="1:65" s="13" customFormat="1" ht="11.25">
      <c r="B279" s="194"/>
      <c r="C279" s="195"/>
      <c r="D279" s="196" t="s">
        <v>184</v>
      </c>
      <c r="E279" s="197" t="s">
        <v>19</v>
      </c>
      <c r="F279" s="198" t="s">
        <v>376</v>
      </c>
      <c r="G279" s="195"/>
      <c r="H279" s="199">
        <v>7.1</v>
      </c>
      <c r="I279" s="200"/>
      <c r="J279" s="195"/>
      <c r="K279" s="195"/>
      <c r="L279" s="201"/>
      <c r="M279" s="202"/>
      <c r="N279" s="203"/>
      <c r="O279" s="203"/>
      <c r="P279" s="203"/>
      <c r="Q279" s="203"/>
      <c r="R279" s="203"/>
      <c r="S279" s="203"/>
      <c r="T279" s="204"/>
      <c r="AT279" s="205" t="s">
        <v>184</v>
      </c>
      <c r="AU279" s="205" t="s">
        <v>82</v>
      </c>
      <c r="AV279" s="13" t="s">
        <v>82</v>
      </c>
      <c r="AW279" s="13" t="s">
        <v>32</v>
      </c>
      <c r="AX279" s="13" t="s">
        <v>72</v>
      </c>
      <c r="AY279" s="205" t="s">
        <v>166</v>
      </c>
    </row>
    <row r="280" spans="1:65" s="13" customFormat="1" ht="11.25">
      <c r="B280" s="194"/>
      <c r="C280" s="195"/>
      <c r="D280" s="196" t="s">
        <v>184</v>
      </c>
      <c r="E280" s="197" t="s">
        <v>19</v>
      </c>
      <c r="F280" s="198" t="s">
        <v>377</v>
      </c>
      <c r="G280" s="195"/>
      <c r="H280" s="199">
        <v>9.5009999999999994</v>
      </c>
      <c r="I280" s="200"/>
      <c r="J280" s="195"/>
      <c r="K280" s="195"/>
      <c r="L280" s="201"/>
      <c r="M280" s="202"/>
      <c r="N280" s="203"/>
      <c r="O280" s="203"/>
      <c r="P280" s="203"/>
      <c r="Q280" s="203"/>
      <c r="R280" s="203"/>
      <c r="S280" s="203"/>
      <c r="T280" s="204"/>
      <c r="AT280" s="205" t="s">
        <v>184</v>
      </c>
      <c r="AU280" s="205" t="s">
        <v>82</v>
      </c>
      <c r="AV280" s="13" t="s">
        <v>82</v>
      </c>
      <c r="AW280" s="13" t="s">
        <v>32</v>
      </c>
      <c r="AX280" s="13" t="s">
        <v>72</v>
      </c>
      <c r="AY280" s="205" t="s">
        <v>166</v>
      </c>
    </row>
    <row r="281" spans="1:65" s="13" customFormat="1" ht="11.25">
      <c r="B281" s="194"/>
      <c r="C281" s="195"/>
      <c r="D281" s="196" t="s">
        <v>184</v>
      </c>
      <c r="E281" s="197" t="s">
        <v>19</v>
      </c>
      <c r="F281" s="198" t="s">
        <v>378</v>
      </c>
      <c r="G281" s="195"/>
      <c r="H281" s="199">
        <v>3.6429999999999998</v>
      </c>
      <c r="I281" s="200"/>
      <c r="J281" s="195"/>
      <c r="K281" s="195"/>
      <c r="L281" s="201"/>
      <c r="M281" s="202"/>
      <c r="N281" s="203"/>
      <c r="O281" s="203"/>
      <c r="P281" s="203"/>
      <c r="Q281" s="203"/>
      <c r="R281" s="203"/>
      <c r="S281" s="203"/>
      <c r="T281" s="204"/>
      <c r="AT281" s="205" t="s">
        <v>184</v>
      </c>
      <c r="AU281" s="205" t="s">
        <v>82</v>
      </c>
      <c r="AV281" s="13" t="s">
        <v>82</v>
      </c>
      <c r="AW281" s="13" t="s">
        <v>32</v>
      </c>
      <c r="AX281" s="13" t="s">
        <v>72</v>
      </c>
      <c r="AY281" s="205" t="s">
        <v>166</v>
      </c>
    </row>
    <row r="282" spans="1:65" s="13" customFormat="1" ht="11.25">
      <c r="B282" s="194"/>
      <c r="C282" s="195"/>
      <c r="D282" s="196" t="s">
        <v>184</v>
      </c>
      <c r="E282" s="197" t="s">
        <v>19</v>
      </c>
      <c r="F282" s="198" t="s">
        <v>379</v>
      </c>
      <c r="G282" s="195"/>
      <c r="H282" s="199">
        <v>6.1529999999999996</v>
      </c>
      <c r="I282" s="200"/>
      <c r="J282" s="195"/>
      <c r="K282" s="195"/>
      <c r="L282" s="201"/>
      <c r="M282" s="202"/>
      <c r="N282" s="203"/>
      <c r="O282" s="203"/>
      <c r="P282" s="203"/>
      <c r="Q282" s="203"/>
      <c r="R282" s="203"/>
      <c r="S282" s="203"/>
      <c r="T282" s="204"/>
      <c r="AT282" s="205" t="s">
        <v>184</v>
      </c>
      <c r="AU282" s="205" t="s">
        <v>82</v>
      </c>
      <c r="AV282" s="13" t="s">
        <v>82</v>
      </c>
      <c r="AW282" s="13" t="s">
        <v>32</v>
      </c>
      <c r="AX282" s="13" t="s">
        <v>72</v>
      </c>
      <c r="AY282" s="205" t="s">
        <v>166</v>
      </c>
    </row>
    <row r="283" spans="1:65" s="13" customFormat="1" ht="11.25">
      <c r="B283" s="194"/>
      <c r="C283" s="195"/>
      <c r="D283" s="196" t="s">
        <v>184</v>
      </c>
      <c r="E283" s="197" t="s">
        <v>19</v>
      </c>
      <c r="F283" s="198" t="s">
        <v>380</v>
      </c>
      <c r="G283" s="195"/>
      <c r="H283" s="199">
        <v>2.5</v>
      </c>
      <c r="I283" s="200"/>
      <c r="J283" s="195"/>
      <c r="K283" s="195"/>
      <c r="L283" s="201"/>
      <c r="M283" s="202"/>
      <c r="N283" s="203"/>
      <c r="O283" s="203"/>
      <c r="P283" s="203"/>
      <c r="Q283" s="203"/>
      <c r="R283" s="203"/>
      <c r="S283" s="203"/>
      <c r="T283" s="204"/>
      <c r="AT283" s="205" t="s">
        <v>184</v>
      </c>
      <c r="AU283" s="205" t="s">
        <v>82</v>
      </c>
      <c r="AV283" s="13" t="s">
        <v>82</v>
      </c>
      <c r="AW283" s="13" t="s">
        <v>32</v>
      </c>
      <c r="AX283" s="13" t="s">
        <v>72</v>
      </c>
      <c r="AY283" s="205" t="s">
        <v>166</v>
      </c>
    </row>
    <row r="284" spans="1:65" s="13" customFormat="1" ht="11.25">
      <c r="B284" s="194"/>
      <c r="C284" s="195"/>
      <c r="D284" s="196" t="s">
        <v>184</v>
      </c>
      <c r="E284" s="197" t="s">
        <v>19</v>
      </c>
      <c r="F284" s="198" t="s">
        <v>381</v>
      </c>
      <c r="G284" s="195"/>
      <c r="H284" s="199">
        <v>1.7</v>
      </c>
      <c r="I284" s="200"/>
      <c r="J284" s="195"/>
      <c r="K284" s="195"/>
      <c r="L284" s="201"/>
      <c r="M284" s="202"/>
      <c r="N284" s="203"/>
      <c r="O284" s="203"/>
      <c r="P284" s="203"/>
      <c r="Q284" s="203"/>
      <c r="R284" s="203"/>
      <c r="S284" s="203"/>
      <c r="T284" s="204"/>
      <c r="AT284" s="205" t="s">
        <v>184</v>
      </c>
      <c r="AU284" s="205" t="s">
        <v>82</v>
      </c>
      <c r="AV284" s="13" t="s">
        <v>82</v>
      </c>
      <c r="AW284" s="13" t="s">
        <v>32</v>
      </c>
      <c r="AX284" s="13" t="s">
        <v>72</v>
      </c>
      <c r="AY284" s="205" t="s">
        <v>166</v>
      </c>
    </row>
    <row r="285" spans="1:65" s="13" customFormat="1" ht="11.25">
      <c r="B285" s="194"/>
      <c r="C285" s="195"/>
      <c r="D285" s="196" t="s">
        <v>184</v>
      </c>
      <c r="E285" s="197" t="s">
        <v>19</v>
      </c>
      <c r="F285" s="198" t="s">
        <v>382</v>
      </c>
      <c r="G285" s="195"/>
      <c r="H285" s="199">
        <v>2.65</v>
      </c>
      <c r="I285" s="200"/>
      <c r="J285" s="195"/>
      <c r="K285" s="195"/>
      <c r="L285" s="201"/>
      <c r="M285" s="202"/>
      <c r="N285" s="203"/>
      <c r="O285" s="203"/>
      <c r="P285" s="203"/>
      <c r="Q285" s="203"/>
      <c r="R285" s="203"/>
      <c r="S285" s="203"/>
      <c r="T285" s="204"/>
      <c r="AT285" s="205" t="s">
        <v>184</v>
      </c>
      <c r="AU285" s="205" t="s">
        <v>82</v>
      </c>
      <c r="AV285" s="13" t="s">
        <v>82</v>
      </c>
      <c r="AW285" s="13" t="s">
        <v>32</v>
      </c>
      <c r="AX285" s="13" t="s">
        <v>72</v>
      </c>
      <c r="AY285" s="205" t="s">
        <v>166</v>
      </c>
    </row>
    <row r="286" spans="1:65" s="13" customFormat="1" ht="11.25">
      <c r="B286" s="194"/>
      <c r="C286" s="195"/>
      <c r="D286" s="196" t="s">
        <v>184</v>
      </c>
      <c r="E286" s="197" t="s">
        <v>19</v>
      </c>
      <c r="F286" s="198" t="s">
        <v>383</v>
      </c>
      <c r="G286" s="195"/>
      <c r="H286" s="199">
        <v>1.8</v>
      </c>
      <c r="I286" s="200"/>
      <c r="J286" s="195"/>
      <c r="K286" s="195"/>
      <c r="L286" s="201"/>
      <c r="M286" s="202"/>
      <c r="N286" s="203"/>
      <c r="O286" s="203"/>
      <c r="P286" s="203"/>
      <c r="Q286" s="203"/>
      <c r="R286" s="203"/>
      <c r="S286" s="203"/>
      <c r="T286" s="204"/>
      <c r="AT286" s="205" t="s">
        <v>184</v>
      </c>
      <c r="AU286" s="205" t="s">
        <v>82</v>
      </c>
      <c r="AV286" s="13" t="s">
        <v>82</v>
      </c>
      <c r="AW286" s="13" t="s">
        <v>32</v>
      </c>
      <c r="AX286" s="13" t="s">
        <v>72</v>
      </c>
      <c r="AY286" s="205" t="s">
        <v>166</v>
      </c>
    </row>
    <row r="287" spans="1:65" s="13" customFormat="1" ht="11.25">
      <c r="B287" s="194"/>
      <c r="C287" s="195"/>
      <c r="D287" s="196" t="s">
        <v>184</v>
      </c>
      <c r="E287" s="197" t="s">
        <v>19</v>
      </c>
      <c r="F287" s="198" t="s">
        <v>384</v>
      </c>
      <c r="G287" s="195"/>
      <c r="H287" s="199">
        <v>4.4859999999999998</v>
      </c>
      <c r="I287" s="200"/>
      <c r="J287" s="195"/>
      <c r="K287" s="195"/>
      <c r="L287" s="201"/>
      <c r="M287" s="202"/>
      <c r="N287" s="203"/>
      <c r="O287" s="203"/>
      <c r="P287" s="203"/>
      <c r="Q287" s="203"/>
      <c r="R287" s="203"/>
      <c r="S287" s="203"/>
      <c r="T287" s="204"/>
      <c r="AT287" s="205" t="s">
        <v>184</v>
      </c>
      <c r="AU287" s="205" t="s">
        <v>82</v>
      </c>
      <c r="AV287" s="13" t="s">
        <v>82</v>
      </c>
      <c r="AW287" s="13" t="s">
        <v>32</v>
      </c>
      <c r="AX287" s="13" t="s">
        <v>72</v>
      </c>
      <c r="AY287" s="205" t="s">
        <v>166</v>
      </c>
    </row>
    <row r="288" spans="1:65" s="13" customFormat="1" ht="11.25">
      <c r="B288" s="194"/>
      <c r="C288" s="195"/>
      <c r="D288" s="196" t="s">
        <v>184</v>
      </c>
      <c r="E288" s="197" t="s">
        <v>19</v>
      </c>
      <c r="F288" s="198" t="s">
        <v>385</v>
      </c>
      <c r="G288" s="195"/>
      <c r="H288" s="199">
        <v>23.93</v>
      </c>
      <c r="I288" s="200"/>
      <c r="J288" s="195"/>
      <c r="K288" s="195"/>
      <c r="L288" s="201"/>
      <c r="M288" s="202"/>
      <c r="N288" s="203"/>
      <c r="O288" s="203"/>
      <c r="P288" s="203"/>
      <c r="Q288" s="203"/>
      <c r="R288" s="203"/>
      <c r="S288" s="203"/>
      <c r="T288" s="204"/>
      <c r="AT288" s="205" t="s">
        <v>184</v>
      </c>
      <c r="AU288" s="205" t="s">
        <v>82</v>
      </c>
      <c r="AV288" s="13" t="s">
        <v>82</v>
      </c>
      <c r="AW288" s="13" t="s">
        <v>32</v>
      </c>
      <c r="AX288" s="13" t="s">
        <v>72</v>
      </c>
      <c r="AY288" s="205" t="s">
        <v>166</v>
      </c>
    </row>
    <row r="289" spans="1:65" s="13" customFormat="1" ht="11.25">
      <c r="B289" s="194"/>
      <c r="C289" s="195"/>
      <c r="D289" s="196" t="s">
        <v>184</v>
      </c>
      <c r="E289" s="197" t="s">
        <v>19</v>
      </c>
      <c r="F289" s="198" t="s">
        <v>386</v>
      </c>
      <c r="G289" s="195"/>
      <c r="H289" s="199">
        <v>3.55</v>
      </c>
      <c r="I289" s="200"/>
      <c r="J289" s="195"/>
      <c r="K289" s="195"/>
      <c r="L289" s="201"/>
      <c r="M289" s="202"/>
      <c r="N289" s="203"/>
      <c r="O289" s="203"/>
      <c r="P289" s="203"/>
      <c r="Q289" s="203"/>
      <c r="R289" s="203"/>
      <c r="S289" s="203"/>
      <c r="T289" s="204"/>
      <c r="AT289" s="205" t="s">
        <v>184</v>
      </c>
      <c r="AU289" s="205" t="s">
        <v>82</v>
      </c>
      <c r="AV289" s="13" t="s">
        <v>82</v>
      </c>
      <c r="AW289" s="13" t="s">
        <v>32</v>
      </c>
      <c r="AX289" s="13" t="s">
        <v>72</v>
      </c>
      <c r="AY289" s="205" t="s">
        <v>166</v>
      </c>
    </row>
    <row r="290" spans="1:65" s="13" customFormat="1" ht="11.25">
      <c r="B290" s="194"/>
      <c r="C290" s="195"/>
      <c r="D290" s="196" t="s">
        <v>184</v>
      </c>
      <c r="E290" s="197" t="s">
        <v>19</v>
      </c>
      <c r="F290" s="198" t="s">
        <v>387</v>
      </c>
      <c r="G290" s="195"/>
      <c r="H290" s="199">
        <v>1.74</v>
      </c>
      <c r="I290" s="200"/>
      <c r="J290" s="195"/>
      <c r="K290" s="195"/>
      <c r="L290" s="201"/>
      <c r="M290" s="202"/>
      <c r="N290" s="203"/>
      <c r="O290" s="203"/>
      <c r="P290" s="203"/>
      <c r="Q290" s="203"/>
      <c r="R290" s="203"/>
      <c r="S290" s="203"/>
      <c r="T290" s="204"/>
      <c r="AT290" s="205" t="s">
        <v>184</v>
      </c>
      <c r="AU290" s="205" t="s">
        <v>82</v>
      </c>
      <c r="AV290" s="13" t="s">
        <v>82</v>
      </c>
      <c r="AW290" s="13" t="s">
        <v>32</v>
      </c>
      <c r="AX290" s="13" t="s">
        <v>72</v>
      </c>
      <c r="AY290" s="205" t="s">
        <v>166</v>
      </c>
    </row>
    <row r="291" spans="1:65" s="13" customFormat="1" ht="11.25">
      <c r="B291" s="194"/>
      <c r="C291" s="195"/>
      <c r="D291" s="196" t="s">
        <v>184</v>
      </c>
      <c r="E291" s="197" t="s">
        <v>19</v>
      </c>
      <c r="F291" s="198" t="s">
        <v>388</v>
      </c>
      <c r="G291" s="195"/>
      <c r="H291" s="199">
        <v>5.2050000000000001</v>
      </c>
      <c r="I291" s="200"/>
      <c r="J291" s="195"/>
      <c r="K291" s="195"/>
      <c r="L291" s="201"/>
      <c r="M291" s="202"/>
      <c r="N291" s="203"/>
      <c r="O291" s="203"/>
      <c r="P291" s="203"/>
      <c r="Q291" s="203"/>
      <c r="R291" s="203"/>
      <c r="S291" s="203"/>
      <c r="T291" s="204"/>
      <c r="AT291" s="205" t="s">
        <v>184</v>
      </c>
      <c r="AU291" s="205" t="s">
        <v>82</v>
      </c>
      <c r="AV291" s="13" t="s">
        <v>82</v>
      </c>
      <c r="AW291" s="13" t="s">
        <v>32</v>
      </c>
      <c r="AX291" s="13" t="s">
        <v>72</v>
      </c>
      <c r="AY291" s="205" t="s">
        <v>166</v>
      </c>
    </row>
    <row r="292" spans="1:65" s="13" customFormat="1" ht="11.25">
      <c r="B292" s="194"/>
      <c r="C292" s="195"/>
      <c r="D292" s="196" t="s">
        <v>184</v>
      </c>
      <c r="E292" s="197" t="s">
        <v>19</v>
      </c>
      <c r="F292" s="198" t="s">
        <v>389</v>
      </c>
      <c r="G292" s="195"/>
      <c r="H292" s="199">
        <v>6.6059999999999999</v>
      </c>
      <c r="I292" s="200"/>
      <c r="J292" s="195"/>
      <c r="K292" s="195"/>
      <c r="L292" s="201"/>
      <c r="M292" s="202"/>
      <c r="N292" s="203"/>
      <c r="O292" s="203"/>
      <c r="P292" s="203"/>
      <c r="Q292" s="203"/>
      <c r="R292" s="203"/>
      <c r="S292" s="203"/>
      <c r="T292" s="204"/>
      <c r="AT292" s="205" t="s">
        <v>184</v>
      </c>
      <c r="AU292" s="205" t="s">
        <v>82</v>
      </c>
      <c r="AV292" s="13" t="s">
        <v>82</v>
      </c>
      <c r="AW292" s="13" t="s">
        <v>32</v>
      </c>
      <c r="AX292" s="13" t="s">
        <v>72</v>
      </c>
      <c r="AY292" s="205" t="s">
        <v>166</v>
      </c>
    </row>
    <row r="293" spans="1:65" s="14" customFormat="1" ht="11.25">
      <c r="B293" s="206"/>
      <c r="C293" s="207"/>
      <c r="D293" s="196" t="s">
        <v>184</v>
      </c>
      <c r="E293" s="208" t="s">
        <v>19</v>
      </c>
      <c r="F293" s="209" t="s">
        <v>187</v>
      </c>
      <c r="G293" s="207"/>
      <c r="H293" s="210">
        <v>80.563999999999979</v>
      </c>
      <c r="I293" s="211"/>
      <c r="J293" s="207"/>
      <c r="K293" s="207"/>
      <c r="L293" s="212"/>
      <c r="M293" s="213"/>
      <c r="N293" s="214"/>
      <c r="O293" s="214"/>
      <c r="P293" s="214"/>
      <c r="Q293" s="214"/>
      <c r="R293" s="214"/>
      <c r="S293" s="214"/>
      <c r="T293" s="215"/>
      <c r="AT293" s="216" t="s">
        <v>184</v>
      </c>
      <c r="AU293" s="216" t="s">
        <v>82</v>
      </c>
      <c r="AV293" s="14" t="s">
        <v>173</v>
      </c>
      <c r="AW293" s="14" t="s">
        <v>32</v>
      </c>
      <c r="AX293" s="14" t="s">
        <v>80</v>
      </c>
      <c r="AY293" s="216" t="s">
        <v>166</v>
      </c>
    </row>
    <row r="294" spans="1:65" s="2" customFormat="1" ht="16.5" customHeight="1">
      <c r="A294" s="37"/>
      <c r="B294" s="38"/>
      <c r="C294" s="176" t="s">
        <v>7</v>
      </c>
      <c r="D294" s="176" t="s">
        <v>168</v>
      </c>
      <c r="E294" s="177" t="s">
        <v>390</v>
      </c>
      <c r="F294" s="178" t="s">
        <v>391</v>
      </c>
      <c r="G294" s="179" t="s">
        <v>171</v>
      </c>
      <c r="H294" s="180">
        <v>1</v>
      </c>
      <c r="I294" s="181"/>
      <c r="J294" s="182">
        <f>ROUND(I294*H294,2)</f>
        <v>0</v>
      </c>
      <c r="K294" s="178" t="s">
        <v>172</v>
      </c>
      <c r="L294" s="42"/>
      <c r="M294" s="183" t="s">
        <v>19</v>
      </c>
      <c r="N294" s="184" t="s">
        <v>43</v>
      </c>
      <c r="O294" s="67"/>
      <c r="P294" s="185">
        <f>O294*H294</f>
        <v>0</v>
      </c>
      <c r="Q294" s="185">
        <v>1.0000000000000001E-5</v>
      </c>
      <c r="R294" s="185">
        <f>Q294*H294</f>
        <v>1.0000000000000001E-5</v>
      </c>
      <c r="S294" s="185">
        <v>0</v>
      </c>
      <c r="T294" s="186">
        <f>S294*H294</f>
        <v>0</v>
      </c>
      <c r="U294" s="37"/>
      <c r="V294" s="37"/>
      <c r="W294" s="37"/>
      <c r="X294" s="37"/>
      <c r="Y294" s="37"/>
      <c r="Z294" s="37"/>
      <c r="AA294" s="37"/>
      <c r="AB294" s="37"/>
      <c r="AC294" s="37"/>
      <c r="AD294" s="37"/>
      <c r="AE294" s="37"/>
      <c r="AR294" s="187" t="s">
        <v>173</v>
      </c>
      <c r="AT294" s="187" t="s">
        <v>168</v>
      </c>
      <c r="AU294" s="187" t="s">
        <v>82</v>
      </c>
      <c r="AY294" s="20" t="s">
        <v>166</v>
      </c>
      <c r="BE294" s="188">
        <f>IF(N294="základní",J294,0)</f>
        <v>0</v>
      </c>
      <c r="BF294" s="188">
        <f>IF(N294="snížená",J294,0)</f>
        <v>0</v>
      </c>
      <c r="BG294" s="188">
        <f>IF(N294="zákl. přenesená",J294,0)</f>
        <v>0</v>
      </c>
      <c r="BH294" s="188">
        <f>IF(N294="sníž. přenesená",J294,0)</f>
        <v>0</v>
      </c>
      <c r="BI294" s="188">
        <f>IF(N294="nulová",J294,0)</f>
        <v>0</v>
      </c>
      <c r="BJ294" s="20" t="s">
        <v>80</v>
      </c>
      <c r="BK294" s="188">
        <f>ROUND(I294*H294,2)</f>
        <v>0</v>
      </c>
      <c r="BL294" s="20" t="s">
        <v>173</v>
      </c>
      <c r="BM294" s="187" t="s">
        <v>392</v>
      </c>
    </row>
    <row r="295" spans="1:65" s="2" customFormat="1" ht="11.25">
      <c r="A295" s="37"/>
      <c r="B295" s="38"/>
      <c r="C295" s="39"/>
      <c r="D295" s="189" t="s">
        <v>175</v>
      </c>
      <c r="E295" s="39"/>
      <c r="F295" s="190" t="s">
        <v>393</v>
      </c>
      <c r="G295" s="39"/>
      <c r="H295" s="39"/>
      <c r="I295" s="191"/>
      <c r="J295" s="39"/>
      <c r="K295" s="39"/>
      <c r="L295" s="42"/>
      <c r="M295" s="192"/>
      <c r="N295" s="193"/>
      <c r="O295" s="67"/>
      <c r="P295" s="67"/>
      <c r="Q295" s="67"/>
      <c r="R295" s="67"/>
      <c r="S295" s="67"/>
      <c r="T295" s="68"/>
      <c r="U295" s="37"/>
      <c r="V295" s="37"/>
      <c r="W295" s="37"/>
      <c r="X295" s="37"/>
      <c r="Y295" s="37"/>
      <c r="Z295" s="37"/>
      <c r="AA295" s="37"/>
      <c r="AB295" s="37"/>
      <c r="AC295" s="37"/>
      <c r="AD295" s="37"/>
      <c r="AE295" s="37"/>
      <c r="AT295" s="20" t="s">
        <v>175</v>
      </c>
      <c r="AU295" s="20" t="s">
        <v>82</v>
      </c>
    </row>
    <row r="296" spans="1:65" s="12" customFormat="1" ht="22.9" customHeight="1">
      <c r="B296" s="160"/>
      <c r="C296" s="161"/>
      <c r="D296" s="162" t="s">
        <v>71</v>
      </c>
      <c r="E296" s="174" t="s">
        <v>394</v>
      </c>
      <c r="F296" s="174" t="s">
        <v>395</v>
      </c>
      <c r="G296" s="161"/>
      <c r="H296" s="161"/>
      <c r="I296" s="164"/>
      <c r="J296" s="175">
        <f>BK296</f>
        <v>0</v>
      </c>
      <c r="K296" s="161"/>
      <c r="L296" s="166"/>
      <c r="M296" s="167"/>
      <c r="N296" s="168"/>
      <c r="O296" s="168"/>
      <c r="P296" s="169">
        <f>SUM(P297:P315)</f>
        <v>0</v>
      </c>
      <c r="Q296" s="168"/>
      <c r="R296" s="169">
        <f>SUM(R297:R315)</f>
        <v>0</v>
      </c>
      <c r="S296" s="168"/>
      <c r="T296" s="170">
        <f>SUM(T297:T315)</f>
        <v>0</v>
      </c>
      <c r="AR296" s="171" t="s">
        <v>80</v>
      </c>
      <c r="AT296" s="172" t="s">
        <v>71</v>
      </c>
      <c r="AU296" s="172" t="s">
        <v>80</v>
      </c>
      <c r="AY296" s="171" t="s">
        <v>166</v>
      </c>
      <c r="BK296" s="173">
        <f>SUM(BK297:BK315)</f>
        <v>0</v>
      </c>
    </row>
    <row r="297" spans="1:65" s="2" customFormat="1" ht="24.2" customHeight="1">
      <c r="A297" s="37"/>
      <c r="B297" s="38"/>
      <c r="C297" s="176" t="s">
        <v>396</v>
      </c>
      <c r="D297" s="176" t="s">
        <v>168</v>
      </c>
      <c r="E297" s="177" t="s">
        <v>397</v>
      </c>
      <c r="F297" s="178" t="s">
        <v>398</v>
      </c>
      <c r="G297" s="179" t="s">
        <v>399</v>
      </c>
      <c r="H297" s="180">
        <v>430.19900000000001</v>
      </c>
      <c r="I297" s="181"/>
      <c r="J297" s="182">
        <f>ROUND(I297*H297,2)</f>
        <v>0</v>
      </c>
      <c r="K297" s="178" t="s">
        <v>172</v>
      </c>
      <c r="L297" s="42"/>
      <c r="M297" s="183" t="s">
        <v>19</v>
      </c>
      <c r="N297" s="184" t="s">
        <v>43</v>
      </c>
      <c r="O297" s="67"/>
      <c r="P297" s="185">
        <f>O297*H297</f>
        <v>0</v>
      </c>
      <c r="Q297" s="185">
        <v>0</v>
      </c>
      <c r="R297" s="185">
        <f>Q297*H297</f>
        <v>0</v>
      </c>
      <c r="S297" s="185">
        <v>0</v>
      </c>
      <c r="T297" s="186">
        <f>S297*H297</f>
        <v>0</v>
      </c>
      <c r="U297" s="37"/>
      <c r="V297" s="37"/>
      <c r="W297" s="37"/>
      <c r="X297" s="37"/>
      <c r="Y297" s="37"/>
      <c r="Z297" s="37"/>
      <c r="AA297" s="37"/>
      <c r="AB297" s="37"/>
      <c r="AC297" s="37"/>
      <c r="AD297" s="37"/>
      <c r="AE297" s="37"/>
      <c r="AR297" s="187" t="s">
        <v>173</v>
      </c>
      <c r="AT297" s="187" t="s">
        <v>168</v>
      </c>
      <c r="AU297" s="187" t="s">
        <v>82</v>
      </c>
      <c r="AY297" s="20" t="s">
        <v>166</v>
      </c>
      <c r="BE297" s="188">
        <f>IF(N297="základní",J297,0)</f>
        <v>0</v>
      </c>
      <c r="BF297" s="188">
        <f>IF(N297="snížená",J297,0)</f>
        <v>0</v>
      </c>
      <c r="BG297" s="188">
        <f>IF(N297="zákl. přenesená",J297,0)</f>
        <v>0</v>
      </c>
      <c r="BH297" s="188">
        <f>IF(N297="sníž. přenesená",J297,0)</f>
        <v>0</v>
      </c>
      <c r="BI297" s="188">
        <f>IF(N297="nulová",J297,0)</f>
        <v>0</v>
      </c>
      <c r="BJ297" s="20" t="s">
        <v>80</v>
      </c>
      <c r="BK297" s="188">
        <f>ROUND(I297*H297,2)</f>
        <v>0</v>
      </c>
      <c r="BL297" s="20" t="s">
        <v>173</v>
      </c>
      <c r="BM297" s="187" t="s">
        <v>400</v>
      </c>
    </row>
    <row r="298" spans="1:65" s="2" customFormat="1" ht="11.25">
      <c r="A298" s="37"/>
      <c r="B298" s="38"/>
      <c r="C298" s="39"/>
      <c r="D298" s="189" t="s">
        <v>175</v>
      </c>
      <c r="E298" s="39"/>
      <c r="F298" s="190" t="s">
        <v>401</v>
      </c>
      <c r="G298" s="39"/>
      <c r="H298" s="39"/>
      <c r="I298" s="191"/>
      <c r="J298" s="39"/>
      <c r="K298" s="39"/>
      <c r="L298" s="42"/>
      <c r="M298" s="192"/>
      <c r="N298" s="193"/>
      <c r="O298" s="67"/>
      <c r="P298" s="67"/>
      <c r="Q298" s="67"/>
      <c r="R298" s="67"/>
      <c r="S298" s="67"/>
      <c r="T298" s="68"/>
      <c r="U298" s="37"/>
      <c r="V298" s="37"/>
      <c r="W298" s="37"/>
      <c r="X298" s="37"/>
      <c r="Y298" s="37"/>
      <c r="Z298" s="37"/>
      <c r="AA298" s="37"/>
      <c r="AB298" s="37"/>
      <c r="AC298" s="37"/>
      <c r="AD298" s="37"/>
      <c r="AE298" s="37"/>
      <c r="AT298" s="20" t="s">
        <v>175</v>
      </c>
      <c r="AU298" s="20" t="s">
        <v>82</v>
      </c>
    </row>
    <row r="299" spans="1:65" s="2" customFormat="1" ht="37.9" customHeight="1">
      <c r="A299" s="37"/>
      <c r="B299" s="38"/>
      <c r="C299" s="176" t="s">
        <v>402</v>
      </c>
      <c r="D299" s="176" t="s">
        <v>168</v>
      </c>
      <c r="E299" s="177" t="s">
        <v>403</v>
      </c>
      <c r="F299" s="178" t="s">
        <v>404</v>
      </c>
      <c r="G299" s="179" t="s">
        <v>399</v>
      </c>
      <c r="H299" s="180">
        <v>1290.597</v>
      </c>
      <c r="I299" s="181"/>
      <c r="J299" s="182">
        <f>ROUND(I299*H299,2)</f>
        <v>0</v>
      </c>
      <c r="K299" s="178" t="s">
        <v>172</v>
      </c>
      <c r="L299" s="42"/>
      <c r="M299" s="183" t="s">
        <v>19</v>
      </c>
      <c r="N299" s="184" t="s">
        <v>43</v>
      </c>
      <c r="O299" s="67"/>
      <c r="P299" s="185">
        <f>O299*H299</f>
        <v>0</v>
      </c>
      <c r="Q299" s="185">
        <v>0</v>
      </c>
      <c r="R299" s="185">
        <f>Q299*H299</f>
        <v>0</v>
      </c>
      <c r="S299" s="185">
        <v>0</v>
      </c>
      <c r="T299" s="186">
        <f>S299*H299</f>
        <v>0</v>
      </c>
      <c r="U299" s="37"/>
      <c r="V299" s="37"/>
      <c r="W299" s="37"/>
      <c r="X299" s="37"/>
      <c r="Y299" s="37"/>
      <c r="Z299" s="37"/>
      <c r="AA299" s="37"/>
      <c r="AB299" s="37"/>
      <c r="AC299" s="37"/>
      <c r="AD299" s="37"/>
      <c r="AE299" s="37"/>
      <c r="AR299" s="187" t="s">
        <v>173</v>
      </c>
      <c r="AT299" s="187" t="s">
        <v>168</v>
      </c>
      <c r="AU299" s="187" t="s">
        <v>82</v>
      </c>
      <c r="AY299" s="20" t="s">
        <v>166</v>
      </c>
      <c r="BE299" s="188">
        <f>IF(N299="základní",J299,0)</f>
        <v>0</v>
      </c>
      <c r="BF299" s="188">
        <f>IF(N299="snížená",J299,0)</f>
        <v>0</v>
      </c>
      <c r="BG299" s="188">
        <f>IF(N299="zákl. přenesená",J299,0)</f>
        <v>0</v>
      </c>
      <c r="BH299" s="188">
        <f>IF(N299="sníž. přenesená",J299,0)</f>
        <v>0</v>
      </c>
      <c r="BI299" s="188">
        <f>IF(N299="nulová",J299,0)</f>
        <v>0</v>
      </c>
      <c r="BJ299" s="20" t="s">
        <v>80</v>
      </c>
      <c r="BK299" s="188">
        <f>ROUND(I299*H299,2)</f>
        <v>0</v>
      </c>
      <c r="BL299" s="20" t="s">
        <v>173</v>
      </c>
      <c r="BM299" s="187" t="s">
        <v>405</v>
      </c>
    </row>
    <row r="300" spans="1:65" s="2" customFormat="1" ht="11.25">
      <c r="A300" s="37"/>
      <c r="B300" s="38"/>
      <c r="C300" s="39"/>
      <c r="D300" s="189" t="s">
        <v>175</v>
      </c>
      <c r="E300" s="39"/>
      <c r="F300" s="190" t="s">
        <v>406</v>
      </c>
      <c r="G300" s="39"/>
      <c r="H300" s="39"/>
      <c r="I300" s="191"/>
      <c r="J300" s="39"/>
      <c r="K300" s="39"/>
      <c r="L300" s="42"/>
      <c r="M300" s="192"/>
      <c r="N300" s="193"/>
      <c r="O300" s="67"/>
      <c r="P300" s="67"/>
      <c r="Q300" s="67"/>
      <c r="R300" s="67"/>
      <c r="S300" s="67"/>
      <c r="T300" s="68"/>
      <c r="U300" s="37"/>
      <c r="V300" s="37"/>
      <c r="W300" s="37"/>
      <c r="X300" s="37"/>
      <c r="Y300" s="37"/>
      <c r="Z300" s="37"/>
      <c r="AA300" s="37"/>
      <c r="AB300" s="37"/>
      <c r="AC300" s="37"/>
      <c r="AD300" s="37"/>
      <c r="AE300" s="37"/>
      <c r="AT300" s="20" t="s">
        <v>175</v>
      </c>
      <c r="AU300" s="20" t="s">
        <v>82</v>
      </c>
    </row>
    <row r="301" spans="1:65" s="13" customFormat="1" ht="11.25">
      <c r="B301" s="194"/>
      <c r="C301" s="195"/>
      <c r="D301" s="196" t="s">
        <v>184</v>
      </c>
      <c r="E301" s="197" t="s">
        <v>19</v>
      </c>
      <c r="F301" s="198" t="s">
        <v>407</v>
      </c>
      <c r="G301" s="195"/>
      <c r="H301" s="199">
        <v>1290.597</v>
      </c>
      <c r="I301" s="200"/>
      <c r="J301" s="195"/>
      <c r="K301" s="195"/>
      <c r="L301" s="201"/>
      <c r="M301" s="202"/>
      <c r="N301" s="203"/>
      <c r="O301" s="203"/>
      <c r="P301" s="203"/>
      <c r="Q301" s="203"/>
      <c r="R301" s="203"/>
      <c r="S301" s="203"/>
      <c r="T301" s="204"/>
      <c r="AT301" s="205" t="s">
        <v>184</v>
      </c>
      <c r="AU301" s="205" t="s">
        <v>82</v>
      </c>
      <c r="AV301" s="13" t="s">
        <v>82</v>
      </c>
      <c r="AW301" s="13" t="s">
        <v>32</v>
      </c>
      <c r="AX301" s="13" t="s">
        <v>80</v>
      </c>
      <c r="AY301" s="205" t="s">
        <v>166</v>
      </c>
    </row>
    <row r="302" spans="1:65" s="2" customFormat="1" ht="21.75" customHeight="1">
      <c r="A302" s="37"/>
      <c r="B302" s="38"/>
      <c r="C302" s="176" t="s">
        <v>408</v>
      </c>
      <c r="D302" s="176" t="s">
        <v>168</v>
      </c>
      <c r="E302" s="177" t="s">
        <v>409</v>
      </c>
      <c r="F302" s="178" t="s">
        <v>410</v>
      </c>
      <c r="G302" s="179" t="s">
        <v>399</v>
      </c>
      <c r="H302" s="180">
        <v>430.19900000000001</v>
      </c>
      <c r="I302" s="181"/>
      <c r="J302" s="182">
        <f>ROUND(I302*H302,2)</f>
        <v>0</v>
      </c>
      <c r="K302" s="178" t="s">
        <v>172</v>
      </c>
      <c r="L302" s="42"/>
      <c r="M302" s="183" t="s">
        <v>19</v>
      </c>
      <c r="N302" s="184" t="s">
        <v>43</v>
      </c>
      <c r="O302" s="67"/>
      <c r="P302" s="185">
        <f>O302*H302</f>
        <v>0</v>
      </c>
      <c r="Q302" s="185">
        <v>0</v>
      </c>
      <c r="R302" s="185">
        <f>Q302*H302</f>
        <v>0</v>
      </c>
      <c r="S302" s="185">
        <v>0</v>
      </c>
      <c r="T302" s="186">
        <f>S302*H302</f>
        <v>0</v>
      </c>
      <c r="U302" s="37"/>
      <c r="V302" s="37"/>
      <c r="W302" s="37"/>
      <c r="X302" s="37"/>
      <c r="Y302" s="37"/>
      <c r="Z302" s="37"/>
      <c r="AA302" s="37"/>
      <c r="AB302" s="37"/>
      <c r="AC302" s="37"/>
      <c r="AD302" s="37"/>
      <c r="AE302" s="37"/>
      <c r="AR302" s="187" t="s">
        <v>173</v>
      </c>
      <c r="AT302" s="187" t="s">
        <v>168</v>
      </c>
      <c r="AU302" s="187" t="s">
        <v>82</v>
      </c>
      <c r="AY302" s="20" t="s">
        <v>166</v>
      </c>
      <c r="BE302" s="188">
        <f>IF(N302="základní",J302,0)</f>
        <v>0</v>
      </c>
      <c r="BF302" s="188">
        <f>IF(N302="snížená",J302,0)</f>
        <v>0</v>
      </c>
      <c r="BG302" s="188">
        <f>IF(N302="zákl. přenesená",J302,0)</f>
        <v>0</v>
      </c>
      <c r="BH302" s="188">
        <f>IF(N302="sníž. přenesená",J302,0)</f>
        <v>0</v>
      </c>
      <c r="BI302" s="188">
        <f>IF(N302="nulová",J302,0)</f>
        <v>0</v>
      </c>
      <c r="BJ302" s="20" t="s">
        <v>80</v>
      </c>
      <c r="BK302" s="188">
        <f>ROUND(I302*H302,2)</f>
        <v>0</v>
      </c>
      <c r="BL302" s="20" t="s">
        <v>173</v>
      </c>
      <c r="BM302" s="187" t="s">
        <v>411</v>
      </c>
    </row>
    <row r="303" spans="1:65" s="2" customFormat="1" ht="11.25">
      <c r="A303" s="37"/>
      <c r="B303" s="38"/>
      <c r="C303" s="39"/>
      <c r="D303" s="189" t="s">
        <v>175</v>
      </c>
      <c r="E303" s="39"/>
      <c r="F303" s="190" t="s">
        <v>412</v>
      </c>
      <c r="G303" s="39"/>
      <c r="H303" s="39"/>
      <c r="I303" s="191"/>
      <c r="J303" s="39"/>
      <c r="K303" s="39"/>
      <c r="L303" s="42"/>
      <c r="M303" s="192"/>
      <c r="N303" s="193"/>
      <c r="O303" s="67"/>
      <c r="P303" s="67"/>
      <c r="Q303" s="67"/>
      <c r="R303" s="67"/>
      <c r="S303" s="67"/>
      <c r="T303" s="68"/>
      <c r="U303" s="37"/>
      <c r="V303" s="37"/>
      <c r="W303" s="37"/>
      <c r="X303" s="37"/>
      <c r="Y303" s="37"/>
      <c r="Z303" s="37"/>
      <c r="AA303" s="37"/>
      <c r="AB303" s="37"/>
      <c r="AC303" s="37"/>
      <c r="AD303" s="37"/>
      <c r="AE303" s="37"/>
      <c r="AT303" s="20" t="s">
        <v>175</v>
      </c>
      <c r="AU303" s="20" t="s">
        <v>82</v>
      </c>
    </row>
    <row r="304" spans="1:65" s="2" customFormat="1" ht="24.2" customHeight="1">
      <c r="A304" s="37"/>
      <c r="B304" s="38"/>
      <c r="C304" s="176" t="s">
        <v>413</v>
      </c>
      <c r="D304" s="176" t="s">
        <v>168</v>
      </c>
      <c r="E304" s="177" t="s">
        <v>414</v>
      </c>
      <c r="F304" s="178" t="s">
        <v>415</v>
      </c>
      <c r="G304" s="179" t="s">
        <v>399</v>
      </c>
      <c r="H304" s="180">
        <v>10324.776</v>
      </c>
      <c r="I304" s="181"/>
      <c r="J304" s="182">
        <f>ROUND(I304*H304,2)</f>
        <v>0</v>
      </c>
      <c r="K304" s="178" t="s">
        <v>172</v>
      </c>
      <c r="L304" s="42"/>
      <c r="M304" s="183" t="s">
        <v>19</v>
      </c>
      <c r="N304" s="184" t="s">
        <v>43</v>
      </c>
      <c r="O304" s="67"/>
      <c r="P304" s="185">
        <f>O304*H304</f>
        <v>0</v>
      </c>
      <c r="Q304" s="185">
        <v>0</v>
      </c>
      <c r="R304" s="185">
        <f>Q304*H304</f>
        <v>0</v>
      </c>
      <c r="S304" s="185">
        <v>0</v>
      </c>
      <c r="T304" s="186">
        <f>S304*H304</f>
        <v>0</v>
      </c>
      <c r="U304" s="37"/>
      <c r="V304" s="37"/>
      <c r="W304" s="37"/>
      <c r="X304" s="37"/>
      <c r="Y304" s="37"/>
      <c r="Z304" s="37"/>
      <c r="AA304" s="37"/>
      <c r="AB304" s="37"/>
      <c r="AC304" s="37"/>
      <c r="AD304" s="37"/>
      <c r="AE304" s="37"/>
      <c r="AR304" s="187" t="s">
        <v>173</v>
      </c>
      <c r="AT304" s="187" t="s">
        <v>168</v>
      </c>
      <c r="AU304" s="187" t="s">
        <v>82</v>
      </c>
      <c r="AY304" s="20" t="s">
        <v>166</v>
      </c>
      <c r="BE304" s="188">
        <f>IF(N304="základní",J304,0)</f>
        <v>0</v>
      </c>
      <c r="BF304" s="188">
        <f>IF(N304="snížená",J304,0)</f>
        <v>0</v>
      </c>
      <c r="BG304" s="188">
        <f>IF(N304="zákl. přenesená",J304,0)</f>
        <v>0</v>
      </c>
      <c r="BH304" s="188">
        <f>IF(N304="sníž. přenesená",J304,0)</f>
        <v>0</v>
      </c>
      <c r="BI304" s="188">
        <f>IF(N304="nulová",J304,0)</f>
        <v>0</v>
      </c>
      <c r="BJ304" s="20" t="s">
        <v>80</v>
      </c>
      <c r="BK304" s="188">
        <f>ROUND(I304*H304,2)</f>
        <v>0</v>
      </c>
      <c r="BL304" s="20" t="s">
        <v>173</v>
      </c>
      <c r="BM304" s="187" t="s">
        <v>416</v>
      </c>
    </row>
    <row r="305" spans="1:65" s="2" customFormat="1" ht="11.25">
      <c r="A305" s="37"/>
      <c r="B305" s="38"/>
      <c r="C305" s="39"/>
      <c r="D305" s="189" t="s">
        <v>175</v>
      </c>
      <c r="E305" s="39"/>
      <c r="F305" s="190" t="s">
        <v>417</v>
      </c>
      <c r="G305" s="39"/>
      <c r="H305" s="39"/>
      <c r="I305" s="191"/>
      <c r="J305" s="39"/>
      <c r="K305" s="39"/>
      <c r="L305" s="42"/>
      <c r="M305" s="192"/>
      <c r="N305" s="193"/>
      <c r="O305" s="67"/>
      <c r="P305" s="67"/>
      <c r="Q305" s="67"/>
      <c r="R305" s="67"/>
      <c r="S305" s="67"/>
      <c r="T305" s="68"/>
      <c r="U305" s="37"/>
      <c r="V305" s="37"/>
      <c r="W305" s="37"/>
      <c r="X305" s="37"/>
      <c r="Y305" s="37"/>
      <c r="Z305" s="37"/>
      <c r="AA305" s="37"/>
      <c r="AB305" s="37"/>
      <c r="AC305" s="37"/>
      <c r="AD305" s="37"/>
      <c r="AE305" s="37"/>
      <c r="AT305" s="20" t="s">
        <v>175</v>
      </c>
      <c r="AU305" s="20" t="s">
        <v>82</v>
      </c>
    </row>
    <row r="306" spans="1:65" s="13" customFormat="1" ht="11.25">
      <c r="B306" s="194"/>
      <c r="C306" s="195"/>
      <c r="D306" s="196" t="s">
        <v>184</v>
      </c>
      <c r="E306" s="197" t="s">
        <v>19</v>
      </c>
      <c r="F306" s="198" t="s">
        <v>418</v>
      </c>
      <c r="G306" s="195"/>
      <c r="H306" s="199">
        <v>10324.776</v>
      </c>
      <c r="I306" s="200"/>
      <c r="J306" s="195"/>
      <c r="K306" s="195"/>
      <c r="L306" s="201"/>
      <c r="M306" s="202"/>
      <c r="N306" s="203"/>
      <c r="O306" s="203"/>
      <c r="P306" s="203"/>
      <c r="Q306" s="203"/>
      <c r="R306" s="203"/>
      <c r="S306" s="203"/>
      <c r="T306" s="204"/>
      <c r="AT306" s="205" t="s">
        <v>184</v>
      </c>
      <c r="AU306" s="205" t="s">
        <v>82</v>
      </c>
      <c r="AV306" s="13" t="s">
        <v>82</v>
      </c>
      <c r="AW306" s="13" t="s">
        <v>32</v>
      </c>
      <c r="AX306" s="13" t="s">
        <v>80</v>
      </c>
      <c r="AY306" s="205" t="s">
        <v>166</v>
      </c>
    </row>
    <row r="307" spans="1:65" s="2" customFormat="1" ht="24.2" customHeight="1">
      <c r="A307" s="37"/>
      <c r="B307" s="38"/>
      <c r="C307" s="176" t="s">
        <v>419</v>
      </c>
      <c r="D307" s="176" t="s">
        <v>168</v>
      </c>
      <c r="E307" s="177" t="s">
        <v>420</v>
      </c>
      <c r="F307" s="178" t="s">
        <v>421</v>
      </c>
      <c r="G307" s="179" t="s">
        <v>399</v>
      </c>
      <c r="H307" s="180">
        <v>425.40300000000002</v>
      </c>
      <c r="I307" s="181"/>
      <c r="J307" s="182">
        <f>ROUND(I307*H307,2)</f>
        <v>0</v>
      </c>
      <c r="K307" s="178" t="s">
        <v>172</v>
      </c>
      <c r="L307" s="42"/>
      <c r="M307" s="183" t="s">
        <v>19</v>
      </c>
      <c r="N307" s="184" t="s">
        <v>43</v>
      </c>
      <c r="O307" s="67"/>
      <c r="P307" s="185">
        <f>O307*H307</f>
        <v>0</v>
      </c>
      <c r="Q307" s="185">
        <v>0</v>
      </c>
      <c r="R307" s="185">
        <f>Q307*H307</f>
        <v>0</v>
      </c>
      <c r="S307" s="185">
        <v>0</v>
      </c>
      <c r="T307" s="186">
        <f>S307*H307</f>
        <v>0</v>
      </c>
      <c r="U307" s="37"/>
      <c r="V307" s="37"/>
      <c r="W307" s="37"/>
      <c r="X307" s="37"/>
      <c r="Y307" s="37"/>
      <c r="Z307" s="37"/>
      <c r="AA307" s="37"/>
      <c r="AB307" s="37"/>
      <c r="AC307" s="37"/>
      <c r="AD307" s="37"/>
      <c r="AE307" s="37"/>
      <c r="AR307" s="187" t="s">
        <v>173</v>
      </c>
      <c r="AT307" s="187" t="s">
        <v>168</v>
      </c>
      <c r="AU307" s="187" t="s">
        <v>82</v>
      </c>
      <c r="AY307" s="20" t="s">
        <v>166</v>
      </c>
      <c r="BE307" s="188">
        <f>IF(N307="základní",J307,0)</f>
        <v>0</v>
      </c>
      <c r="BF307" s="188">
        <f>IF(N307="snížená",J307,0)</f>
        <v>0</v>
      </c>
      <c r="BG307" s="188">
        <f>IF(N307="zákl. přenesená",J307,0)</f>
        <v>0</v>
      </c>
      <c r="BH307" s="188">
        <f>IF(N307="sníž. přenesená",J307,0)</f>
        <v>0</v>
      </c>
      <c r="BI307" s="188">
        <f>IF(N307="nulová",J307,0)</f>
        <v>0</v>
      </c>
      <c r="BJ307" s="20" t="s">
        <v>80</v>
      </c>
      <c r="BK307" s="188">
        <f>ROUND(I307*H307,2)</f>
        <v>0</v>
      </c>
      <c r="BL307" s="20" t="s">
        <v>173</v>
      </c>
      <c r="BM307" s="187" t="s">
        <v>422</v>
      </c>
    </row>
    <row r="308" spans="1:65" s="2" customFormat="1" ht="11.25">
      <c r="A308" s="37"/>
      <c r="B308" s="38"/>
      <c r="C308" s="39"/>
      <c r="D308" s="189" t="s">
        <v>175</v>
      </c>
      <c r="E308" s="39"/>
      <c r="F308" s="190" t="s">
        <v>423</v>
      </c>
      <c r="G308" s="39"/>
      <c r="H308" s="39"/>
      <c r="I308" s="191"/>
      <c r="J308" s="39"/>
      <c r="K308" s="39"/>
      <c r="L308" s="42"/>
      <c r="M308" s="192"/>
      <c r="N308" s="193"/>
      <c r="O308" s="67"/>
      <c r="P308" s="67"/>
      <c r="Q308" s="67"/>
      <c r="R308" s="67"/>
      <c r="S308" s="67"/>
      <c r="T308" s="68"/>
      <c r="U308" s="37"/>
      <c r="V308" s="37"/>
      <c r="W308" s="37"/>
      <c r="X308" s="37"/>
      <c r="Y308" s="37"/>
      <c r="Z308" s="37"/>
      <c r="AA308" s="37"/>
      <c r="AB308" s="37"/>
      <c r="AC308" s="37"/>
      <c r="AD308" s="37"/>
      <c r="AE308" s="37"/>
      <c r="AT308" s="20" t="s">
        <v>175</v>
      </c>
      <c r="AU308" s="20" t="s">
        <v>82</v>
      </c>
    </row>
    <row r="309" spans="1:65" s="13" customFormat="1" ht="11.25">
      <c r="B309" s="194"/>
      <c r="C309" s="195"/>
      <c r="D309" s="196" t="s">
        <v>184</v>
      </c>
      <c r="E309" s="197" t="s">
        <v>19</v>
      </c>
      <c r="F309" s="198" t="s">
        <v>424</v>
      </c>
      <c r="G309" s="195"/>
      <c r="H309" s="199">
        <v>430.19900000000001</v>
      </c>
      <c r="I309" s="200"/>
      <c r="J309" s="195"/>
      <c r="K309" s="195"/>
      <c r="L309" s="201"/>
      <c r="M309" s="202"/>
      <c r="N309" s="203"/>
      <c r="O309" s="203"/>
      <c r="P309" s="203"/>
      <c r="Q309" s="203"/>
      <c r="R309" s="203"/>
      <c r="S309" s="203"/>
      <c r="T309" s="204"/>
      <c r="AT309" s="205" t="s">
        <v>184</v>
      </c>
      <c r="AU309" s="205" t="s">
        <v>82</v>
      </c>
      <c r="AV309" s="13" t="s">
        <v>82</v>
      </c>
      <c r="AW309" s="13" t="s">
        <v>32</v>
      </c>
      <c r="AX309" s="13" t="s">
        <v>72</v>
      </c>
      <c r="AY309" s="205" t="s">
        <v>166</v>
      </c>
    </row>
    <row r="310" spans="1:65" s="13" customFormat="1" ht="11.25">
      <c r="B310" s="194"/>
      <c r="C310" s="195"/>
      <c r="D310" s="196" t="s">
        <v>184</v>
      </c>
      <c r="E310" s="197" t="s">
        <v>19</v>
      </c>
      <c r="F310" s="198" t="s">
        <v>425</v>
      </c>
      <c r="G310" s="195"/>
      <c r="H310" s="199">
        <v>-4.7960000000000003</v>
      </c>
      <c r="I310" s="200"/>
      <c r="J310" s="195"/>
      <c r="K310" s="195"/>
      <c r="L310" s="201"/>
      <c r="M310" s="202"/>
      <c r="N310" s="203"/>
      <c r="O310" s="203"/>
      <c r="P310" s="203"/>
      <c r="Q310" s="203"/>
      <c r="R310" s="203"/>
      <c r="S310" s="203"/>
      <c r="T310" s="204"/>
      <c r="AT310" s="205" t="s">
        <v>184</v>
      </c>
      <c r="AU310" s="205" t="s">
        <v>82</v>
      </c>
      <c r="AV310" s="13" t="s">
        <v>82</v>
      </c>
      <c r="AW310" s="13" t="s">
        <v>32</v>
      </c>
      <c r="AX310" s="13" t="s">
        <v>72</v>
      </c>
      <c r="AY310" s="205" t="s">
        <v>166</v>
      </c>
    </row>
    <row r="311" spans="1:65" s="14" customFormat="1" ht="11.25">
      <c r="B311" s="206"/>
      <c r="C311" s="207"/>
      <c r="D311" s="196" t="s">
        <v>184</v>
      </c>
      <c r="E311" s="208" t="s">
        <v>19</v>
      </c>
      <c r="F311" s="209" t="s">
        <v>187</v>
      </c>
      <c r="G311" s="207"/>
      <c r="H311" s="210">
        <v>425.40300000000002</v>
      </c>
      <c r="I311" s="211"/>
      <c r="J311" s="207"/>
      <c r="K311" s="207"/>
      <c r="L311" s="212"/>
      <c r="M311" s="213"/>
      <c r="N311" s="214"/>
      <c r="O311" s="214"/>
      <c r="P311" s="214"/>
      <c r="Q311" s="214"/>
      <c r="R311" s="214"/>
      <c r="S311" s="214"/>
      <c r="T311" s="215"/>
      <c r="AT311" s="216" t="s">
        <v>184</v>
      </c>
      <c r="AU311" s="216" t="s">
        <v>82</v>
      </c>
      <c r="AV311" s="14" t="s">
        <v>173</v>
      </c>
      <c r="AW311" s="14" t="s">
        <v>32</v>
      </c>
      <c r="AX311" s="14" t="s">
        <v>80</v>
      </c>
      <c r="AY311" s="216" t="s">
        <v>166</v>
      </c>
    </row>
    <row r="312" spans="1:65" s="2" customFormat="1" ht="24.2" customHeight="1">
      <c r="A312" s="37"/>
      <c r="B312" s="38"/>
      <c r="C312" s="176" t="s">
        <v>426</v>
      </c>
      <c r="D312" s="176" t="s">
        <v>168</v>
      </c>
      <c r="E312" s="177" t="s">
        <v>427</v>
      </c>
      <c r="F312" s="178" t="s">
        <v>428</v>
      </c>
      <c r="G312" s="179" t="s">
        <v>399</v>
      </c>
      <c r="H312" s="180">
        <v>4.6840000000000002</v>
      </c>
      <c r="I312" s="181"/>
      <c r="J312" s="182">
        <f>ROUND(I312*H312,2)</f>
        <v>0</v>
      </c>
      <c r="K312" s="178" t="s">
        <v>172</v>
      </c>
      <c r="L312" s="42"/>
      <c r="M312" s="183" t="s">
        <v>19</v>
      </c>
      <c r="N312" s="184" t="s">
        <v>43</v>
      </c>
      <c r="O312" s="67"/>
      <c r="P312" s="185">
        <f>O312*H312</f>
        <v>0</v>
      </c>
      <c r="Q312" s="185">
        <v>0</v>
      </c>
      <c r="R312" s="185">
        <f>Q312*H312</f>
        <v>0</v>
      </c>
      <c r="S312" s="185">
        <v>0</v>
      </c>
      <c r="T312" s="186">
        <f>S312*H312</f>
        <v>0</v>
      </c>
      <c r="U312" s="37"/>
      <c r="V312" s="37"/>
      <c r="W312" s="37"/>
      <c r="X312" s="37"/>
      <c r="Y312" s="37"/>
      <c r="Z312" s="37"/>
      <c r="AA312" s="37"/>
      <c r="AB312" s="37"/>
      <c r="AC312" s="37"/>
      <c r="AD312" s="37"/>
      <c r="AE312" s="37"/>
      <c r="AR312" s="187" t="s">
        <v>173</v>
      </c>
      <c r="AT312" s="187" t="s">
        <v>168</v>
      </c>
      <c r="AU312" s="187" t="s">
        <v>82</v>
      </c>
      <c r="AY312" s="20" t="s">
        <v>166</v>
      </c>
      <c r="BE312" s="188">
        <f>IF(N312="základní",J312,0)</f>
        <v>0</v>
      </c>
      <c r="BF312" s="188">
        <f>IF(N312="snížená",J312,0)</f>
        <v>0</v>
      </c>
      <c r="BG312" s="188">
        <f>IF(N312="zákl. přenesená",J312,0)</f>
        <v>0</v>
      </c>
      <c r="BH312" s="188">
        <f>IF(N312="sníž. přenesená",J312,0)</f>
        <v>0</v>
      </c>
      <c r="BI312" s="188">
        <f>IF(N312="nulová",J312,0)</f>
        <v>0</v>
      </c>
      <c r="BJ312" s="20" t="s">
        <v>80</v>
      </c>
      <c r="BK312" s="188">
        <f>ROUND(I312*H312,2)</f>
        <v>0</v>
      </c>
      <c r="BL312" s="20" t="s">
        <v>173</v>
      </c>
      <c r="BM312" s="187" t="s">
        <v>429</v>
      </c>
    </row>
    <row r="313" spans="1:65" s="2" customFormat="1" ht="11.25">
      <c r="A313" s="37"/>
      <c r="B313" s="38"/>
      <c r="C313" s="39"/>
      <c r="D313" s="189" t="s">
        <v>175</v>
      </c>
      <c r="E313" s="39"/>
      <c r="F313" s="190" t="s">
        <v>430</v>
      </c>
      <c r="G313" s="39"/>
      <c r="H313" s="39"/>
      <c r="I313" s="191"/>
      <c r="J313" s="39"/>
      <c r="K313" s="39"/>
      <c r="L313" s="42"/>
      <c r="M313" s="192"/>
      <c r="N313" s="193"/>
      <c r="O313" s="67"/>
      <c r="P313" s="67"/>
      <c r="Q313" s="67"/>
      <c r="R313" s="67"/>
      <c r="S313" s="67"/>
      <c r="T313" s="68"/>
      <c r="U313" s="37"/>
      <c r="V313" s="37"/>
      <c r="W313" s="37"/>
      <c r="X313" s="37"/>
      <c r="Y313" s="37"/>
      <c r="Z313" s="37"/>
      <c r="AA313" s="37"/>
      <c r="AB313" s="37"/>
      <c r="AC313" s="37"/>
      <c r="AD313" s="37"/>
      <c r="AE313" s="37"/>
      <c r="AT313" s="20" t="s">
        <v>175</v>
      </c>
      <c r="AU313" s="20" t="s">
        <v>82</v>
      </c>
    </row>
    <row r="314" spans="1:65" s="2" customFormat="1" ht="24.2" customHeight="1">
      <c r="A314" s="37"/>
      <c r="B314" s="38"/>
      <c r="C314" s="176" t="s">
        <v>431</v>
      </c>
      <c r="D314" s="176" t="s">
        <v>168</v>
      </c>
      <c r="E314" s="177" t="s">
        <v>432</v>
      </c>
      <c r="F314" s="178" t="s">
        <v>433</v>
      </c>
      <c r="G314" s="179" t="s">
        <v>399</v>
      </c>
      <c r="H314" s="180">
        <v>0.112</v>
      </c>
      <c r="I314" s="181"/>
      <c r="J314" s="182">
        <f>ROUND(I314*H314,2)</f>
        <v>0</v>
      </c>
      <c r="K314" s="178" t="s">
        <v>172</v>
      </c>
      <c r="L314" s="42"/>
      <c r="M314" s="183" t="s">
        <v>19</v>
      </c>
      <c r="N314" s="184" t="s">
        <v>43</v>
      </c>
      <c r="O314" s="67"/>
      <c r="P314" s="185">
        <f>O314*H314</f>
        <v>0</v>
      </c>
      <c r="Q314" s="185">
        <v>0</v>
      </c>
      <c r="R314" s="185">
        <f>Q314*H314</f>
        <v>0</v>
      </c>
      <c r="S314" s="185">
        <v>0</v>
      </c>
      <c r="T314" s="186">
        <f>S314*H314</f>
        <v>0</v>
      </c>
      <c r="U314" s="37"/>
      <c r="V314" s="37"/>
      <c r="W314" s="37"/>
      <c r="X314" s="37"/>
      <c r="Y314" s="37"/>
      <c r="Z314" s="37"/>
      <c r="AA314" s="37"/>
      <c r="AB314" s="37"/>
      <c r="AC314" s="37"/>
      <c r="AD314" s="37"/>
      <c r="AE314" s="37"/>
      <c r="AR314" s="187" t="s">
        <v>173</v>
      </c>
      <c r="AT314" s="187" t="s">
        <v>168</v>
      </c>
      <c r="AU314" s="187" t="s">
        <v>82</v>
      </c>
      <c r="AY314" s="20" t="s">
        <v>166</v>
      </c>
      <c r="BE314" s="188">
        <f>IF(N314="základní",J314,0)</f>
        <v>0</v>
      </c>
      <c r="BF314" s="188">
        <f>IF(N314="snížená",J314,0)</f>
        <v>0</v>
      </c>
      <c r="BG314" s="188">
        <f>IF(N314="zákl. přenesená",J314,0)</f>
        <v>0</v>
      </c>
      <c r="BH314" s="188">
        <f>IF(N314="sníž. přenesená",J314,0)</f>
        <v>0</v>
      </c>
      <c r="BI314" s="188">
        <f>IF(N314="nulová",J314,0)</f>
        <v>0</v>
      </c>
      <c r="BJ314" s="20" t="s">
        <v>80</v>
      </c>
      <c r="BK314" s="188">
        <f>ROUND(I314*H314,2)</f>
        <v>0</v>
      </c>
      <c r="BL314" s="20" t="s">
        <v>173</v>
      </c>
      <c r="BM314" s="187" t="s">
        <v>434</v>
      </c>
    </row>
    <row r="315" spans="1:65" s="2" customFormat="1" ht="11.25">
      <c r="A315" s="37"/>
      <c r="B315" s="38"/>
      <c r="C315" s="39"/>
      <c r="D315" s="189" t="s">
        <v>175</v>
      </c>
      <c r="E315" s="39"/>
      <c r="F315" s="190" t="s">
        <v>435</v>
      </c>
      <c r="G315" s="39"/>
      <c r="H315" s="39"/>
      <c r="I315" s="191"/>
      <c r="J315" s="39"/>
      <c r="K315" s="39"/>
      <c r="L315" s="42"/>
      <c r="M315" s="192"/>
      <c r="N315" s="193"/>
      <c r="O315" s="67"/>
      <c r="P315" s="67"/>
      <c r="Q315" s="67"/>
      <c r="R315" s="67"/>
      <c r="S315" s="67"/>
      <c r="T315" s="68"/>
      <c r="U315" s="37"/>
      <c r="V315" s="37"/>
      <c r="W315" s="37"/>
      <c r="X315" s="37"/>
      <c r="Y315" s="37"/>
      <c r="Z315" s="37"/>
      <c r="AA315" s="37"/>
      <c r="AB315" s="37"/>
      <c r="AC315" s="37"/>
      <c r="AD315" s="37"/>
      <c r="AE315" s="37"/>
      <c r="AT315" s="20" t="s">
        <v>175</v>
      </c>
      <c r="AU315" s="20" t="s">
        <v>82</v>
      </c>
    </row>
    <row r="316" spans="1:65" s="12" customFormat="1" ht="25.9" customHeight="1">
      <c r="B316" s="160"/>
      <c r="C316" s="161"/>
      <c r="D316" s="162" t="s">
        <v>71</v>
      </c>
      <c r="E316" s="163" t="s">
        <v>436</v>
      </c>
      <c r="F316" s="163" t="s">
        <v>437</v>
      </c>
      <c r="G316" s="161"/>
      <c r="H316" s="161"/>
      <c r="I316" s="164"/>
      <c r="J316" s="165">
        <f>BK316</f>
        <v>0</v>
      </c>
      <c r="K316" s="161"/>
      <c r="L316" s="166"/>
      <c r="M316" s="167"/>
      <c r="N316" s="168"/>
      <c r="O316" s="168"/>
      <c r="P316" s="169">
        <f>P317+P330+P339+P348+P353+P397+P408+P508+P547+P659+P668</f>
        <v>0</v>
      </c>
      <c r="Q316" s="168"/>
      <c r="R316" s="169">
        <f>R317+R330+R339+R348+R353+R397+R408+R508+R547+R659+R668</f>
        <v>2.3394808799999995</v>
      </c>
      <c r="S316" s="168"/>
      <c r="T316" s="170">
        <f>T317+T330+T339+T348+T353+T397+T408+T508+T547+T659+T668</f>
        <v>124.58427391000001</v>
      </c>
      <c r="AR316" s="171" t="s">
        <v>82</v>
      </c>
      <c r="AT316" s="172" t="s">
        <v>71</v>
      </c>
      <c r="AU316" s="172" t="s">
        <v>72</v>
      </c>
      <c r="AY316" s="171" t="s">
        <v>166</v>
      </c>
      <c r="BK316" s="173">
        <f>BK317+BK330+BK339+BK348+BK353+BK397+BK408+BK508+BK547+BK659+BK668</f>
        <v>0</v>
      </c>
    </row>
    <row r="317" spans="1:65" s="12" customFormat="1" ht="22.9" customHeight="1">
      <c r="B317" s="160"/>
      <c r="C317" s="161"/>
      <c r="D317" s="162" t="s">
        <v>71</v>
      </c>
      <c r="E317" s="174" t="s">
        <v>438</v>
      </c>
      <c r="F317" s="174" t="s">
        <v>439</v>
      </c>
      <c r="G317" s="161"/>
      <c r="H317" s="161"/>
      <c r="I317" s="164"/>
      <c r="J317" s="175">
        <f>BK317</f>
        <v>0</v>
      </c>
      <c r="K317" s="161"/>
      <c r="L317" s="166"/>
      <c r="M317" s="167"/>
      <c r="N317" s="168"/>
      <c r="O317" s="168"/>
      <c r="P317" s="169">
        <f>SUM(P318:P329)</f>
        <v>0</v>
      </c>
      <c r="Q317" s="168"/>
      <c r="R317" s="169">
        <f>SUM(R318:R329)</f>
        <v>0</v>
      </c>
      <c r="S317" s="168"/>
      <c r="T317" s="170">
        <f>SUM(T318:T329)</f>
        <v>4.6842479999999993</v>
      </c>
      <c r="AR317" s="171" t="s">
        <v>82</v>
      </c>
      <c r="AT317" s="172" t="s">
        <v>71</v>
      </c>
      <c r="AU317" s="172" t="s">
        <v>80</v>
      </c>
      <c r="AY317" s="171" t="s">
        <v>166</v>
      </c>
      <c r="BK317" s="173">
        <f>SUM(BK318:BK329)</f>
        <v>0</v>
      </c>
    </row>
    <row r="318" spans="1:65" s="2" customFormat="1" ht="16.5" customHeight="1">
      <c r="A318" s="37"/>
      <c r="B318" s="38"/>
      <c r="C318" s="176" t="s">
        <v>440</v>
      </c>
      <c r="D318" s="176" t="s">
        <v>168</v>
      </c>
      <c r="E318" s="177" t="s">
        <v>441</v>
      </c>
      <c r="F318" s="178" t="s">
        <v>442</v>
      </c>
      <c r="G318" s="179" t="s">
        <v>321</v>
      </c>
      <c r="H318" s="180">
        <v>1171.0619999999999</v>
      </c>
      <c r="I318" s="181"/>
      <c r="J318" s="182">
        <f>ROUND(I318*H318,2)</f>
        <v>0</v>
      </c>
      <c r="K318" s="178" t="s">
        <v>172</v>
      </c>
      <c r="L318" s="42"/>
      <c r="M318" s="183" t="s">
        <v>19</v>
      </c>
      <c r="N318" s="184" t="s">
        <v>43</v>
      </c>
      <c r="O318" s="67"/>
      <c r="P318" s="185">
        <f>O318*H318</f>
        <v>0</v>
      </c>
      <c r="Q318" s="185">
        <v>0</v>
      </c>
      <c r="R318" s="185">
        <f>Q318*H318</f>
        <v>0</v>
      </c>
      <c r="S318" s="185">
        <v>4.0000000000000001E-3</v>
      </c>
      <c r="T318" s="186">
        <f>S318*H318</f>
        <v>4.6842479999999993</v>
      </c>
      <c r="U318" s="37"/>
      <c r="V318" s="37"/>
      <c r="W318" s="37"/>
      <c r="X318" s="37"/>
      <c r="Y318" s="37"/>
      <c r="Z318" s="37"/>
      <c r="AA318" s="37"/>
      <c r="AB318" s="37"/>
      <c r="AC318" s="37"/>
      <c r="AD318" s="37"/>
      <c r="AE318" s="37"/>
      <c r="AR318" s="187" t="s">
        <v>112</v>
      </c>
      <c r="AT318" s="187" t="s">
        <v>168</v>
      </c>
      <c r="AU318" s="187" t="s">
        <v>82</v>
      </c>
      <c r="AY318" s="20" t="s">
        <v>166</v>
      </c>
      <c r="BE318" s="188">
        <f>IF(N318="základní",J318,0)</f>
        <v>0</v>
      </c>
      <c r="BF318" s="188">
        <f>IF(N318="snížená",J318,0)</f>
        <v>0</v>
      </c>
      <c r="BG318" s="188">
        <f>IF(N318="zákl. přenesená",J318,0)</f>
        <v>0</v>
      </c>
      <c r="BH318" s="188">
        <f>IF(N318="sníž. přenesená",J318,0)</f>
        <v>0</v>
      </c>
      <c r="BI318" s="188">
        <f>IF(N318="nulová",J318,0)</f>
        <v>0</v>
      </c>
      <c r="BJ318" s="20" t="s">
        <v>80</v>
      </c>
      <c r="BK318" s="188">
        <f>ROUND(I318*H318,2)</f>
        <v>0</v>
      </c>
      <c r="BL318" s="20" t="s">
        <v>112</v>
      </c>
      <c r="BM318" s="187" t="s">
        <v>443</v>
      </c>
    </row>
    <row r="319" spans="1:65" s="2" customFormat="1" ht="11.25">
      <c r="A319" s="37"/>
      <c r="B319" s="38"/>
      <c r="C319" s="39"/>
      <c r="D319" s="189" t="s">
        <v>175</v>
      </c>
      <c r="E319" s="39"/>
      <c r="F319" s="190" t="s">
        <v>444</v>
      </c>
      <c r="G319" s="39"/>
      <c r="H319" s="39"/>
      <c r="I319" s="191"/>
      <c r="J319" s="39"/>
      <c r="K319" s="39"/>
      <c r="L319" s="42"/>
      <c r="M319" s="192"/>
      <c r="N319" s="193"/>
      <c r="O319" s="67"/>
      <c r="P319" s="67"/>
      <c r="Q319" s="67"/>
      <c r="R319" s="67"/>
      <c r="S319" s="67"/>
      <c r="T319" s="68"/>
      <c r="U319" s="37"/>
      <c r="V319" s="37"/>
      <c r="W319" s="37"/>
      <c r="X319" s="37"/>
      <c r="Y319" s="37"/>
      <c r="Z319" s="37"/>
      <c r="AA319" s="37"/>
      <c r="AB319" s="37"/>
      <c r="AC319" s="37"/>
      <c r="AD319" s="37"/>
      <c r="AE319" s="37"/>
      <c r="AT319" s="20" t="s">
        <v>175</v>
      </c>
      <c r="AU319" s="20" t="s">
        <v>82</v>
      </c>
    </row>
    <row r="320" spans="1:65" s="2" customFormat="1" ht="29.25">
      <c r="A320" s="37"/>
      <c r="B320" s="38"/>
      <c r="C320" s="39"/>
      <c r="D320" s="196" t="s">
        <v>445</v>
      </c>
      <c r="E320" s="39"/>
      <c r="F320" s="238" t="s">
        <v>446</v>
      </c>
      <c r="G320" s="39"/>
      <c r="H320" s="39"/>
      <c r="I320" s="191"/>
      <c r="J320" s="39"/>
      <c r="K320" s="39"/>
      <c r="L320" s="42"/>
      <c r="M320" s="192"/>
      <c r="N320" s="193"/>
      <c r="O320" s="67"/>
      <c r="P320" s="67"/>
      <c r="Q320" s="67"/>
      <c r="R320" s="67"/>
      <c r="S320" s="67"/>
      <c r="T320" s="68"/>
      <c r="U320" s="37"/>
      <c r="V320" s="37"/>
      <c r="W320" s="37"/>
      <c r="X320" s="37"/>
      <c r="Y320" s="37"/>
      <c r="Z320" s="37"/>
      <c r="AA320" s="37"/>
      <c r="AB320" s="37"/>
      <c r="AC320" s="37"/>
      <c r="AD320" s="37"/>
      <c r="AE320" s="37"/>
      <c r="AT320" s="20" t="s">
        <v>445</v>
      </c>
      <c r="AU320" s="20" t="s">
        <v>82</v>
      </c>
    </row>
    <row r="321" spans="1:65" s="15" customFormat="1" ht="11.25">
      <c r="B321" s="217"/>
      <c r="C321" s="218"/>
      <c r="D321" s="196" t="s">
        <v>184</v>
      </c>
      <c r="E321" s="219" t="s">
        <v>19</v>
      </c>
      <c r="F321" s="220" t="s">
        <v>447</v>
      </c>
      <c r="G321" s="218"/>
      <c r="H321" s="219" t="s">
        <v>19</v>
      </c>
      <c r="I321" s="221"/>
      <c r="J321" s="218"/>
      <c r="K321" s="218"/>
      <c r="L321" s="222"/>
      <c r="M321" s="223"/>
      <c r="N321" s="224"/>
      <c r="O321" s="224"/>
      <c r="P321" s="224"/>
      <c r="Q321" s="224"/>
      <c r="R321" s="224"/>
      <c r="S321" s="224"/>
      <c r="T321" s="225"/>
      <c r="AT321" s="226" t="s">
        <v>184</v>
      </c>
      <c r="AU321" s="226" t="s">
        <v>82</v>
      </c>
      <c r="AV321" s="15" t="s">
        <v>80</v>
      </c>
      <c r="AW321" s="15" t="s">
        <v>32</v>
      </c>
      <c r="AX321" s="15" t="s">
        <v>72</v>
      </c>
      <c r="AY321" s="226" t="s">
        <v>166</v>
      </c>
    </row>
    <row r="322" spans="1:65" s="13" customFormat="1" ht="11.25">
      <c r="B322" s="194"/>
      <c r="C322" s="195"/>
      <c r="D322" s="196" t="s">
        <v>184</v>
      </c>
      <c r="E322" s="197" t="s">
        <v>19</v>
      </c>
      <c r="F322" s="198" t="s">
        <v>448</v>
      </c>
      <c r="G322" s="195"/>
      <c r="H322" s="199">
        <v>317.5</v>
      </c>
      <c r="I322" s="200"/>
      <c r="J322" s="195"/>
      <c r="K322" s="195"/>
      <c r="L322" s="201"/>
      <c r="M322" s="202"/>
      <c r="N322" s="203"/>
      <c r="O322" s="203"/>
      <c r="P322" s="203"/>
      <c r="Q322" s="203"/>
      <c r="R322" s="203"/>
      <c r="S322" s="203"/>
      <c r="T322" s="204"/>
      <c r="AT322" s="205" t="s">
        <v>184</v>
      </c>
      <c r="AU322" s="205" t="s">
        <v>82</v>
      </c>
      <c r="AV322" s="13" t="s">
        <v>82</v>
      </c>
      <c r="AW322" s="13" t="s">
        <v>32</v>
      </c>
      <c r="AX322" s="13" t="s">
        <v>72</v>
      </c>
      <c r="AY322" s="205" t="s">
        <v>166</v>
      </c>
    </row>
    <row r="323" spans="1:65" s="15" customFormat="1" ht="11.25">
      <c r="B323" s="217"/>
      <c r="C323" s="218"/>
      <c r="D323" s="196" t="s">
        <v>184</v>
      </c>
      <c r="E323" s="219" t="s">
        <v>19</v>
      </c>
      <c r="F323" s="220" t="s">
        <v>449</v>
      </c>
      <c r="G323" s="218"/>
      <c r="H323" s="219" t="s">
        <v>19</v>
      </c>
      <c r="I323" s="221"/>
      <c r="J323" s="218"/>
      <c r="K323" s="218"/>
      <c r="L323" s="222"/>
      <c r="M323" s="223"/>
      <c r="N323" s="224"/>
      <c r="O323" s="224"/>
      <c r="P323" s="224"/>
      <c r="Q323" s="224"/>
      <c r="R323" s="224"/>
      <c r="S323" s="224"/>
      <c r="T323" s="225"/>
      <c r="AT323" s="226" t="s">
        <v>184</v>
      </c>
      <c r="AU323" s="226" t="s">
        <v>82</v>
      </c>
      <c r="AV323" s="15" t="s">
        <v>80</v>
      </c>
      <c r="AW323" s="15" t="s">
        <v>32</v>
      </c>
      <c r="AX323" s="15" t="s">
        <v>72</v>
      </c>
      <c r="AY323" s="226" t="s">
        <v>166</v>
      </c>
    </row>
    <row r="324" spans="1:65" s="13" customFormat="1" ht="11.25">
      <c r="B324" s="194"/>
      <c r="C324" s="195"/>
      <c r="D324" s="196" t="s">
        <v>184</v>
      </c>
      <c r="E324" s="197" t="s">
        <v>19</v>
      </c>
      <c r="F324" s="198" t="s">
        <v>450</v>
      </c>
      <c r="G324" s="195"/>
      <c r="H324" s="199">
        <v>54.661999999999999</v>
      </c>
      <c r="I324" s="200"/>
      <c r="J324" s="195"/>
      <c r="K324" s="195"/>
      <c r="L324" s="201"/>
      <c r="M324" s="202"/>
      <c r="N324" s="203"/>
      <c r="O324" s="203"/>
      <c r="P324" s="203"/>
      <c r="Q324" s="203"/>
      <c r="R324" s="203"/>
      <c r="S324" s="203"/>
      <c r="T324" s="204"/>
      <c r="AT324" s="205" t="s">
        <v>184</v>
      </c>
      <c r="AU324" s="205" t="s">
        <v>82</v>
      </c>
      <c r="AV324" s="13" t="s">
        <v>82</v>
      </c>
      <c r="AW324" s="13" t="s">
        <v>32</v>
      </c>
      <c r="AX324" s="13" t="s">
        <v>72</v>
      </c>
      <c r="AY324" s="205" t="s">
        <v>166</v>
      </c>
    </row>
    <row r="325" spans="1:65" s="15" customFormat="1" ht="11.25">
      <c r="B325" s="217"/>
      <c r="C325" s="218"/>
      <c r="D325" s="196" t="s">
        <v>184</v>
      </c>
      <c r="E325" s="219" t="s">
        <v>19</v>
      </c>
      <c r="F325" s="220" t="s">
        <v>451</v>
      </c>
      <c r="G325" s="218"/>
      <c r="H325" s="219" t="s">
        <v>19</v>
      </c>
      <c r="I325" s="221"/>
      <c r="J325" s="218"/>
      <c r="K325" s="218"/>
      <c r="L325" s="222"/>
      <c r="M325" s="223"/>
      <c r="N325" s="224"/>
      <c r="O325" s="224"/>
      <c r="P325" s="224"/>
      <c r="Q325" s="224"/>
      <c r="R325" s="224"/>
      <c r="S325" s="224"/>
      <c r="T325" s="225"/>
      <c r="AT325" s="226" t="s">
        <v>184</v>
      </c>
      <c r="AU325" s="226" t="s">
        <v>82</v>
      </c>
      <c r="AV325" s="15" t="s">
        <v>80</v>
      </c>
      <c r="AW325" s="15" t="s">
        <v>32</v>
      </c>
      <c r="AX325" s="15" t="s">
        <v>72</v>
      </c>
      <c r="AY325" s="226" t="s">
        <v>166</v>
      </c>
    </row>
    <row r="326" spans="1:65" s="13" customFormat="1" ht="11.25">
      <c r="B326" s="194"/>
      <c r="C326" s="195"/>
      <c r="D326" s="196" t="s">
        <v>184</v>
      </c>
      <c r="E326" s="197" t="s">
        <v>19</v>
      </c>
      <c r="F326" s="198" t="s">
        <v>452</v>
      </c>
      <c r="G326" s="195"/>
      <c r="H326" s="199">
        <v>761.1</v>
      </c>
      <c r="I326" s="200"/>
      <c r="J326" s="195"/>
      <c r="K326" s="195"/>
      <c r="L326" s="201"/>
      <c r="M326" s="202"/>
      <c r="N326" s="203"/>
      <c r="O326" s="203"/>
      <c r="P326" s="203"/>
      <c r="Q326" s="203"/>
      <c r="R326" s="203"/>
      <c r="S326" s="203"/>
      <c r="T326" s="204"/>
      <c r="AT326" s="205" t="s">
        <v>184</v>
      </c>
      <c r="AU326" s="205" t="s">
        <v>82</v>
      </c>
      <c r="AV326" s="13" t="s">
        <v>82</v>
      </c>
      <c r="AW326" s="13" t="s">
        <v>32</v>
      </c>
      <c r="AX326" s="13" t="s">
        <v>72</v>
      </c>
      <c r="AY326" s="205" t="s">
        <v>166</v>
      </c>
    </row>
    <row r="327" spans="1:65" s="15" customFormat="1" ht="11.25">
      <c r="B327" s="217"/>
      <c r="C327" s="218"/>
      <c r="D327" s="196" t="s">
        <v>184</v>
      </c>
      <c r="E327" s="219" t="s">
        <v>19</v>
      </c>
      <c r="F327" s="220" t="s">
        <v>453</v>
      </c>
      <c r="G327" s="218"/>
      <c r="H327" s="219" t="s">
        <v>19</v>
      </c>
      <c r="I327" s="221"/>
      <c r="J327" s="218"/>
      <c r="K327" s="218"/>
      <c r="L327" s="222"/>
      <c r="M327" s="223"/>
      <c r="N327" s="224"/>
      <c r="O327" s="224"/>
      <c r="P327" s="224"/>
      <c r="Q327" s="224"/>
      <c r="R327" s="224"/>
      <c r="S327" s="224"/>
      <c r="T327" s="225"/>
      <c r="AT327" s="226" t="s">
        <v>184</v>
      </c>
      <c r="AU327" s="226" t="s">
        <v>82</v>
      </c>
      <c r="AV327" s="15" t="s">
        <v>80</v>
      </c>
      <c r="AW327" s="15" t="s">
        <v>32</v>
      </c>
      <c r="AX327" s="15" t="s">
        <v>72</v>
      </c>
      <c r="AY327" s="226" t="s">
        <v>166</v>
      </c>
    </row>
    <row r="328" spans="1:65" s="13" customFormat="1" ht="11.25">
      <c r="B328" s="194"/>
      <c r="C328" s="195"/>
      <c r="D328" s="196" t="s">
        <v>184</v>
      </c>
      <c r="E328" s="197" t="s">
        <v>19</v>
      </c>
      <c r="F328" s="198" t="s">
        <v>454</v>
      </c>
      <c r="G328" s="195"/>
      <c r="H328" s="199">
        <v>37.799999999999997</v>
      </c>
      <c r="I328" s="200"/>
      <c r="J328" s="195"/>
      <c r="K328" s="195"/>
      <c r="L328" s="201"/>
      <c r="M328" s="202"/>
      <c r="N328" s="203"/>
      <c r="O328" s="203"/>
      <c r="P328" s="203"/>
      <c r="Q328" s="203"/>
      <c r="R328" s="203"/>
      <c r="S328" s="203"/>
      <c r="T328" s="204"/>
      <c r="AT328" s="205" t="s">
        <v>184</v>
      </c>
      <c r="AU328" s="205" t="s">
        <v>82</v>
      </c>
      <c r="AV328" s="13" t="s">
        <v>82</v>
      </c>
      <c r="AW328" s="13" t="s">
        <v>32</v>
      </c>
      <c r="AX328" s="13" t="s">
        <v>72</v>
      </c>
      <c r="AY328" s="205" t="s">
        <v>166</v>
      </c>
    </row>
    <row r="329" spans="1:65" s="14" customFormat="1" ht="11.25">
      <c r="B329" s="206"/>
      <c r="C329" s="207"/>
      <c r="D329" s="196" t="s">
        <v>184</v>
      </c>
      <c r="E329" s="208" t="s">
        <v>19</v>
      </c>
      <c r="F329" s="209" t="s">
        <v>187</v>
      </c>
      <c r="G329" s="207"/>
      <c r="H329" s="210">
        <v>1171.0619999999999</v>
      </c>
      <c r="I329" s="211"/>
      <c r="J329" s="207"/>
      <c r="K329" s="207"/>
      <c r="L329" s="212"/>
      <c r="M329" s="213"/>
      <c r="N329" s="214"/>
      <c r="O329" s="214"/>
      <c r="P329" s="214"/>
      <c r="Q329" s="214"/>
      <c r="R329" s="214"/>
      <c r="S329" s="214"/>
      <c r="T329" s="215"/>
      <c r="AT329" s="216" t="s">
        <v>184</v>
      </c>
      <c r="AU329" s="216" t="s">
        <v>82</v>
      </c>
      <c r="AV329" s="14" t="s">
        <v>173</v>
      </c>
      <c r="AW329" s="14" t="s">
        <v>32</v>
      </c>
      <c r="AX329" s="14" t="s">
        <v>80</v>
      </c>
      <c r="AY329" s="216" t="s">
        <v>166</v>
      </c>
    </row>
    <row r="330" spans="1:65" s="12" customFormat="1" ht="22.9" customHeight="1">
      <c r="B330" s="160"/>
      <c r="C330" s="161"/>
      <c r="D330" s="162" t="s">
        <v>71</v>
      </c>
      <c r="E330" s="174" t="s">
        <v>455</v>
      </c>
      <c r="F330" s="174" t="s">
        <v>456</v>
      </c>
      <c r="G330" s="161"/>
      <c r="H330" s="161"/>
      <c r="I330" s="164"/>
      <c r="J330" s="175">
        <f>BK330</f>
        <v>0</v>
      </c>
      <c r="K330" s="161"/>
      <c r="L330" s="166"/>
      <c r="M330" s="167"/>
      <c r="N330" s="168"/>
      <c r="O330" s="168"/>
      <c r="P330" s="169">
        <f>SUM(P331:P338)</f>
        <v>0</v>
      </c>
      <c r="Q330" s="168"/>
      <c r="R330" s="169">
        <f>SUM(R331:R338)</f>
        <v>0</v>
      </c>
      <c r="S330" s="168"/>
      <c r="T330" s="170">
        <f>SUM(T331:T338)</f>
        <v>0.11184600000000001</v>
      </c>
      <c r="AR330" s="171" t="s">
        <v>82</v>
      </c>
      <c r="AT330" s="172" t="s">
        <v>71</v>
      </c>
      <c r="AU330" s="172" t="s">
        <v>80</v>
      </c>
      <c r="AY330" s="171" t="s">
        <v>166</v>
      </c>
      <c r="BK330" s="173">
        <f>SUM(BK331:BK338)</f>
        <v>0</v>
      </c>
    </row>
    <row r="331" spans="1:65" s="2" customFormat="1" ht="24.2" customHeight="1">
      <c r="A331" s="37"/>
      <c r="B331" s="38"/>
      <c r="C331" s="176" t="s">
        <v>457</v>
      </c>
      <c r="D331" s="176" t="s">
        <v>168</v>
      </c>
      <c r="E331" s="177" t="s">
        <v>458</v>
      </c>
      <c r="F331" s="178" t="s">
        <v>459</v>
      </c>
      <c r="G331" s="179" t="s">
        <v>321</v>
      </c>
      <c r="H331" s="180">
        <v>266.3</v>
      </c>
      <c r="I331" s="181"/>
      <c r="J331" s="182">
        <f>ROUND(I331*H331,2)</f>
        <v>0</v>
      </c>
      <c r="K331" s="178" t="s">
        <v>172</v>
      </c>
      <c r="L331" s="42"/>
      <c r="M331" s="183" t="s">
        <v>19</v>
      </c>
      <c r="N331" s="184" t="s">
        <v>43</v>
      </c>
      <c r="O331" s="67"/>
      <c r="P331" s="185">
        <f>O331*H331</f>
        <v>0</v>
      </c>
      <c r="Q331" s="185">
        <v>0</v>
      </c>
      <c r="R331" s="185">
        <f>Q331*H331</f>
        <v>0</v>
      </c>
      <c r="S331" s="185">
        <v>4.2000000000000002E-4</v>
      </c>
      <c r="T331" s="186">
        <f>S331*H331</f>
        <v>0.11184600000000001</v>
      </c>
      <c r="U331" s="37"/>
      <c r="V331" s="37"/>
      <c r="W331" s="37"/>
      <c r="X331" s="37"/>
      <c r="Y331" s="37"/>
      <c r="Z331" s="37"/>
      <c r="AA331" s="37"/>
      <c r="AB331" s="37"/>
      <c r="AC331" s="37"/>
      <c r="AD331" s="37"/>
      <c r="AE331" s="37"/>
      <c r="AR331" s="187" t="s">
        <v>112</v>
      </c>
      <c r="AT331" s="187" t="s">
        <v>168</v>
      </c>
      <c r="AU331" s="187" t="s">
        <v>82</v>
      </c>
      <c r="AY331" s="20" t="s">
        <v>166</v>
      </c>
      <c r="BE331" s="188">
        <f>IF(N331="základní",J331,0)</f>
        <v>0</v>
      </c>
      <c r="BF331" s="188">
        <f>IF(N331="snížená",J331,0)</f>
        <v>0</v>
      </c>
      <c r="BG331" s="188">
        <f>IF(N331="zákl. přenesená",J331,0)</f>
        <v>0</v>
      </c>
      <c r="BH331" s="188">
        <f>IF(N331="sníž. přenesená",J331,0)</f>
        <v>0</v>
      </c>
      <c r="BI331" s="188">
        <f>IF(N331="nulová",J331,0)</f>
        <v>0</v>
      </c>
      <c r="BJ331" s="20" t="s">
        <v>80</v>
      </c>
      <c r="BK331" s="188">
        <f>ROUND(I331*H331,2)</f>
        <v>0</v>
      </c>
      <c r="BL331" s="20" t="s">
        <v>112</v>
      </c>
      <c r="BM331" s="187" t="s">
        <v>460</v>
      </c>
    </row>
    <row r="332" spans="1:65" s="2" customFormat="1" ht="11.25">
      <c r="A332" s="37"/>
      <c r="B332" s="38"/>
      <c r="C332" s="39"/>
      <c r="D332" s="189" t="s">
        <v>175</v>
      </c>
      <c r="E332" s="39"/>
      <c r="F332" s="190" t="s">
        <v>461</v>
      </c>
      <c r="G332" s="39"/>
      <c r="H332" s="39"/>
      <c r="I332" s="191"/>
      <c r="J332" s="39"/>
      <c r="K332" s="39"/>
      <c r="L332" s="42"/>
      <c r="M332" s="192"/>
      <c r="N332" s="193"/>
      <c r="O332" s="67"/>
      <c r="P332" s="67"/>
      <c r="Q332" s="67"/>
      <c r="R332" s="67"/>
      <c r="S332" s="67"/>
      <c r="T332" s="68"/>
      <c r="U332" s="37"/>
      <c r="V332" s="37"/>
      <c r="W332" s="37"/>
      <c r="X332" s="37"/>
      <c r="Y332" s="37"/>
      <c r="Z332" s="37"/>
      <c r="AA332" s="37"/>
      <c r="AB332" s="37"/>
      <c r="AC332" s="37"/>
      <c r="AD332" s="37"/>
      <c r="AE332" s="37"/>
      <c r="AT332" s="20" t="s">
        <v>175</v>
      </c>
      <c r="AU332" s="20" t="s">
        <v>82</v>
      </c>
    </row>
    <row r="333" spans="1:65" s="2" customFormat="1" ht="58.5">
      <c r="A333" s="37"/>
      <c r="B333" s="38"/>
      <c r="C333" s="39"/>
      <c r="D333" s="196" t="s">
        <v>445</v>
      </c>
      <c r="E333" s="39"/>
      <c r="F333" s="238" t="s">
        <v>462</v>
      </c>
      <c r="G333" s="39"/>
      <c r="H333" s="39"/>
      <c r="I333" s="191"/>
      <c r="J333" s="39"/>
      <c r="K333" s="39"/>
      <c r="L333" s="42"/>
      <c r="M333" s="192"/>
      <c r="N333" s="193"/>
      <c r="O333" s="67"/>
      <c r="P333" s="67"/>
      <c r="Q333" s="67"/>
      <c r="R333" s="67"/>
      <c r="S333" s="67"/>
      <c r="T333" s="68"/>
      <c r="U333" s="37"/>
      <c r="V333" s="37"/>
      <c r="W333" s="37"/>
      <c r="X333" s="37"/>
      <c r="Y333" s="37"/>
      <c r="Z333" s="37"/>
      <c r="AA333" s="37"/>
      <c r="AB333" s="37"/>
      <c r="AC333" s="37"/>
      <c r="AD333" s="37"/>
      <c r="AE333" s="37"/>
      <c r="AT333" s="20" t="s">
        <v>445</v>
      </c>
      <c r="AU333" s="20" t="s">
        <v>82</v>
      </c>
    </row>
    <row r="334" spans="1:65" s="15" customFormat="1" ht="11.25">
      <c r="B334" s="217"/>
      <c r="C334" s="218"/>
      <c r="D334" s="196" t="s">
        <v>184</v>
      </c>
      <c r="E334" s="219" t="s">
        <v>19</v>
      </c>
      <c r="F334" s="220" t="s">
        <v>463</v>
      </c>
      <c r="G334" s="218"/>
      <c r="H334" s="219" t="s">
        <v>19</v>
      </c>
      <c r="I334" s="221"/>
      <c r="J334" s="218"/>
      <c r="K334" s="218"/>
      <c r="L334" s="222"/>
      <c r="M334" s="223"/>
      <c r="N334" s="224"/>
      <c r="O334" s="224"/>
      <c r="P334" s="224"/>
      <c r="Q334" s="224"/>
      <c r="R334" s="224"/>
      <c r="S334" s="224"/>
      <c r="T334" s="225"/>
      <c r="AT334" s="226" t="s">
        <v>184</v>
      </c>
      <c r="AU334" s="226" t="s">
        <v>82</v>
      </c>
      <c r="AV334" s="15" t="s">
        <v>80</v>
      </c>
      <c r="AW334" s="15" t="s">
        <v>32</v>
      </c>
      <c r="AX334" s="15" t="s">
        <v>72</v>
      </c>
      <c r="AY334" s="226" t="s">
        <v>166</v>
      </c>
    </row>
    <row r="335" spans="1:65" s="13" customFormat="1" ht="11.25">
      <c r="B335" s="194"/>
      <c r="C335" s="195"/>
      <c r="D335" s="196" t="s">
        <v>184</v>
      </c>
      <c r="E335" s="197" t="s">
        <v>19</v>
      </c>
      <c r="F335" s="198" t="s">
        <v>464</v>
      </c>
      <c r="G335" s="195"/>
      <c r="H335" s="199">
        <v>12.6</v>
      </c>
      <c r="I335" s="200"/>
      <c r="J335" s="195"/>
      <c r="K335" s="195"/>
      <c r="L335" s="201"/>
      <c r="M335" s="202"/>
      <c r="N335" s="203"/>
      <c r="O335" s="203"/>
      <c r="P335" s="203"/>
      <c r="Q335" s="203"/>
      <c r="R335" s="203"/>
      <c r="S335" s="203"/>
      <c r="T335" s="204"/>
      <c r="AT335" s="205" t="s">
        <v>184</v>
      </c>
      <c r="AU335" s="205" t="s">
        <v>82</v>
      </c>
      <c r="AV335" s="13" t="s">
        <v>82</v>
      </c>
      <c r="AW335" s="13" t="s">
        <v>32</v>
      </c>
      <c r="AX335" s="13" t="s">
        <v>72</v>
      </c>
      <c r="AY335" s="205" t="s">
        <v>166</v>
      </c>
    </row>
    <row r="336" spans="1:65" s="15" customFormat="1" ht="11.25">
      <c r="B336" s="217"/>
      <c r="C336" s="218"/>
      <c r="D336" s="196" t="s">
        <v>184</v>
      </c>
      <c r="E336" s="219" t="s">
        <v>19</v>
      </c>
      <c r="F336" s="220" t="s">
        <v>465</v>
      </c>
      <c r="G336" s="218"/>
      <c r="H336" s="219" t="s">
        <v>19</v>
      </c>
      <c r="I336" s="221"/>
      <c r="J336" s="218"/>
      <c r="K336" s="218"/>
      <c r="L336" s="222"/>
      <c r="M336" s="223"/>
      <c r="N336" s="224"/>
      <c r="O336" s="224"/>
      <c r="P336" s="224"/>
      <c r="Q336" s="224"/>
      <c r="R336" s="224"/>
      <c r="S336" s="224"/>
      <c r="T336" s="225"/>
      <c r="AT336" s="226" t="s">
        <v>184</v>
      </c>
      <c r="AU336" s="226" t="s">
        <v>82</v>
      </c>
      <c r="AV336" s="15" t="s">
        <v>80</v>
      </c>
      <c r="AW336" s="15" t="s">
        <v>32</v>
      </c>
      <c r="AX336" s="15" t="s">
        <v>72</v>
      </c>
      <c r="AY336" s="226" t="s">
        <v>166</v>
      </c>
    </row>
    <row r="337" spans="1:65" s="13" customFormat="1" ht="11.25">
      <c r="B337" s="194"/>
      <c r="C337" s="195"/>
      <c r="D337" s="196" t="s">
        <v>184</v>
      </c>
      <c r="E337" s="197" t="s">
        <v>19</v>
      </c>
      <c r="F337" s="198" t="s">
        <v>466</v>
      </c>
      <c r="G337" s="195"/>
      <c r="H337" s="199">
        <v>253.7</v>
      </c>
      <c r="I337" s="200"/>
      <c r="J337" s="195"/>
      <c r="K337" s="195"/>
      <c r="L337" s="201"/>
      <c r="M337" s="202"/>
      <c r="N337" s="203"/>
      <c r="O337" s="203"/>
      <c r="P337" s="203"/>
      <c r="Q337" s="203"/>
      <c r="R337" s="203"/>
      <c r="S337" s="203"/>
      <c r="T337" s="204"/>
      <c r="AT337" s="205" t="s">
        <v>184</v>
      </c>
      <c r="AU337" s="205" t="s">
        <v>82</v>
      </c>
      <c r="AV337" s="13" t="s">
        <v>82</v>
      </c>
      <c r="AW337" s="13" t="s">
        <v>32</v>
      </c>
      <c r="AX337" s="13" t="s">
        <v>72</v>
      </c>
      <c r="AY337" s="205" t="s">
        <v>166</v>
      </c>
    </row>
    <row r="338" spans="1:65" s="14" customFormat="1" ht="11.25">
      <c r="B338" s="206"/>
      <c r="C338" s="207"/>
      <c r="D338" s="196" t="s">
        <v>184</v>
      </c>
      <c r="E338" s="208" t="s">
        <v>19</v>
      </c>
      <c r="F338" s="209" t="s">
        <v>187</v>
      </c>
      <c r="G338" s="207"/>
      <c r="H338" s="210">
        <v>266.3</v>
      </c>
      <c r="I338" s="211"/>
      <c r="J338" s="207"/>
      <c r="K338" s="207"/>
      <c r="L338" s="212"/>
      <c r="M338" s="213"/>
      <c r="N338" s="214"/>
      <c r="O338" s="214"/>
      <c r="P338" s="214"/>
      <c r="Q338" s="214"/>
      <c r="R338" s="214"/>
      <c r="S338" s="214"/>
      <c r="T338" s="215"/>
      <c r="AT338" s="216" t="s">
        <v>184</v>
      </c>
      <c r="AU338" s="216" t="s">
        <v>82</v>
      </c>
      <c r="AV338" s="14" t="s">
        <v>173</v>
      </c>
      <c r="AW338" s="14" t="s">
        <v>32</v>
      </c>
      <c r="AX338" s="14" t="s">
        <v>80</v>
      </c>
      <c r="AY338" s="216" t="s">
        <v>166</v>
      </c>
    </row>
    <row r="339" spans="1:65" s="12" customFormat="1" ht="22.9" customHeight="1">
      <c r="B339" s="160"/>
      <c r="C339" s="161"/>
      <c r="D339" s="162" t="s">
        <v>71</v>
      </c>
      <c r="E339" s="174" t="s">
        <v>467</v>
      </c>
      <c r="F339" s="174" t="s">
        <v>468</v>
      </c>
      <c r="G339" s="161"/>
      <c r="H339" s="161"/>
      <c r="I339" s="164"/>
      <c r="J339" s="175">
        <f>BK339</f>
        <v>0</v>
      </c>
      <c r="K339" s="161"/>
      <c r="L339" s="166"/>
      <c r="M339" s="167"/>
      <c r="N339" s="168"/>
      <c r="O339" s="168"/>
      <c r="P339" s="169">
        <f>SUM(P340:P347)</f>
        <v>0</v>
      </c>
      <c r="Q339" s="168"/>
      <c r="R339" s="169">
        <f>SUM(R340:R347)</f>
        <v>0</v>
      </c>
      <c r="S339" s="168"/>
      <c r="T339" s="170">
        <f>SUM(T340:T347)</f>
        <v>4.7677049999999994</v>
      </c>
      <c r="AR339" s="171" t="s">
        <v>82</v>
      </c>
      <c r="AT339" s="172" t="s">
        <v>71</v>
      </c>
      <c r="AU339" s="172" t="s">
        <v>80</v>
      </c>
      <c r="AY339" s="171" t="s">
        <v>166</v>
      </c>
      <c r="BK339" s="173">
        <f>SUM(BK340:BK347)</f>
        <v>0</v>
      </c>
    </row>
    <row r="340" spans="1:65" s="2" customFormat="1" ht="16.5" customHeight="1">
      <c r="A340" s="37"/>
      <c r="B340" s="38"/>
      <c r="C340" s="176" t="s">
        <v>469</v>
      </c>
      <c r="D340" s="176" t="s">
        <v>168</v>
      </c>
      <c r="E340" s="177" t="s">
        <v>470</v>
      </c>
      <c r="F340" s="178" t="s">
        <v>471</v>
      </c>
      <c r="G340" s="179" t="s">
        <v>321</v>
      </c>
      <c r="H340" s="180">
        <v>454.5</v>
      </c>
      <c r="I340" s="181"/>
      <c r="J340" s="182">
        <f>ROUND(I340*H340,2)</f>
        <v>0</v>
      </c>
      <c r="K340" s="178" t="s">
        <v>172</v>
      </c>
      <c r="L340" s="42"/>
      <c r="M340" s="183" t="s">
        <v>19</v>
      </c>
      <c r="N340" s="184" t="s">
        <v>43</v>
      </c>
      <c r="O340" s="67"/>
      <c r="P340" s="185">
        <f>O340*H340</f>
        <v>0</v>
      </c>
      <c r="Q340" s="185">
        <v>0</v>
      </c>
      <c r="R340" s="185">
        <f>Q340*H340</f>
        <v>0</v>
      </c>
      <c r="S340" s="185">
        <v>1.0489999999999999E-2</v>
      </c>
      <c r="T340" s="186">
        <f>S340*H340</f>
        <v>4.7677049999999994</v>
      </c>
      <c r="U340" s="37"/>
      <c r="V340" s="37"/>
      <c r="W340" s="37"/>
      <c r="X340" s="37"/>
      <c r="Y340" s="37"/>
      <c r="Z340" s="37"/>
      <c r="AA340" s="37"/>
      <c r="AB340" s="37"/>
      <c r="AC340" s="37"/>
      <c r="AD340" s="37"/>
      <c r="AE340" s="37"/>
      <c r="AR340" s="187" t="s">
        <v>112</v>
      </c>
      <c r="AT340" s="187" t="s">
        <v>168</v>
      </c>
      <c r="AU340" s="187" t="s">
        <v>82</v>
      </c>
      <c r="AY340" s="20" t="s">
        <v>166</v>
      </c>
      <c r="BE340" s="188">
        <f>IF(N340="základní",J340,0)</f>
        <v>0</v>
      </c>
      <c r="BF340" s="188">
        <f>IF(N340="snížená",J340,0)</f>
        <v>0</v>
      </c>
      <c r="BG340" s="188">
        <f>IF(N340="zákl. přenesená",J340,0)</f>
        <v>0</v>
      </c>
      <c r="BH340" s="188">
        <f>IF(N340="sníž. přenesená",J340,0)</f>
        <v>0</v>
      </c>
      <c r="BI340" s="188">
        <f>IF(N340="nulová",J340,0)</f>
        <v>0</v>
      </c>
      <c r="BJ340" s="20" t="s">
        <v>80</v>
      </c>
      <c r="BK340" s="188">
        <f>ROUND(I340*H340,2)</f>
        <v>0</v>
      </c>
      <c r="BL340" s="20" t="s">
        <v>112</v>
      </c>
      <c r="BM340" s="187" t="s">
        <v>472</v>
      </c>
    </row>
    <row r="341" spans="1:65" s="2" customFormat="1" ht="11.25">
      <c r="A341" s="37"/>
      <c r="B341" s="38"/>
      <c r="C341" s="39"/>
      <c r="D341" s="189" t="s">
        <v>175</v>
      </c>
      <c r="E341" s="39"/>
      <c r="F341" s="190" t="s">
        <v>473</v>
      </c>
      <c r="G341" s="39"/>
      <c r="H341" s="39"/>
      <c r="I341" s="191"/>
      <c r="J341" s="39"/>
      <c r="K341" s="39"/>
      <c r="L341" s="42"/>
      <c r="M341" s="192"/>
      <c r="N341" s="193"/>
      <c r="O341" s="67"/>
      <c r="P341" s="67"/>
      <c r="Q341" s="67"/>
      <c r="R341" s="67"/>
      <c r="S341" s="67"/>
      <c r="T341" s="68"/>
      <c r="U341" s="37"/>
      <c r="V341" s="37"/>
      <c r="W341" s="37"/>
      <c r="X341" s="37"/>
      <c r="Y341" s="37"/>
      <c r="Z341" s="37"/>
      <c r="AA341" s="37"/>
      <c r="AB341" s="37"/>
      <c r="AC341" s="37"/>
      <c r="AD341" s="37"/>
      <c r="AE341" s="37"/>
      <c r="AT341" s="20" t="s">
        <v>175</v>
      </c>
      <c r="AU341" s="20" t="s">
        <v>82</v>
      </c>
    </row>
    <row r="342" spans="1:65" s="13" customFormat="1" ht="11.25">
      <c r="B342" s="194"/>
      <c r="C342" s="195"/>
      <c r="D342" s="196" t="s">
        <v>184</v>
      </c>
      <c r="E342" s="197" t="s">
        <v>19</v>
      </c>
      <c r="F342" s="198" t="s">
        <v>474</v>
      </c>
      <c r="G342" s="195"/>
      <c r="H342" s="199">
        <v>206.6</v>
      </c>
      <c r="I342" s="200"/>
      <c r="J342" s="195"/>
      <c r="K342" s="195"/>
      <c r="L342" s="201"/>
      <c r="M342" s="202"/>
      <c r="N342" s="203"/>
      <c r="O342" s="203"/>
      <c r="P342" s="203"/>
      <c r="Q342" s="203"/>
      <c r="R342" s="203"/>
      <c r="S342" s="203"/>
      <c r="T342" s="204"/>
      <c r="AT342" s="205" t="s">
        <v>184</v>
      </c>
      <c r="AU342" s="205" t="s">
        <v>82</v>
      </c>
      <c r="AV342" s="13" t="s">
        <v>82</v>
      </c>
      <c r="AW342" s="13" t="s">
        <v>32</v>
      </c>
      <c r="AX342" s="13" t="s">
        <v>72</v>
      </c>
      <c r="AY342" s="205" t="s">
        <v>166</v>
      </c>
    </row>
    <row r="343" spans="1:65" s="13" customFormat="1" ht="11.25">
      <c r="B343" s="194"/>
      <c r="C343" s="195"/>
      <c r="D343" s="196" t="s">
        <v>184</v>
      </c>
      <c r="E343" s="197" t="s">
        <v>19</v>
      </c>
      <c r="F343" s="198" t="s">
        <v>475</v>
      </c>
      <c r="G343" s="195"/>
      <c r="H343" s="199">
        <v>151.9</v>
      </c>
      <c r="I343" s="200"/>
      <c r="J343" s="195"/>
      <c r="K343" s="195"/>
      <c r="L343" s="201"/>
      <c r="M343" s="202"/>
      <c r="N343" s="203"/>
      <c r="O343" s="203"/>
      <c r="P343" s="203"/>
      <c r="Q343" s="203"/>
      <c r="R343" s="203"/>
      <c r="S343" s="203"/>
      <c r="T343" s="204"/>
      <c r="AT343" s="205" t="s">
        <v>184</v>
      </c>
      <c r="AU343" s="205" t="s">
        <v>82</v>
      </c>
      <c r="AV343" s="13" t="s">
        <v>82</v>
      </c>
      <c r="AW343" s="13" t="s">
        <v>32</v>
      </c>
      <c r="AX343" s="13" t="s">
        <v>72</v>
      </c>
      <c r="AY343" s="205" t="s">
        <v>166</v>
      </c>
    </row>
    <row r="344" spans="1:65" s="13" customFormat="1" ht="11.25">
      <c r="B344" s="194"/>
      <c r="C344" s="195"/>
      <c r="D344" s="196" t="s">
        <v>184</v>
      </c>
      <c r="E344" s="197" t="s">
        <v>19</v>
      </c>
      <c r="F344" s="198" t="s">
        <v>476</v>
      </c>
      <c r="G344" s="195"/>
      <c r="H344" s="199">
        <v>53.3</v>
      </c>
      <c r="I344" s="200"/>
      <c r="J344" s="195"/>
      <c r="K344" s="195"/>
      <c r="L344" s="201"/>
      <c r="M344" s="202"/>
      <c r="N344" s="203"/>
      <c r="O344" s="203"/>
      <c r="P344" s="203"/>
      <c r="Q344" s="203"/>
      <c r="R344" s="203"/>
      <c r="S344" s="203"/>
      <c r="T344" s="204"/>
      <c r="AT344" s="205" t="s">
        <v>184</v>
      </c>
      <c r="AU344" s="205" t="s">
        <v>82</v>
      </c>
      <c r="AV344" s="13" t="s">
        <v>82</v>
      </c>
      <c r="AW344" s="13" t="s">
        <v>32</v>
      </c>
      <c r="AX344" s="13" t="s">
        <v>72</v>
      </c>
      <c r="AY344" s="205" t="s">
        <v>166</v>
      </c>
    </row>
    <row r="345" spans="1:65" s="15" customFormat="1" ht="11.25">
      <c r="B345" s="217"/>
      <c r="C345" s="218"/>
      <c r="D345" s="196" t="s">
        <v>184</v>
      </c>
      <c r="E345" s="219" t="s">
        <v>19</v>
      </c>
      <c r="F345" s="220" t="s">
        <v>206</v>
      </c>
      <c r="G345" s="218"/>
      <c r="H345" s="219" t="s">
        <v>19</v>
      </c>
      <c r="I345" s="221"/>
      <c r="J345" s="218"/>
      <c r="K345" s="218"/>
      <c r="L345" s="222"/>
      <c r="M345" s="223"/>
      <c r="N345" s="224"/>
      <c r="O345" s="224"/>
      <c r="P345" s="224"/>
      <c r="Q345" s="224"/>
      <c r="R345" s="224"/>
      <c r="S345" s="224"/>
      <c r="T345" s="225"/>
      <c r="AT345" s="226" t="s">
        <v>184</v>
      </c>
      <c r="AU345" s="226" t="s">
        <v>82</v>
      </c>
      <c r="AV345" s="15" t="s">
        <v>80</v>
      </c>
      <c r="AW345" s="15" t="s">
        <v>32</v>
      </c>
      <c r="AX345" s="15" t="s">
        <v>72</v>
      </c>
      <c r="AY345" s="226" t="s">
        <v>166</v>
      </c>
    </row>
    <row r="346" spans="1:65" s="13" customFormat="1" ht="11.25">
      <c r="B346" s="194"/>
      <c r="C346" s="195"/>
      <c r="D346" s="196" t="s">
        <v>184</v>
      </c>
      <c r="E346" s="197" t="s">
        <v>19</v>
      </c>
      <c r="F346" s="198" t="s">
        <v>477</v>
      </c>
      <c r="G346" s="195"/>
      <c r="H346" s="199">
        <v>42.7</v>
      </c>
      <c r="I346" s="200"/>
      <c r="J346" s="195"/>
      <c r="K346" s="195"/>
      <c r="L346" s="201"/>
      <c r="M346" s="202"/>
      <c r="N346" s="203"/>
      <c r="O346" s="203"/>
      <c r="P346" s="203"/>
      <c r="Q346" s="203"/>
      <c r="R346" s="203"/>
      <c r="S346" s="203"/>
      <c r="T346" s="204"/>
      <c r="AT346" s="205" t="s">
        <v>184</v>
      </c>
      <c r="AU346" s="205" t="s">
        <v>82</v>
      </c>
      <c r="AV346" s="13" t="s">
        <v>82</v>
      </c>
      <c r="AW346" s="13" t="s">
        <v>32</v>
      </c>
      <c r="AX346" s="13" t="s">
        <v>72</v>
      </c>
      <c r="AY346" s="205" t="s">
        <v>166</v>
      </c>
    </row>
    <row r="347" spans="1:65" s="14" customFormat="1" ht="11.25">
      <c r="B347" s="206"/>
      <c r="C347" s="207"/>
      <c r="D347" s="196" t="s">
        <v>184</v>
      </c>
      <c r="E347" s="208" t="s">
        <v>19</v>
      </c>
      <c r="F347" s="209" t="s">
        <v>187</v>
      </c>
      <c r="G347" s="207"/>
      <c r="H347" s="210">
        <v>454.5</v>
      </c>
      <c r="I347" s="211"/>
      <c r="J347" s="207"/>
      <c r="K347" s="207"/>
      <c r="L347" s="212"/>
      <c r="M347" s="213"/>
      <c r="N347" s="214"/>
      <c r="O347" s="214"/>
      <c r="P347" s="214"/>
      <c r="Q347" s="214"/>
      <c r="R347" s="214"/>
      <c r="S347" s="214"/>
      <c r="T347" s="215"/>
      <c r="AT347" s="216" t="s">
        <v>184</v>
      </c>
      <c r="AU347" s="216" t="s">
        <v>82</v>
      </c>
      <c r="AV347" s="14" t="s">
        <v>173</v>
      </c>
      <c r="AW347" s="14" t="s">
        <v>32</v>
      </c>
      <c r="AX347" s="14" t="s">
        <v>80</v>
      </c>
      <c r="AY347" s="216" t="s">
        <v>166</v>
      </c>
    </row>
    <row r="348" spans="1:65" s="12" customFormat="1" ht="22.9" customHeight="1">
      <c r="B348" s="160"/>
      <c r="C348" s="161"/>
      <c r="D348" s="162" t="s">
        <v>71</v>
      </c>
      <c r="E348" s="174" t="s">
        <v>478</v>
      </c>
      <c r="F348" s="174" t="s">
        <v>479</v>
      </c>
      <c r="G348" s="161"/>
      <c r="H348" s="161"/>
      <c r="I348" s="164"/>
      <c r="J348" s="175">
        <f>BK348</f>
        <v>0</v>
      </c>
      <c r="K348" s="161"/>
      <c r="L348" s="166"/>
      <c r="M348" s="167"/>
      <c r="N348" s="168"/>
      <c r="O348" s="168"/>
      <c r="P348" s="169">
        <f>SUM(P349:P352)</f>
        <v>0</v>
      </c>
      <c r="Q348" s="168"/>
      <c r="R348" s="169">
        <f>SUM(R349:R352)</f>
        <v>0</v>
      </c>
      <c r="S348" s="168"/>
      <c r="T348" s="170">
        <f>SUM(T349:T352)</f>
        <v>0.10269462</v>
      </c>
      <c r="AR348" s="171" t="s">
        <v>82</v>
      </c>
      <c r="AT348" s="172" t="s">
        <v>71</v>
      </c>
      <c r="AU348" s="172" t="s">
        <v>80</v>
      </c>
      <c r="AY348" s="171" t="s">
        <v>166</v>
      </c>
      <c r="BK348" s="173">
        <f>SUM(BK349:BK352)</f>
        <v>0</v>
      </c>
    </row>
    <row r="349" spans="1:65" s="2" customFormat="1" ht="16.5" customHeight="1">
      <c r="A349" s="37"/>
      <c r="B349" s="38"/>
      <c r="C349" s="176" t="s">
        <v>480</v>
      </c>
      <c r="D349" s="176" t="s">
        <v>168</v>
      </c>
      <c r="E349" s="177" t="s">
        <v>481</v>
      </c>
      <c r="F349" s="178" t="s">
        <v>482</v>
      </c>
      <c r="G349" s="179" t="s">
        <v>321</v>
      </c>
      <c r="H349" s="180">
        <v>38.606999999999999</v>
      </c>
      <c r="I349" s="181"/>
      <c r="J349" s="182">
        <f>ROUND(I349*H349,2)</f>
        <v>0</v>
      </c>
      <c r="K349" s="178" t="s">
        <v>172</v>
      </c>
      <c r="L349" s="42"/>
      <c r="M349" s="183" t="s">
        <v>19</v>
      </c>
      <c r="N349" s="184" t="s">
        <v>43</v>
      </c>
      <c r="O349" s="67"/>
      <c r="P349" s="185">
        <f>O349*H349</f>
        <v>0</v>
      </c>
      <c r="Q349" s="185">
        <v>0</v>
      </c>
      <c r="R349" s="185">
        <f>Q349*H349</f>
        <v>0</v>
      </c>
      <c r="S349" s="185">
        <v>2.66E-3</v>
      </c>
      <c r="T349" s="186">
        <f>S349*H349</f>
        <v>0.10269462</v>
      </c>
      <c r="U349" s="37"/>
      <c r="V349" s="37"/>
      <c r="W349" s="37"/>
      <c r="X349" s="37"/>
      <c r="Y349" s="37"/>
      <c r="Z349" s="37"/>
      <c r="AA349" s="37"/>
      <c r="AB349" s="37"/>
      <c r="AC349" s="37"/>
      <c r="AD349" s="37"/>
      <c r="AE349" s="37"/>
      <c r="AR349" s="187" t="s">
        <v>112</v>
      </c>
      <c r="AT349" s="187" t="s">
        <v>168</v>
      </c>
      <c r="AU349" s="187" t="s">
        <v>82</v>
      </c>
      <c r="AY349" s="20" t="s">
        <v>166</v>
      </c>
      <c r="BE349" s="188">
        <f>IF(N349="základní",J349,0)</f>
        <v>0</v>
      </c>
      <c r="BF349" s="188">
        <f>IF(N349="snížená",J349,0)</f>
        <v>0</v>
      </c>
      <c r="BG349" s="188">
        <f>IF(N349="zákl. přenesená",J349,0)</f>
        <v>0</v>
      </c>
      <c r="BH349" s="188">
        <f>IF(N349="sníž. přenesená",J349,0)</f>
        <v>0</v>
      </c>
      <c r="BI349" s="188">
        <f>IF(N349="nulová",J349,0)</f>
        <v>0</v>
      </c>
      <c r="BJ349" s="20" t="s">
        <v>80</v>
      </c>
      <c r="BK349" s="188">
        <f>ROUND(I349*H349,2)</f>
        <v>0</v>
      </c>
      <c r="BL349" s="20" t="s">
        <v>112</v>
      </c>
      <c r="BM349" s="187" t="s">
        <v>483</v>
      </c>
    </row>
    <row r="350" spans="1:65" s="2" customFormat="1" ht="11.25">
      <c r="A350" s="37"/>
      <c r="B350" s="38"/>
      <c r="C350" s="39"/>
      <c r="D350" s="189" t="s">
        <v>175</v>
      </c>
      <c r="E350" s="39"/>
      <c r="F350" s="190" t="s">
        <v>484</v>
      </c>
      <c r="G350" s="39"/>
      <c r="H350" s="39"/>
      <c r="I350" s="191"/>
      <c r="J350" s="39"/>
      <c r="K350" s="39"/>
      <c r="L350" s="42"/>
      <c r="M350" s="192"/>
      <c r="N350" s="193"/>
      <c r="O350" s="67"/>
      <c r="P350" s="67"/>
      <c r="Q350" s="67"/>
      <c r="R350" s="67"/>
      <c r="S350" s="67"/>
      <c r="T350" s="68"/>
      <c r="U350" s="37"/>
      <c r="V350" s="37"/>
      <c r="W350" s="37"/>
      <c r="X350" s="37"/>
      <c r="Y350" s="37"/>
      <c r="Z350" s="37"/>
      <c r="AA350" s="37"/>
      <c r="AB350" s="37"/>
      <c r="AC350" s="37"/>
      <c r="AD350" s="37"/>
      <c r="AE350" s="37"/>
      <c r="AT350" s="20" t="s">
        <v>175</v>
      </c>
      <c r="AU350" s="20" t="s">
        <v>82</v>
      </c>
    </row>
    <row r="351" spans="1:65" s="13" customFormat="1" ht="11.25">
      <c r="B351" s="194"/>
      <c r="C351" s="195"/>
      <c r="D351" s="196" t="s">
        <v>184</v>
      </c>
      <c r="E351" s="197" t="s">
        <v>19</v>
      </c>
      <c r="F351" s="198" t="s">
        <v>485</v>
      </c>
      <c r="G351" s="195"/>
      <c r="H351" s="199">
        <v>38.606999999999999</v>
      </c>
      <c r="I351" s="200"/>
      <c r="J351" s="195"/>
      <c r="K351" s="195"/>
      <c r="L351" s="201"/>
      <c r="M351" s="202"/>
      <c r="N351" s="203"/>
      <c r="O351" s="203"/>
      <c r="P351" s="203"/>
      <c r="Q351" s="203"/>
      <c r="R351" s="203"/>
      <c r="S351" s="203"/>
      <c r="T351" s="204"/>
      <c r="AT351" s="205" t="s">
        <v>184</v>
      </c>
      <c r="AU351" s="205" t="s">
        <v>82</v>
      </c>
      <c r="AV351" s="13" t="s">
        <v>82</v>
      </c>
      <c r="AW351" s="13" t="s">
        <v>32</v>
      </c>
      <c r="AX351" s="13" t="s">
        <v>72</v>
      </c>
      <c r="AY351" s="205" t="s">
        <v>166</v>
      </c>
    </row>
    <row r="352" spans="1:65" s="14" customFormat="1" ht="11.25">
      <c r="B352" s="206"/>
      <c r="C352" s="207"/>
      <c r="D352" s="196" t="s">
        <v>184</v>
      </c>
      <c r="E352" s="208" t="s">
        <v>19</v>
      </c>
      <c r="F352" s="209" t="s">
        <v>187</v>
      </c>
      <c r="G352" s="207"/>
      <c r="H352" s="210">
        <v>38.606999999999999</v>
      </c>
      <c r="I352" s="211"/>
      <c r="J352" s="207"/>
      <c r="K352" s="207"/>
      <c r="L352" s="212"/>
      <c r="M352" s="213"/>
      <c r="N352" s="214"/>
      <c r="O352" s="214"/>
      <c r="P352" s="214"/>
      <c r="Q352" s="214"/>
      <c r="R352" s="214"/>
      <c r="S352" s="214"/>
      <c r="T352" s="215"/>
      <c r="AT352" s="216" t="s">
        <v>184</v>
      </c>
      <c r="AU352" s="216" t="s">
        <v>82</v>
      </c>
      <c r="AV352" s="14" t="s">
        <v>173</v>
      </c>
      <c r="AW352" s="14" t="s">
        <v>32</v>
      </c>
      <c r="AX352" s="14" t="s">
        <v>80</v>
      </c>
      <c r="AY352" s="216" t="s">
        <v>166</v>
      </c>
    </row>
    <row r="353" spans="1:65" s="12" customFormat="1" ht="22.9" customHeight="1">
      <c r="B353" s="160"/>
      <c r="C353" s="161"/>
      <c r="D353" s="162" t="s">
        <v>71</v>
      </c>
      <c r="E353" s="174" t="s">
        <v>486</v>
      </c>
      <c r="F353" s="174" t="s">
        <v>487</v>
      </c>
      <c r="G353" s="161"/>
      <c r="H353" s="161"/>
      <c r="I353" s="164"/>
      <c r="J353" s="175">
        <f>BK353</f>
        <v>0</v>
      </c>
      <c r="K353" s="161"/>
      <c r="L353" s="166"/>
      <c r="M353" s="167"/>
      <c r="N353" s="168"/>
      <c r="O353" s="168"/>
      <c r="P353" s="169">
        <f>SUM(P354:P396)</f>
        <v>0</v>
      </c>
      <c r="Q353" s="168"/>
      <c r="R353" s="169">
        <f>SUM(R354:R396)</f>
        <v>0</v>
      </c>
      <c r="S353" s="168"/>
      <c r="T353" s="170">
        <f>SUM(T354:T396)</f>
        <v>1.2596672</v>
      </c>
      <c r="AR353" s="171" t="s">
        <v>82</v>
      </c>
      <c r="AT353" s="172" t="s">
        <v>71</v>
      </c>
      <c r="AU353" s="172" t="s">
        <v>80</v>
      </c>
      <c r="AY353" s="171" t="s">
        <v>166</v>
      </c>
      <c r="BK353" s="173">
        <f>SUM(BK354:BK396)</f>
        <v>0</v>
      </c>
    </row>
    <row r="354" spans="1:65" s="2" customFormat="1" ht="16.5" customHeight="1">
      <c r="A354" s="37"/>
      <c r="B354" s="38"/>
      <c r="C354" s="176" t="s">
        <v>488</v>
      </c>
      <c r="D354" s="176" t="s">
        <v>168</v>
      </c>
      <c r="E354" s="177" t="s">
        <v>489</v>
      </c>
      <c r="F354" s="178" t="s">
        <v>490</v>
      </c>
      <c r="G354" s="179" t="s">
        <v>321</v>
      </c>
      <c r="H354" s="180">
        <v>24.64</v>
      </c>
      <c r="I354" s="181"/>
      <c r="J354" s="182">
        <f>ROUND(I354*H354,2)</f>
        <v>0</v>
      </c>
      <c r="K354" s="178" t="s">
        <v>172</v>
      </c>
      <c r="L354" s="42"/>
      <c r="M354" s="183" t="s">
        <v>19</v>
      </c>
      <c r="N354" s="184" t="s">
        <v>43</v>
      </c>
      <c r="O354" s="67"/>
      <c r="P354" s="185">
        <f>O354*H354</f>
        <v>0</v>
      </c>
      <c r="Q354" s="185">
        <v>0</v>
      </c>
      <c r="R354" s="185">
        <f>Q354*H354</f>
        <v>0</v>
      </c>
      <c r="S354" s="185">
        <v>1.098E-2</v>
      </c>
      <c r="T354" s="186">
        <f>S354*H354</f>
        <v>0.27054719999999999</v>
      </c>
      <c r="U354" s="37"/>
      <c r="V354" s="37"/>
      <c r="W354" s="37"/>
      <c r="X354" s="37"/>
      <c r="Y354" s="37"/>
      <c r="Z354" s="37"/>
      <c r="AA354" s="37"/>
      <c r="AB354" s="37"/>
      <c r="AC354" s="37"/>
      <c r="AD354" s="37"/>
      <c r="AE354" s="37"/>
      <c r="AR354" s="187" t="s">
        <v>112</v>
      </c>
      <c r="AT354" s="187" t="s">
        <v>168</v>
      </c>
      <c r="AU354" s="187" t="s">
        <v>82</v>
      </c>
      <c r="AY354" s="20" t="s">
        <v>166</v>
      </c>
      <c r="BE354" s="188">
        <f>IF(N354="základní",J354,0)</f>
        <v>0</v>
      </c>
      <c r="BF354" s="188">
        <f>IF(N354="snížená",J354,0)</f>
        <v>0</v>
      </c>
      <c r="BG354" s="188">
        <f>IF(N354="zákl. přenesená",J354,0)</f>
        <v>0</v>
      </c>
      <c r="BH354" s="188">
        <f>IF(N354="sníž. přenesená",J354,0)</f>
        <v>0</v>
      </c>
      <c r="BI354" s="188">
        <f>IF(N354="nulová",J354,0)</f>
        <v>0</v>
      </c>
      <c r="BJ354" s="20" t="s">
        <v>80</v>
      </c>
      <c r="BK354" s="188">
        <f>ROUND(I354*H354,2)</f>
        <v>0</v>
      </c>
      <c r="BL354" s="20" t="s">
        <v>112</v>
      </c>
      <c r="BM354" s="187" t="s">
        <v>491</v>
      </c>
    </row>
    <row r="355" spans="1:65" s="2" customFormat="1" ht="11.25">
      <c r="A355" s="37"/>
      <c r="B355" s="38"/>
      <c r="C355" s="39"/>
      <c r="D355" s="189" t="s">
        <v>175</v>
      </c>
      <c r="E355" s="39"/>
      <c r="F355" s="190" t="s">
        <v>492</v>
      </c>
      <c r="G355" s="39"/>
      <c r="H355" s="39"/>
      <c r="I355" s="191"/>
      <c r="J355" s="39"/>
      <c r="K355" s="39"/>
      <c r="L355" s="42"/>
      <c r="M355" s="192"/>
      <c r="N355" s="193"/>
      <c r="O355" s="67"/>
      <c r="P355" s="67"/>
      <c r="Q355" s="67"/>
      <c r="R355" s="67"/>
      <c r="S355" s="67"/>
      <c r="T355" s="68"/>
      <c r="U355" s="37"/>
      <c r="V355" s="37"/>
      <c r="W355" s="37"/>
      <c r="X355" s="37"/>
      <c r="Y355" s="37"/>
      <c r="Z355" s="37"/>
      <c r="AA355" s="37"/>
      <c r="AB355" s="37"/>
      <c r="AC355" s="37"/>
      <c r="AD355" s="37"/>
      <c r="AE355" s="37"/>
      <c r="AT355" s="20" t="s">
        <v>175</v>
      </c>
      <c r="AU355" s="20" t="s">
        <v>82</v>
      </c>
    </row>
    <row r="356" spans="1:65" s="15" customFormat="1" ht="11.25">
      <c r="B356" s="217"/>
      <c r="C356" s="218"/>
      <c r="D356" s="196" t="s">
        <v>184</v>
      </c>
      <c r="E356" s="219" t="s">
        <v>19</v>
      </c>
      <c r="F356" s="220" t="s">
        <v>493</v>
      </c>
      <c r="G356" s="218"/>
      <c r="H356" s="219" t="s">
        <v>19</v>
      </c>
      <c r="I356" s="221"/>
      <c r="J356" s="218"/>
      <c r="K356" s="218"/>
      <c r="L356" s="222"/>
      <c r="M356" s="223"/>
      <c r="N356" s="224"/>
      <c r="O356" s="224"/>
      <c r="P356" s="224"/>
      <c r="Q356" s="224"/>
      <c r="R356" s="224"/>
      <c r="S356" s="224"/>
      <c r="T356" s="225"/>
      <c r="AT356" s="226" t="s">
        <v>184</v>
      </c>
      <c r="AU356" s="226" t="s">
        <v>82</v>
      </c>
      <c r="AV356" s="15" t="s">
        <v>80</v>
      </c>
      <c r="AW356" s="15" t="s">
        <v>32</v>
      </c>
      <c r="AX356" s="15" t="s">
        <v>72</v>
      </c>
      <c r="AY356" s="226" t="s">
        <v>166</v>
      </c>
    </row>
    <row r="357" spans="1:65" s="13" customFormat="1" ht="11.25">
      <c r="B357" s="194"/>
      <c r="C357" s="195"/>
      <c r="D357" s="196" t="s">
        <v>184</v>
      </c>
      <c r="E357" s="197" t="s">
        <v>19</v>
      </c>
      <c r="F357" s="198" t="s">
        <v>494</v>
      </c>
      <c r="G357" s="195"/>
      <c r="H357" s="199">
        <v>5.44</v>
      </c>
      <c r="I357" s="200"/>
      <c r="J357" s="195"/>
      <c r="K357" s="195"/>
      <c r="L357" s="201"/>
      <c r="M357" s="202"/>
      <c r="N357" s="203"/>
      <c r="O357" s="203"/>
      <c r="P357" s="203"/>
      <c r="Q357" s="203"/>
      <c r="R357" s="203"/>
      <c r="S357" s="203"/>
      <c r="T357" s="204"/>
      <c r="AT357" s="205" t="s">
        <v>184</v>
      </c>
      <c r="AU357" s="205" t="s">
        <v>82</v>
      </c>
      <c r="AV357" s="13" t="s">
        <v>82</v>
      </c>
      <c r="AW357" s="13" t="s">
        <v>32</v>
      </c>
      <c r="AX357" s="13" t="s">
        <v>72</v>
      </c>
      <c r="AY357" s="205" t="s">
        <v>166</v>
      </c>
    </row>
    <row r="358" spans="1:65" s="13" customFormat="1" ht="11.25">
      <c r="B358" s="194"/>
      <c r="C358" s="195"/>
      <c r="D358" s="196" t="s">
        <v>184</v>
      </c>
      <c r="E358" s="197" t="s">
        <v>19</v>
      </c>
      <c r="F358" s="198" t="s">
        <v>495</v>
      </c>
      <c r="G358" s="195"/>
      <c r="H358" s="199">
        <v>3.2</v>
      </c>
      <c r="I358" s="200"/>
      <c r="J358" s="195"/>
      <c r="K358" s="195"/>
      <c r="L358" s="201"/>
      <c r="M358" s="202"/>
      <c r="N358" s="203"/>
      <c r="O358" s="203"/>
      <c r="P358" s="203"/>
      <c r="Q358" s="203"/>
      <c r="R358" s="203"/>
      <c r="S358" s="203"/>
      <c r="T358" s="204"/>
      <c r="AT358" s="205" t="s">
        <v>184</v>
      </c>
      <c r="AU358" s="205" t="s">
        <v>82</v>
      </c>
      <c r="AV358" s="13" t="s">
        <v>82</v>
      </c>
      <c r="AW358" s="13" t="s">
        <v>32</v>
      </c>
      <c r="AX358" s="13" t="s">
        <v>72</v>
      </c>
      <c r="AY358" s="205" t="s">
        <v>166</v>
      </c>
    </row>
    <row r="359" spans="1:65" s="13" customFormat="1" ht="11.25">
      <c r="B359" s="194"/>
      <c r="C359" s="195"/>
      <c r="D359" s="196" t="s">
        <v>184</v>
      </c>
      <c r="E359" s="197" t="s">
        <v>19</v>
      </c>
      <c r="F359" s="198" t="s">
        <v>496</v>
      </c>
      <c r="G359" s="195"/>
      <c r="H359" s="199">
        <v>16</v>
      </c>
      <c r="I359" s="200"/>
      <c r="J359" s="195"/>
      <c r="K359" s="195"/>
      <c r="L359" s="201"/>
      <c r="M359" s="202"/>
      <c r="N359" s="203"/>
      <c r="O359" s="203"/>
      <c r="P359" s="203"/>
      <c r="Q359" s="203"/>
      <c r="R359" s="203"/>
      <c r="S359" s="203"/>
      <c r="T359" s="204"/>
      <c r="AT359" s="205" t="s">
        <v>184</v>
      </c>
      <c r="AU359" s="205" t="s">
        <v>82</v>
      </c>
      <c r="AV359" s="13" t="s">
        <v>82</v>
      </c>
      <c r="AW359" s="13" t="s">
        <v>32</v>
      </c>
      <c r="AX359" s="13" t="s">
        <v>72</v>
      </c>
      <c r="AY359" s="205" t="s">
        <v>166</v>
      </c>
    </row>
    <row r="360" spans="1:65" s="14" customFormat="1" ht="11.25">
      <c r="B360" s="206"/>
      <c r="C360" s="207"/>
      <c r="D360" s="196" t="s">
        <v>184</v>
      </c>
      <c r="E360" s="208" t="s">
        <v>19</v>
      </c>
      <c r="F360" s="209" t="s">
        <v>187</v>
      </c>
      <c r="G360" s="207"/>
      <c r="H360" s="210">
        <v>24.64</v>
      </c>
      <c r="I360" s="211"/>
      <c r="J360" s="207"/>
      <c r="K360" s="207"/>
      <c r="L360" s="212"/>
      <c r="M360" s="213"/>
      <c r="N360" s="214"/>
      <c r="O360" s="214"/>
      <c r="P360" s="214"/>
      <c r="Q360" s="214"/>
      <c r="R360" s="214"/>
      <c r="S360" s="214"/>
      <c r="T360" s="215"/>
      <c r="AT360" s="216" t="s">
        <v>184</v>
      </c>
      <c r="AU360" s="216" t="s">
        <v>82</v>
      </c>
      <c r="AV360" s="14" t="s">
        <v>173</v>
      </c>
      <c r="AW360" s="14" t="s">
        <v>32</v>
      </c>
      <c r="AX360" s="14" t="s">
        <v>80</v>
      </c>
      <c r="AY360" s="216" t="s">
        <v>166</v>
      </c>
    </row>
    <row r="361" spans="1:65" s="2" customFormat="1" ht="16.5" customHeight="1">
      <c r="A361" s="37"/>
      <c r="B361" s="38"/>
      <c r="C361" s="176" t="s">
        <v>497</v>
      </c>
      <c r="D361" s="176" t="s">
        <v>168</v>
      </c>
      <c r="E361" s="177" t="s">
        <v>498</v>
      </c>
      <c r="F361" s="178" t="s">
        <v>499</v>
      </c>
      <c r="G361" s="179" t="s">
        <v>321</v>
      </c>
      <c r="H361" s="180">
        <v>24.64</v>
      </c>
      <c r="I361" s="181"/>
      <c r="J361" s="182">
        <f>ROUND(I361*H361,2)</f>
        <v>0</v>
      </c>
      <c r="K361" s="178" t="s">
        <v>172</v>
      </c>
      <c r="L361" s="42"/>
      <c r="M361" s="183" t="s">
        <v>19</v>
      </c>
      <c r="N361" s="184" t="s">
        <v>43</v>
      </c>
      <c r="O361" s="67"/>
      <c r="P361" s="185">
        <f>O361*H361</f>
        <v>0</v>
      </c>
      <c r="Q361" s="185">
        <v>0</v>
      </c>
      <c r="R361" s="185">
        <f>Q361*H361</f>
        <v>0</v>
      </c>
      <c r="S361" s="185">
        <v>8.0000000000000002E-3</v>
      </c>
      <c r="T361" s="186">
        <f>S361*H361</f>
        <v>0.19712000000000002</v>
      </c>
      <c r="U361" s="37"/>
      <c r="V361" s="37"/>
      <c r="W361" s="37"/>
      <c r="X361" s="37"/>
      <c r="Y361" s="37"/>
      <c r="Z361" s="37"/>
      <c r="AA361" s="37"/>
      <c r="AB361" s="37"/>
      <c r="AC361" s="37"/>
      <c r="AD361" s="37"/>
      <c r="AE361" s="37"/>
      <c r="AR361" s="187" t="s">
        <v>112</v>
      </c>
      <c r="AT361" s="187" t="s">
        <v>168</v>
      </c>
      <c r="AU361" s="187" t="s">
        <v>82</v>
      </c>
      <c r="AY361" s="20" t="s">
        <v>166</v>
      </c>
      <c r="BE361" s="188">
        <f>IF(N361="základní",J361,0)</f>
        <v>0</v>
      </c>
      <c r="BF361" s="188">
        <f>IF(N361="snížená",J361,0)</f>
        <v>0</v>
      </c>
      <c r="BG361" s="188">
        <f>IF(N361="zákl. přenesená",J361,0)</f>
        <v>0</v>
      </c>
      <c r="BH361" s="188">
        <f>IF(N361="sníž. přenesená",J361,0)</f>
        <v>0</v>
      </c>
      <c r="BI361" s="188">
        <f>IF(N361="nulová",J361,0)</f>
        <v>0</v>
      </c>
      <c r="BJ361" s="20" t="s">
        <v>80</v>
      </c>
      <c r="BK361" s="188">
        <f>ROUND(I361*H361,2)</f>
        <v>0</v>
      </c>
      <c r="BL361" s="20" t="s">
        <v>112</v>
      </c>
      <c r="BM361" s="187" t="s">
        <v>500</v>
      </c>
    </row>
    <row r="362" spans="1:65" s="2" customFormat="1" ht="11.25">
      <c r="A362" s="37"/>
      <c r="B362" s="38"/>
      <c r="C362" s="39"/>
      <c r="D362" s="189" t="s">
        <v>175</v>
      </c>
      <c r="E362" s="39"/>
      <c r="F362" s="190" t="s">
        <v>501</v>
      </c>
      <c r="G362" s="39"/>
      <c r="H362" s="39"/>
      <c r="I362" s="191"/>
      <c r="J362" s="39"/>
      <c r="K362" s="39"/>
      <c r="L362" s="42"/>
      <c r="M362" s="192"/>
      <c r="N362" s="193"/>
      <c r="O362" s="67"/>
      <c r="P362" s="67"/>
      <c r="Q362" s="67"/>
      <c r="R362" s="67"/>
      <c r="S362" s="67"/>
      <c r="T362" s="68"/>
      <c r="U362" s="37"/>
      <c r="V362" s="37"/>
      <c r="W362" s="37"/>
      <c r="X362" s="37"/>
      <c r="Y362" s="37"/>
      <c r="Z362" s="37"/>
      <c r="AA362" s="37"/>
      <c r="AB362" s="37"/>
      <c r="AC362" s="37"/>
      <c r="AD362" s="37"/>
      <c r="AE362" s="37"/>
      <c r="AT362" s="20" t="s">
        <v>175</v>
      </c>
      <c r="AU362" s="20" t="s">
        <v>82</v>
      </c>
    </row>
    <row r="363" spans="1:65" s="2" customFormat="1" ht="16.5" customHeight="1">
      <c r="A363" s="37"/>
      <c r="B363" s="38"/>
      <c r="C363" s="176" t="s">
        <v>502</v>
      </c>
      <c r="D363" s="176" t="s">
        <v>168</v>
      </c>
      <c r="E363" s="177" t="s">
        <v>503</v>
      </c>
      <c r="F363" s="178" t="s">
        <v>504</v>
      </c>
      <c r="G363" s="179" t="s">
        <v>505</v>
      </c>
      <c r="H363" s="180">
        <v>18</v>
      </c>
      <c r="I363" s="181"/>
      <c r="J363" s="182">
        <f>ROUND(I363*H363,2)</f>
        <v>0</v>
      </c>
      <c r="K363" s="178" t="s">
        <v>172</v>
      </c>
      <c r="L363" s="42"/>
      <c r="M363" s="183" t="s">
        <v>19</v>
      </c>
      <c r="N363" s="184" t="s">
        <v>43</v>
      </c>
      <c r="O363" s="67"/>
      <c r="P363" s="185">
        <f>O363*H363</f>
        <v>0</v>
      </c>
      <c r="Q363" s="185">
        <v>0</v>
      </c>
      <c r="R363" s="185">
        <f>Q363*H363</f>
        <v>0</v>
      </c>
      <c r="S363" s="185">
        <v>1E-3</v>
      </c>
      <c r="T363" s="186">
        <f>S363*H363</f>
        <v>1.8000000000000002E-2</v>
      </c>
      <c r="U363" s="37"/>
      <c r="V363" s="37"/>
      <c r="W363" s="37"/>
      <c r="X363" s="37"/>
      <c r="Y363" s="37"/>
      <c r="Z363" s="37"/>
      <c r="AA363" s="37"/>
      <c r="AB363" s="37"/>
      <c r="AC363" s="37"/>
      <c r="AD363" s="37"/>
      <c r="AE363" s="37"/>
      <c r="AR363" s="187" t="s">
        <v>112</v>
      </c>
      <c r="AT363" s="187" t="s">
        <v>168</v>
      </c>
      <c r="AU363" s="187" t="s">
        <v>82</v>
      </c>
      <c r="AY363" s="20" t="s">
        <v>166</v>
      </c>
      <c r="BE363" s="188">
        <f>IF(N363="základní",J363,0)</f>
        <v>0</v>
      </c>
      <c r="BF363" s="188">
        <f>IF(N363="snížená",J363,0)</f>
        <v>0</v>
      </c>
      <c r="BG363" s="188">
        <f>IF(N363="zákl. přenesená",J363,0)</f>
        <v>0</v>
      </c>
      <c r="BH363" s="188">
        <f>IF(N363="sníž. přenesená",J363,0)</f>
        <v>0</v>
      </c>
      <c r="BI363" s="188">
        <f>IF(N363="nulová",J363,0)</f>
        <v>0</v>
      </c>
      <c r="BJ363" s="20" t="s">
        <v>80</v>
      </c>
      <c r="BK363" s="188">
        <f>ROUND(I363*H363,2)</f>
        <v>0</v>
      </c>
      <c r="BL363" s="20" t="s">
        <v>112</v>
      </c>
      <c r="BM363" s="187" t="s">
        <v>506</v>
      </c>
    </row>
    <row r="364" spans="1:65" s="2" customFormat="1" ht="11.25">
      <c r="A364" s="37"/>
      <c r="B364" s="38"/>
      <c r="C364" s="39"/>
      <c r="D364" s="189" t="s">
        <v>175</v>
      </c>
      <c r="E364" s="39"/>
      <c r="F364" s="190" t="s">
        <v>507</v>
      </c>
      <c r="G364" s="39"/>
      <c r="H364" s="39"/>
      <c r="I364" s="191"/>
      <c r="J364" s="39"/>
      <c r="K364" s="39"/>
      <c r="L364" s="42"/>
      <c r="M364" s="192"/>
      <c r="N364" s="193"/>
      <c r="O364" s="67"/>
      <c r="P364" s="67"/>
      <c r="Q364" s="67"/>
      <c r="R364" s="67"/>
      <c r="S364" s="67"/>
      <c r="T364" s="68"/>
      <c r="U364" s="37"/>
      <c r="V364" s="37"/>
      <c r="W364" s="37"/>
      <c r="X364" s="37"/>
      <c r="Y364" s="37"/>
      <c r="Z364" s="37"/>
      <c r="AA364" s="37"/>
      <c r="AB364" s="37"/>
      <c r="AC364" s="37"/>
      <c r="AD364" s="37"/>
      <c r="AE364" s="37"/>
      <c r="AT364" s="20" t="s">
        <v>175</v>
      </c>
      <c r="AU364" s="20" t="s">
        <v>82</v>
      </c>
    </row>
    <row r="365" spans="1:65" s="15" customFormat="1" ht="11.25">
      <c r="B365" s="217"/>
      <c r="C365" s="218"/>
      <c r="D365" s="196" t="s">
        <v>184</v>
      </c>
      <c r="E365" s="219" t="s">
        <v>19</v>
      </c>
      <c r="F365" s="220" t="s">
        <v>344</v>
      </c>
      <c r="G365" s="218"/>
      <c r="H365" s="219" t="s">
        <v>19</v>
      </c>
      <c r="I365" s="221"/>
      <c r="J365" s="218"/>
      <c r="K365" s="218"/>
      <c r="L365" s="222"/>
      <c r="M365" s="223"/>
      <c r="N365" s="224"/>
      <c r="O365" s="224"/>
      <c r="P365" s="224"/>
      <c r="Q365" s="224"/>
      <c r="R365" s="224"/>
      <c r="S365" s="224"/>
      <c r="T365" s="225"/>
      <c r="AT365" s="226" t="s">
        <v>184</v>
      </c>
      <c r="AU365" s="226" t="s">
        <v>82</v>
      </c>
      <c r="AV365" s="15" t="s">
        <v>80</v>
      </c>
      <c r="AW365" s="15" t="s">
        <v>32</v>
      </c>
      <c r="AX365" s="15" t="s">
        <v>72</v>
      </c>
      <c r="AY365" s="226" t="s">
        <v>166</v>
      </c>
    </row>
    <row r="366" spans="1:65" s="13" customFormat="1" ht="11.25">
      <c r="B366" s="194"/>
      <c r="C366" s="195"/>
      <c r="D366" s="196" t="s">
        <v>184</v>
      </c>
      <c r="E366" s="197" t="s">
        <v>19</v>
      </c>
      <c r="F366" s="198" t="s">
        <v>173</v>
      </c>
      <c r="G366" s="195"/>
      <c r="H366" s="199">
        <v>4</v>
      </c>
      <c r="I366" s="200"/>
      <c r="J366" s="195"/>
      <c r="K366" s="195"/>
      <c r="L366" s="201"/>
      <c r="M366" s="202"/>
      <c r="N366" s="203"/>
      <c r="O366" s="203"/>
      <c r="P366" s="203"/>
      <c r="Q366" s="203"/>
      <c r="R366" s="203"/>
      <c r="S366" s="203"/>
      <c r="T366" s="204"/>
      <c r="AT366" s="205" t="s">
        <v>184</v>
      </c>
      <c r="AU366" s="205" t="s">
        <v>82</v>
      </c>
      <c r="AV366" s="13" t="s">
        <v>82</v>
      </c>
      <c r="AW366" s="13" t="s">
        <v>32</v>
      </c>
      <c r="AX366" s="13" t="s">
        <v>72</v>
      </c>
      <c r="AY366" s="205" t="s">
        <v>166</v>
      </c>
    </row>
    <row r="367" spans="1:65" s="13" customFormat="1" ht="11.25">
      <c r="B367" s="194"/>
      <c r="C367" s="195"/>
      <c r="D367" s="196" t="s">
        <v>184</v>
      </c>
      <c r="E367" s="197" t="s">
        <v>19</v>
      </c>
      <c r="F367" s="198" t="s">
        <v>225</v>
      </c>
      <c r="G367" s="195"/>
      <c r="H367" s="199">
        <v>5</v>
      </c>
      <c r="I367" s="200"/>
      <c r="J367" s="195"/>
      <c r="K367" s="195"/>
      <c r="L367" s="201"/>
      <c r="M367" s="202"/>
      <c r="N367" s="203"/>
      <c r="O367" s="203"/>
      <c r="P367" s="203"/>
      <c r="Q367" s="203"/>
      <c r="R367" s="203"/>
      <c r="S367" s="203"/>
      <c r="T367" s="204"/>
      <c r="AT367" s="205" t="s">
        <v>184</v>
      </c>
      <c r="AU367" s="205" t="s">
        <v>82</v>
      </c>
      <c r="AV367" s="13" t="s">
        <v>82</v>
      </c>
      <c r="AW367" s="13" t="s">
        <v>32</v>
      </c>
      <c r="AX367" s="13" t="s">
        <v>72</v>
      </c>
      <c r="AY367" s="205" t="s">
        <v>166</v>
      </c>
    </row>
    <row r="368" spans="1:65" s="13" customFormat="1" ht="11.25">
      <c r="B368" s="194"/>
      <c r="C368" s="195"/>
      <c r="D368" s="196" t="s">
        <v>184</v>
      </c>
      <c r="E368" s="197" t="s">
        <v>19</v>
      </c>
      <c r="F368" s="198" t="s">
        <v>80</v>
      </c>
      <c r="G368" s="195"/>
      <c r="H368" s="199">
        <v>1</v>
      </c>
      <c r="I368" s="200"/>
      <c r="J368" s="195"/>
      <c r="K368" s="195"/>
      <c r="L368" s="201"/>
      <c r="M368" s="202"/>
      <c r="N368" s="203"/>
      <c r="O368" s="203"/>
      <c r="P368" s="203"/>
      <c r="Q368" s="203"/>
      <c r="R368" s="203"/>
      <c r="S368" s="203"/>
      <c r="T368" s="204"/>
      <c r="AT368" s="205" t="s">
        <v>184</v>
      </c>
      <c r="AU368" s="205" t="s">
        <v>82</v>
      </c>
      <c r="AV368" s="13" t="s">
        <v>82</v>
      </c>
      <c r="AW368" s="13" t="s">
        <v>32</v>
      </c>
      <c r="AX368" s="13" t="s">
        <v>72</v>
      </c>
      <c r="AY368" s="205" t="s">
        <v>166</v>
      </c>
    </row>
    <row r="369" spans="1:65" s="15" customFormat="1" ht="11.25">
      <c r="B369" s="217"/>
      <c r="C369" s="218"/>
      <c r="D369" s="196" t="s">
        <v>184</v>
      </c>
      <c r="E369" s="219" t="s">
        <v>19</v>
      </c>
      <c r="F369" s="220" t="s">
        <v>206</v>
      </c>
      <c r="G369" s="218"/>
      <c r="H369" s="219" t="s">
        <v>19</v>
      </c>
      <c r="I369" s="221"/>
      <c r="J369" s="218"/>
      <c r="K369" s="218"/>
      <c r="L369" s="222"/>
      <c r="M369" s="223"/>
      <c r="N369" s="224"/>
      <c r="O369" s="224"/>
      <c r="P369" s="224"/>
      <c r="Q369" s="224"/>
      <c r="R369" s="224"/>
      <c r="S369" s="224"/>
      <c r="T369" s="225"/>
      <c r="AT369" s="226" t="s">
        <v>184</v>
      </c>
      <c r="AU369" s="226" t="s">
        <v>82</v>
      </c>
      <c r="AV369" s="15" t="s">
        <v>80</v>
      </c>
      <c r="AW369" s="15" t="s">
        <v>32</v>
      </c>
      <c r="AX369" s="15" t="s">
        <v>72</v>
      </c>
      <c r="AY369" s="226" t="s">
        <v>166</v>
      </c>
    </row>
    <row r="370" spans="1:65" s="13" customFormat="1" ht="11.25">
      <c r="B370" s="194"/>
      <c r="C370" s="195"/>
      <c r="D370" s="196" t="s">
        <v>184</v>
      </c>
      <c r="E370" s="197" t="s">
        <v>19</v>
      </c>
      <c r="F370" s="198" t="s">
        <v>225</v>
      </c>
      <c r="G370" s="195"/>
      <c r="H370" s="199">
        <v>5</v>
      </c>
      <c r="I370" s="200"/>
      <c r="J370" s="195"/>
      <c r="K370" s="195"/>
      <c r="L370" s="201"/>
      <c r="M370" s="202"/>
      <c r="N370" s="203"/>
      <c r="O370" s="203"/>
      <c r="P370" s="203"/>
      <c r="Q370" s="203"/>
      <c r="R370" s="203"/>
      <c r="S370" s="203"/>
      <c r="T370" s="204"/>
      <c r="AT370" s="205" t="s">
        <v>184</v>
      </c>
      <c r="AU370" s="205" t="s">
        <v>82</v>
      </c>
      <c r="AV370" s="13" t="s">
        <v>82</v>
      </c>
      <c r="AW370" s="13" t="s">
        <v>32</v>
      </c>
      <c r="AX370" s="13" t="s">
        <v>72</v>
      </c>
      <c r="AY370" s="205" t="s">
        <v>166</v>
      </c>
    </row>
    <row r="371" spans="1:65" s="13" customFormat="1" ht="11.25">
      <c r="B371" s="194"/>
      <c r="C371" s="195"/>
      <c r="D371" s="196" t="s">
        <v>184</v>
      </c>
      <c r="E371" s="197" t="s">
        <v>19</v>
      </c>
      <c r="F371" s="198" t="s">
        <v>80</v>
      </c>
      <c r="G371" s="195"/>
      <c r="H371" s="199">
        <v>1</v>
      </c>
      <c r="I371" s="200"/>
      <c r="J371" s="195"/>
      <c r="K371" s="195"/>
      <c r="L371" s="201"/>
      <c r="M371" s="202"/>
      <c r="N371" s="203"/>
      <c r="O371" s="203"/>
      <c r="P371" s="203"/>
      <c r="Q371" s="203"/>
      <c r="R371" s="203"/>
      <c r="S371" s="203"/>
      <c r="T371" s="204"/>
      <c r="AT371" s="205" t="s">
        <v>184</v>
      </c>
      <c r="AU371" s="205" t="s">
        <v>82</v>
      </c>
      <c r="AV371" s="13" t="s">
        <v>82</v>
      </c>
      <c r="AW371" s="13" t="s">
        <v>32</v>
      </c>
      <c r="AX371" s="13" t="s">
        <v>72</v>
      </c>
      <c r="AY371" s="205" t="s">
        <v>166</v>
      </c>
    </row>
    <row r="372" spans="1:65" s="13" customFormat="1" ht="11.25">
      <c r="B372" s="194"/>
      <c r="C372" s="195"/>
      <c r="D372" s="196" t="s">
        <v>184</v>
      </c>
      <c r="E372" s="197" t="s">
        <v>19</v>
      </c>
      <c r="F372" s="198" t="s">
        <v>82</v>
      </c>
      <c r="G372" s="195"/>
      <c r="H372" s="199">
        <v>2</v>
      </c>
      <c r="I372" s="200"/>
      <c r="J372" s="195"/>
      <c r="K372" s="195"/>
      <c r="L372" s="201"/>
      <c r="M372" s="202"/>
      <c r="N372" s="203"/>
      <c r="O372" s="203"/>
      <c r="P372" s="203"/>
      <c r="Q372" s="203"/>
      <c r="R372" s="203"/>
      <c r="S372" s="203"/>
      <c r="T372" s="204"/>
      <c r="AT372" s="205" t="s">
        <v>184</v>
      </c>
      <c r="AU372" s="205" t="s">
        <v>82</v>
      </c>
      <c r="AV372" s="13" t="s">
        <v>82</v>
      </c>
      <c r="AW372" s="13" t="s">
        <v>32</v>
      </c>
      <c r="AX372" s="13" t="s">
        <v>72</v>
      </c>
      <c r="AY372" s="205" t="s">
        <v>166</v>
      </c>
    </row>
    <row r="373" spans="1:65" s="14" customFormat="1" ht="11.25">
      <c r="B373" s="206"/>
      <c r="C373" s="207"/>
      <c r="D373" s="196" t="s">
        <v>184</v>
      </c>
      <c r="E373" s="208" t="s">
        <v>19</v>
      </c>
      <c r="F373" s="209" t="s">
        <v>187</v>
      </c>
      <c r="G373" s="207"/>
      <c r="H373" s="210">
        <v>18</v>
      </c>
      <c r="I373" s="211"/>
      <c r="J373" s="207"/>
      <c r="K373" s="207"/>
      <c r="L373" s="212"/>
      <c r="M373" s="213"/>
      <c r="N373" s="214"/>
      <c r="O373" s="214"/>
      <c r="P373" s="214"/>
      <c r="Q373" s="214"/>
      <c r="R373" s="214"/>
      <c r="S373" s="214"/>
      <c r="T373" s="215"/>
      <c r="AT373" s="216" t="s">
        <v>184</v>
      </c>
      <c r="AU373" s="216" t="s">
        <v>82</v>
      </c>
      <c r="AV373" s="14" t="s">
        <v>173</v>
      </c>
      <c r="AW373" s="14" t="s">
        <v>32</v>
      </c>
      <c r="AX373" s="14" t="s">
        <v>80</v>
      </c>
      <c r="AY373" s="216" t="s">
        <v>166</v>
      </c>
    </row>
    <row r="374" spans="1:65" s="2" customFormat="1" ht="16.5" customHeight="1">
      <c r="A374" s="37"/>
      <c r="B374" s="38"/>
      <c r="C374" s="176" t="s">
        <v>508</v>
      </c>
      <c r="D374" s="176" t="s">
        <v>168</v>
      </c>
      <c r="E374" s="177" t="s">
        <v>509</v>
      </c>
      <c r="F374" s="178" t="s">
        <v>510</v>
      </c>
      <c r="G374" s="179" t="s">
        <v>505</v>
      </c>
      <c r="H374" s="180">
        <v>2</v>
      </c>
      <c r="I374" s="181"/>
      <c r="J374" s="182">
        <f>ROUND(I374*H374,2)</f>
        <v>0</v>
      </c>
      <c r="K374" s="178" t="s">
        <v>172</v>
      </c>
      <c r="L374" s="42"/>
      <c r="M374" s="183" t="s">
        <v>19</v>
      </c>
      <c r="N374" s="184" t="s">
        <v>43</v>
      </c>
      <c r="O374" s="67"/>
      <c r="P374" s="185">
        <f>O374*H374</f>
        <v>0</v>
      </c>
      <c r="Q374" s="185">
        <v>0</v>
      </c>
      <c r="R374" s="185">
        <f>Q374*H374</f>
        <v>0</v>
      </c>
      <c r="S374" s="185">
        <v>3.0000000000000001E-3</v>
      </c>
      <c r="T374" s="186">
        <f>S374*H374</f>
        <v>6.0000000000000001E-3</v>
      </c>
      <c r="U374" s="37"/>
      <c r="V374" s="37"/>
      <c r="W374" s="37"/>
      <c r="X374" s="37"/>
      <c r="Y374" s="37"/>
      <c r="Z374" s="37"/>
      <c r="AA374" s="37"/>
      <c r="AB374" s="37"/>
      <c r="AC374" s="37"/>
      <c r="AD374" s="37"/>
      <c r="AE374" s="37"/>
      <c r="AR374" s="187" t="s">
        <v>112</v>
      </c>
      <c r="AT374" s="187" t="s">
        <v>168</v>
      </c>
      <c r="AU374" s="187" t="s">
        <v>82</v>
      </c>
      <c r="AY374" s="20" t="s">
        <v>166</v>
      </c>
      <c r="BE374" s="188">
        <f>IF(N374="základní",J374,0)</f>
        <v>0</v>
      </c>
      <c r="BF374" s="188">
        <f>IF(N374="snížená",J374,0)</f>
        <v>0</v>
      </c>
      <c r="BG374" s="188">
        <f>IF(N374="zákl. přenesená",J374,0)</f>
        <v>0</v>
      </c>
      <c r="BH374" s="188">
        <f>IF(N374="sníž. přenesená",J374,0)</f>
        <v>0</v>
      </c>
      <c r="BI374" s="188">
        <f>IF(N374="nulová",J374,0)</f>
        <v>0</v>
      </c>
      <c r="BJ374" s="20" t="s">
        <v>80</v>
      </c>
      <c r="BK374" s="188">
        <f>ROUND(I374*H374,2)</f>
        <v>0</v>
      </c>
      <c r="BL374" s="20" t="s">
        <v>112</v>
      </c>
      <c r="BM374" s="187" t="s">
        <v>511</v>
      </c>
    </row>
    <row r="375" spans="1:65" s="2" customFormat="1" ht="11.25">
      <c r="A375" s="37"/>
      <c r="B375" s="38"/>
      <c r="C375" s="39"/>
      <c r="D375" s="189" t="s">
        <v>175</v>
      </c>
      <c r="E375" s="39"/>
      <c r="F375" s="190" t="s">
        <v>512</v>
      </c>
      <c r="G375" s="39"/>
      <c r="H375" s="39"/>
      <c r="I375" s="191"/>
      <c r="J375" s="39"/>
      <c r="K375" s="39"/>
      <c r="L375" s="42"/>
      <c r="M375" s="192"/>
      <c r="N375" s="193"/>
      <c r="O375" s="67"/>
      <c r="P375" s="67"/>
      <c r="Q375" s="67"/>
      <c r="R375" s="67"/>
      <c r="S375" s="67"/>
      <c r="T375" s="68"/>
      <c r="U375" s="37"/>
      <c r="V375" s="37"/>
      <c r="W375" s="37"/>
      <c r="X375" s="37"/>
      <c r="Y375" s="37"/>
      <c r="Z375" s="37"/>
      <c r="AA375" s="37"/>
      <c r="AB375" s="37"/>
      <c r="AC375" s="37"/>
      <c r="AD375" s="37"/>
      <c r="AE375" s="37"/>
      <c r="AT375" s="20" t="s">
        <v>175</v>
      </c>
      <c r="AU375" s="20" t="s">
        <v>82</v>
      </c>
    </row>
    <row r="376" spans="1:65" s="2" customFormat="1" ht="16.5" customHeight="1">
      <c r="A376" s="37"/>
      <c r="B376" s="38"/>
      <c r="C376" s="176" t="s">
        <v>513</v>
      </c>
      <c r="D376" s="176" t="s">
        <v>168</v>
      </c>
      <c r="E376" s="177" t="s">
        <v>514</v>
      </c>
      <c r="F376" s="178" t="s">
        <v>515</v>
      </c>
      <c r="G376" s="179" t="s">
        <v>505</v>
      </c>
      <c r="H376" s="180">
        <v>32</v>
      </c>
      <c r="I376" s="181"/>
      <c r="J376" s="182">
        <f>ROUND(I376*H376,2)</f>
        <v>0</v>
      </c>
      <c r="K376" s="178" t="s">
        <v>172</v>
      </c>
      <c r="L376" s="42"/>
      <c r="M376" s="183" t="s">
        <v>19</v>
      </c>
      <c r="N376" s="184" t="s">
        <v>43</v>
      </c>
      <c r="O376" s="67"/>
      <c r="P376" s="185">
        <f>O376*H376</f>
        <v>0</v>
      </c>
      <c r="Q376" s="185">
        <v>0</v>
      </c>
      <c r="R376" s="185">
        <f>Q376*H376</f>
        <v>0</v>
      </c>
      <c r="S376" s="185">
        <v>2.4E-2</v>
      </c>
      <c r="T376" s="186">
        <f>S376*H376</f>
        <v>0.76800000000000002</v>
      </c>
      <c r="U376" s="37"/>
      <c r="V376" s="37"/>
      <c r="W376" s="37"/>
      <c r="X376" s="37"/>
      <c r="Y376" s="37"/>
      <c r="Z376" s="37"/>
      <c r="AA376" s="37"/>
      <c r="AB376" s="37"/>
      <c r="AC376" s="37"/>
      <c r="AD376" s="37"/>
      <c r="AE376" s="37"/>
      <c r="AR376" s="187" t="s">
        <v>112</v>
      </c>
      <c r="AT376" s="187" t="s">
        <v>168</v>
      </c>
      <c r="AU376" s="187" t="s">
        <v>82</v>
      </c>
      <c r="AY376" s="20" t="s">
        <v>166</v>
      </c>
      <c r="BE376" s="188">
        <f>IF(N376="základní",J376,0)</f>
        <v>0</v>
      </c>
      <c r="BF376" s="188">
        <f>IF(N376="snížená",J376,0)</f>
        <v>0</v>
      </c>
      <c r="BG376" s="188">
        <f>IF(N376="zákl. přenesená",J376,0)</f>
        <v>0</v>
      </c>
      <c r="BH376" s="188">
        <f>IF(N376="sníž. přenesená",J376,0)</f>
        <v>0</v>
      </c>
      <c r="BI376" s="188">
        <f>IF(N376="nulová",J376,0)</f>
        <v>0</v>
      </c>
      <c r="BJ376" s="20" t="s">
        <v>80</v>
      </c>
      <c r="BK376" s="188">
        <f>ROUND(I376*H376,2)</f>
        <v>0</v>
      </c>
      <c r="BL376" s="20" t="s">
        <v>112</v>
      </c>
      <c r="BM376" s="187" t="s">
        <v>516</v>
      </c>
    </row>
    <row r="377" spans="1:65" s="2" customFormat="1" ht="11.25">
      <c r="A377" s="37"/>
      <c r="B377" s="38"/>
      <c r="C377" s="39"/>
      <c r="D377" s="189" t="s">
        <v>175</v>
      </c>
      <c r="E377" s="39"/>
      <c r="F377" s="190" t="s">
        <v>517</v>
      </c>
      <c r="G377" s="39"/>
      <c r="H377" s="39"/>
      <c r="I377" s="191"/>
      <c r="J377" s="39"/>
      <c r="K377" s="39"/>
      <c r="L377" s="42"/>
      <c r="M377" s="192"/>
      <c r="N377" s="193"/>
      <c r="O377" s="67"/>
      <c r="P377" s="67"/>
      <c r="Q377" s="67"/>
      <c r="R377" s="67"/>
      <c r="S377" s="67"/>
      <c r="T377" s="68"/>
      <c r="U377" s="37"/>
      <c r="V377" s="37"/>
      <c r="W377" s="37"/>
      <c r="X377" s="37"/>
      <c r="Y377" s="37"/>
      <c r="Z377" s="37"/>
      <c r="AA377" s="37"/>
      <c r="AB377" s="37"/>
      <c r="AC377" s="37"/>
      <c r="AD377" s="37"/>
      <c r="AE377" s="37"/>
      <c r="AT377" s="20" t="s">
        <v>175</v>
      </c>
      <c r="AU377" s="20" t="s">
        <v>82</v>
      </c>
    </row>
    <row r="378" spans="1:65" s="15" customFormat="1" ht="11.25">
      <c r="B378" s="217"/>
      <c r="C378" s="218"/>
      <c r="D378" s="196" t="s">
        <v>184</v>
      </c>
      <c r="E378" s="219" t="s">
        <v>19</v>
      </c>
      <c r="F378" s="220" t="s">
        <v>518</v>
      </c>
      <c r="G378" s="218"/>
      <c r="H378" s="219" t="s">
        <v>19</v>
      </c>
      <c r="I378" s="221"/>
      <c r="J378" s="218"/>
      <c r="K378" s="218"/>
      <c r="L378" s="222"/>
      <c r="M378" s="223"/>
      <c r="N378" s="224"/>
      <c r="O378" s="224"/>
      <c r="P378" s="224"/>
      <c r="Q378" s="224"/>
      <c r="R378" s="224"/>
      <c r="S378" s="224"/>
      <c r="T378" s="225"/>
      <c r="AT378" s="226" t="s">
        <v>184</v>
      </c>
      <c r="AU378" s="226" t="s">
        <v>82</v>
      </c>
      <c r="AV378" s="15" t="s">
        <v>80</v>
      </c>
      <c r="AW378" s="15" t="s">
        <v>32</v>
      </c>
      <c r="AX378" s="15" t="s">
        <v>72</v>
      </c>
      <c r="AY378" s="226" t="s">
        <v>166</v>
      </c>
    </row>
    <row r="379" spans="1:65" s="13" customFormat="1" ht="11.25">
      <c r="B379" s="194"/>
      <c r="C379" s="195"/>
      <c r="D379" s="196" t="s">
        <v>184</v>
      </c>
      <c r="E379" s="197" t="s">
        <v>19</v>
      </c>
      <c r="F379" s="198" t="s">
        <v>519</v>
      </c>
      <c r="G379" s="195"/>
      <c r="H379" s="199">
        <v>2</v>
      </c>
      <c r="I379" s="200"/>
      <c r="J379" s="195"/>
      <c r="K379" s="195"/>
      <c r="L379" s="201"/>
      <c r="M379" s="202"/>
      <c r="N379" s="203"/>
      <c r="O379" s="203"/>
      <c r="P379" s="203"/>
      <c r="Q379" s="203"/>
      <c r="R379" s="203"/>
      <c r="S379" s="203"/>
      <c r="T379" s="204"/>
      <c r="AT379" s="205" t="s">
        <v>184</v>
      </c>
      <c r="AU379" s="205" t="s">
        <v>82</v>
      </c>
      <c r="AV379" s="13" t="s">
        <v>82</v>
      </c>
      <c r="AW379" s="13" t="s">
        <v>32</v>
      </c>
      <c r="AX379" s="13" t="s">
        <v>72</v>
      </c>
      <c r="AY379" s="205" t="s">
        <v>166</v>
      </c>
    </row>
    <row r="380" spans="1:65" s="13" customFormat="1" ht="11.25">
      <c r="B380" s="194"/>
      <c r="C380" s="195"/>
      <c r="D380" s="196" t="s">
        <v>184</v>
      </c>
      <c r="E380" s="197" t="s">
        <v>19</v>
      </c>
      <c r="F380" s="198" t="s">
        <v>520</v>
      </c>
      <c r="G380" s="195"/>
      <c r="H380" s="199">
        <v>1</v>
      </c>
      <c r="I380" s="200"/>
      <c r="J380" s="195"/>
      <c r="K380" s="195"/>
      <c r="L380" s="201"/>
      <c r="M380" s="202"/>
      <c r="N380" s="203"/>
      <c r="O380" s="203"/>
      <c r="P380" s="203"/>
      <c r="Q380" s="203"/>
      <c r="R380" s="203"/>
      <c r="S380" s="203"/>
      <c r="T380" s="204"/>
      <c r="AT380" s="205" t="s">
        <v>184</v>
      </c>
      <c r="AU380" s="205" t="s">
        <v>82</v>
      </c>
      <c r="AV380" s="13" t="s">
        <v>82</v>
      </c>
      <c r="AW380" s="13" t="s">
        <v>32</v>
      </c>
      <c r="AX380" s="13" t="s">
        <v>72</v>
      </c>
      <c r="AY380" s="205" t="s">
        <v>166</v>
      </c>
    </row>
    <row r="381" spans="1:65" s="13" customFormat="1" ht="11.25">
      <c r="B381" s="194"/>
      <c r="C381" s="195"/>
      <c r="D381" s="196" t="s">
        <v>184</v>
      </c>
      <c r="E381" s="197" t="s">
        <v>19</v>
      </c>
      <c r="F381" s="198" t="s">
        <v>521</v>
      </c>
      <c r="G381" s="195"/>
      <c r="H381" s="199">
        <v>5</v>
      </c>
      <c r="I381" s="200"/>
      <c r="J381" s="195"/>
      <c r="K381" s="195"/>
      <c r="L381" s="201"/>
      <c r="M381" s="202"/>
      <c r="N381" s="203"/>
      <c r="O381" s="203"/>
      <c r="P381" s="203"/>
      <c r="Q381" s="203"/>
      <c r="R381" s="203"/>
      <c r="S381" s="203"/>
      <c r="T381" s="204"/>
      <c r="AT381" s="205" t="s">
        <v>184</v>
      </c>
      <c r="AU381" s="205" t="s">
        <v>82</v>
      </c>
      <c r="AV381" s="13" t="s">
        <v>82</v>
      </c>
      <c r="AW381" s="13" t="s">
        <v>32</v>
      </c>
      <c r="AX381" s="13" t="s">
        <v>72</v>
      </c>
      <c r="AY381" s="205" t="s">
        <v>166</v>
      </c>
    </row>
    <row r="382" spans="1:65" s="13" customFormat="1" ht="11.25">
      <c r="B382" s="194"/>
      <c r="C382" s="195"/>
      <c r="D382" s="196" t="s">
        <v>184</v>
      </c>
      <c r="E382" s="197" t="s">
        <v>19</v>
      </c>
      <c r="F382" s="198" t="s">
        <v>522</v>
      </c>
      <c r="G382" s="195"/>
      <c r="H382" s="199">
        <v>2</v>
      </c>
      <c r="I382" s="200"/>
      <c r="J382" s="195"/>
      <c r="K382" s="195"/>
      <c r="L382" s="201"/>
      <c r="M382" s="202"/>
      <c r="N382" s="203"/>
      <c r="O382" s="203"/>
      <c r="P382" s="203"/>
      <c r="Q382" s="203"/>
      <c r="R382" s="203"/>
      <c r="S382" s="203"/>
      <c r="T382" s="204"/>
      <c r="AT382" s="205" t="s">
        <v>184</v>
      </c>
      <c r="AU382" s="205" t="s">
        <v>82</v>
      </c>
      <c r="AV382" s="13" t="s">
        <v>82</v>
      </c>
      <c r="AW382" s="13" t="s">
        <v>32</v>
      </c>
      <c r="AX382" s="13" t="s">
        <v>72</v>
      </c>
      <c r="AY382" s="205" t="s">
        <v>166</v>
      </c>
    </row>
    <row r="383" spans="1:65" s="13" customFormat="1" ht="11.25">
      <c r="B383" s="194"/>
      <c r="C383" s="195"/>
      <c r="D383" s="196" t="s">
        <v>184</v>
      </c>
      <c r="E383" s="197" t="s">
        <v>19</v>
      </c>
      <c r="F383" s="198" t="s">
        <v>523</v>
      </c>
      <c r="G383" s="195"/>
      <c r="H383" s="199">
        <v>2</v>
      </c>
      <c r="I383" s="200"/>
      <c r="J383" s="195"/>
      <c r="K383" s="195"/>
      <c r="L383" s="201"/>
      <c r="M383" s="202"/>
      <c r="N383" s="203"/>
      <c r="O383" s="203"/>
      <c r="P383" s="203"/>
      <c r="Q383" s="203"/>
      <c r="R383" s="203"/>
      <c r="S383" s="203"/>
      <c r="T383" s="204"/>
      <c r="AT383" s="205" t="s">
        <v>184</v>
      </c>
      <c r="AU383" s="205" t="s">
        <v>82</v>
      </c>
      <c r="AV383" s="13" t="s">
        <v>82</v>
      </c>
      <c r="AW383" s="13" t="s">
        <v>32</v>
      </c>
      <c r="AX383" s="13" t="s">
        <v>72</v>
      </c>
      <c r="AY383" s="205" t="s">
        <v>166</v>
      </c>
    </row>
    <row r="384" spans="1:65" s="13" customFormat="1" ht="11.25">
      <c r="B384" s="194"/>
      <c r="C384" s="195"/>
      <c r="D384" s="196" t="s">
        <v>184</v>
      </c>
      <c r="E384" s="197" t="s">
        <v>19</v>
      </c>
      <c r="F384" s="198" t="s">
        <v>524</v>
      </c>
      <c r="G384" s="195"/>
      <c r="H384" s="199">
        <v>1</v>
      </c>
      <c r="I384" s="200"/>
      <c r="J384" s="195"/>
      <c r="K384" s="195"/>
      <c r="L384" s="201"/>
      <c r="M384" s="202"/>
      <c r="N384" s="203"/>
      <c r="O384" s="203"/>
      <c r="P384" s="203"/>
      <c r="Q384" s="203"/>
      <c r="R384" s="203"/>
      <c r="S384" s="203"/>
      <c r="T384" s="204"/>
      <c r="AT384" s="205" t="s">
        <v>184</v>
      </c>
      <c r="AU384" s="205" t="s">
        <v>82</v>
      </c>
      <c r="AV384" s="13" t="s">
        <v>82</v>
      </c>
      <c r="AW384" s="13" t="s">
        <v>32</v>
      </c>
      <c r="AX384" s="13" t="s">
        <v>72</v>
      </c>
      <c r="AY384" s="205" t="s">
        <v>166</v>
      </c>
    </row>
    <row r="385" spans="1:65" s="13" customFormat="1" ht="11.25">
      <c r="B385" s="194"/>
      <c r="C385" s="195"/>
      <c r="D385" s="196" t="s">
        <v>184</v>
      </c>
      <c r="E385" s="197" t="s">
        <v>19</v>
      </c>
      <c r="F385" s="198" t="s">
        <v>525</v>
      </c>
      <c r="G385" s="195"/>
      <c r="H385" s="199">
        <v>1</v>
      </c>
      <c r="I385" s="200"/>
      <c r="J385" s="195"/>
      <c r="K385" s="195"/>
      <c r="L385" s="201"/>
      <c r="M385" s="202"/>
      <c r="N385" s="203"/>
      <c r="O385" s="203"/>
      <c r="P385" s="203"/>
      <c r="Q385" s="203"/>
      <c r="R385" s="203"/>
      <c r="S385" s="203"/>
      <c r="T385" s="204"/>
      <c r="AT385" s="205" t="s">
        <v>184</v>
      </c>
      <c r="AU385" s="205" t="s">
        <v>82</v>
      </c>
      <c r="AV385" s="13" t="s">
        <v>82</v>
      </c>
      <c r="AW385" s="13" t="s">
        <v>32</v>
      </c>
      <c r="AX385" s="13" t="s">
        <v>72</v>
      </c>
      <c r="AY385" s="205" t="s">
        <v>166</v>
      </c>
    </row>
    <row r="386" spans="1:65" s="13" customFormat="1" ht="11.25">
      <c r="B386" s="194"/>
      <c r="C386" s="195"/>
      <c r="D386" s="196" t="s">
        <v>184</v>
      </c>
      <c r="E386" s="197" t="s">
        <v>19</v>
      </c>
      <c r="F386" s="198" t="s">
        <v>526</v>
      </c>
      <c r="G386" s="195"/>
      <c r="H386" s="199">
        <v>2</v>
      </c>
      <c r="I386" s="200"/>
      <c r="J386" s="195"/>
      <c r="K386" s="195"/>
      <c r="L386" s="201"/>
      <c r="M386" s="202"/>
      <c r="N386" s="203"/>
      <c r="O386" s="203"/>
      <c r="P386" s="203"/>
      <c r="Q386" s="203"/>
      <c r="R386" s="203"/>
      <c r="S386" s="203"/>
      <c r="T386" s="204"/>
      <c r="AT386" s="205" t="s">
        <v>184</v>
      </c>
      <c r="AU386" s="205" t="s">
        <v>82</v>
      </c>
      <c r="AV386" s="13" t="s">
        <v>82</v>
      </c>
      <c r="AW386" s="13" t="s">
        <v>32</v>
      </c>
      <c r="AX386" s="13" t="s">
        <v>72</v>
      </c>
      <c r="AY386" s="205" t="s">
        <v>166</v>
      </c>
    </row>
    <row r="387" spans="1:65" s="13" customFormat="1" ht="11.25">
      <c r="B387" s="194"/>
      <c r="C387" s="195"/>
      <c r="D387" s="196" t="s">
        <v>184</v>
      </c>
      <c r="E387" s="197" t="s">
        <v>19</v>
      </c>
      <c r="F387" s="198" t="s">
        <v>527</v>
      </c>
      <c r="G387" s="195"/>
      <c r="H387" s="199">
        <v>1</v>
      </c>
      <c r="I387" s="200"/>
      <c r="J387" s="195"/>
      <c r="K387" s="195"/>
      <c r="L387" s="201"/>
      <c r="M387" s="202"/>
      <c r="N387" s="203"/>
      <c r="O387" s="203"/>
      <c r="P387" s="203"/>
      <c r="Q387" s="203"/>
      <c r="R387" s="203"/>
      <c r="S387" s="203"/>
      <c r="T387" s="204"/>
      <c r="AT387" s="205" t="s">
        <v>184</v>
      </c>
      <c r="AU387" s="205" t="s">
        <v>82</v>
      </c>
      <c r="AV387" s="13" t="s">
        <v>82</v>
      </c>
      <c r="AW387" s="13" t="s">
        <v>32</v>
      </c>
      <c r="AX387" s="13" t="s">
        <v>72</v>
      </c>
      <c r="AY387" s="205" t="s">
        <v>166</v>
      </c>
    </row>
    <row r="388" spans="1:65" s="13" customFormat="1" ht="11.25">
      <c r="B388" s="194"/>
      <c r="C388" s="195"/>
      <c r="D388" s="196" t="s">
        <v>184</v>
      </c>
      <c r="E388" s="197" t="s">
        <v>19</v>
      </c>
      <c r="F388" s="198" t="s">
        <v>528</v>
      </c>
      <c r="G388" s="195"/>
      <c r="H388" s="199">
        <v>2</v>
      </c>
      <c r="I388" s="200"/>
      <c r="J388" s="195"/>
      <c r="K388" s="195"/>
      <c r="L388" s="201"/>
      <c r="M388" s="202"/>
      <c r="N388" s="203"/>
      <c r="O388" s="203"/>
      <c r="P388" s="203"/>
      <c r="Q388" s="203"/>
      <c r="R388" s="203"/>
      <c r="S388" s="203"/>
      <c r="T388" s="204"/>
      <c r="AT388" s="205" t="s">
        <v>184</v>
      </c>
      <c r="AU388" s="205" t="s">
        <v>82</v>
      </c>
      <c r="AV388" s="13" t="s">
        <v>82</v>
      </c>
      <c r="AW388" s="13" t="s">
        <v>32</v>
      </c>
      <c r="AX388" s="13" t="s">
        <v>72</v>
      </c>
      <c r="AY388" s="205" t="s">
        <v>166</v>
      </c>
    </row>
    <row r="389" spans="1:65" s="13" customFormat="1" ht="11.25">
      <c r="B389" s="194"/>
      <c r="C389" s="195"/>
      <c r="D389" s="196" t="s">
        <v>184</v>
      </c>
      <c r="E389" s="197" t="s">
        <v>19</v>
      </c>
      <c r="F389" s="198" t="s">
        <v>529</v>
      </c>
      <c r="G389" s="195"/>
      <c r="H389" s="199">
        <v>3</v>
      </c>
      <c r="I389" s="200"/>
      <c r="J389" s="195"/>
      <c r="K389" s="195"/>
      <c r="L389" s="201"/>
      <c r="M389" s="202"/>
      <c r="N389" s="203"/>
      <c r="O389" s="203"/>
      <c r="P389" s="203"/>
      <c r="Q389" s="203"/>
      <c r="R389" s="203"/>
      <c r="S389" s="203"/>
      <c r="T389" s="204"/>
      <c r="AT389" s="205" t="s">
        <v>184</v>
      </c>
      <c r="AU389" s="205" t="s">
        <v>82</v>
      </c>
      <c r="AV389" s="13" t="s">
        <v>82</v>
      </c>
      <c r="AW389" s="13" t="s">
        <v>32</v>
      </c>
      <c r="AX389" s="13" t="s">
        <v>72</v>
      </c>
      <c r="AY389" s="205" t="s">
        <v>166</v>
      </c>
    </row>
    <row r="390" spans="1:65" s="13" customFormat="1" ht="11.25">
      <c r="B390" s="194"/>
      <c r="C390" s="195"/>
      <c r="D390" s="196" t="s">
        <v>184</v>
      </c>
      <c r="E390" s="197" t="s">
        <v>19</v>
      </c>
      <c r="F390" s="198" t="s">
        <v>530</v>
      </c>
      <c r="G390" s="195"/>
      <c r="H390" s="199">
        <v>2</v>
      </c>
      <c r="I390" s="200"/>
      <c r="J390" s="195"/>
      <c r="K390" s="195"/>
      <c r="L390" s="201"/>
      <c r="M390" s="202"/>
      <c r="N390" s="203"/>
      <c r="O390" s="203"/>
      <c r="P390" s="203"/>
      <c r="Q390" s="203"/>
      <c r="R390" s="203"/>
      <c r="S390" s="203"/>
      <c r="T390" s="204"/>
      <c r="AT390" s="205" t="s">
        <v>184</v>
      </c>
      <c r="AU390" s="205" t="s">
        <v>82</v>
      </c>
      <c r="AV390" s="13" t="s">
        <v>82</v>
      </c>
      <c r="AW390" s="13" t="s">
        <v>32</v>
      </c>
      <c r="AX390" s="13" t="s">
        <v>72</v>
      </c>
      <c r="AY390" s="205" t="s">
        <v>166</v>
      </c>
    </row>
    <row r="391" spans="1:65" s="15" customFormat="1" ht="11.25">
      <c r="B391" s="217"/>
      <c r="C391" s="218"/>
      <c r="D391" s="196" t="s">
        <v>184</v>
      </c>
      <c r="E391" s="219" t="s">
        <v>19</v>
      </c>
      <c r="F391" s="220" t="s">
        <v>531</v>
      </c>
      <c r="G391" s="218"/>
      <c r="H391" s="219" t="s">
        <v>19</v>
      </c>
      <c r="I391" s="221"/>
      <c r="J391" s="218"/>
      <c r="K391" s="218"/>
      <c r="L391" s="222"/>
      <c r="M391" s="223"/>
      <c r="N391" s="224"/>
      <c r="O391" s="224"/>
      <c r="P391" s="224"/>
      <c r="Q391" s="224"/>
      <c r="R391" s="224"/>
      <c r="S391" s="224"/>
      <c r="T391" s="225"/>
      <c r="AT391" s="226" t="s">
        <v>184</v>
      </c>
      <c r="AU391" s="226" t="s">
        <v>82</v>
      </c>
      <c r="AV391" s="15" t="s">
        <v>80</v>
      </c>
      <c r="AW391" s="15" t="s">
        <v>32</v>
      </c>
      <c r="AX391" s="15" t="s">
        <v>72</v>
      </c>
      <c r="AY391" s="226" t="s">
        <v>166</v>
      </c>
    </row>
    <row r="392" spans="1:65" s="13" customFormat="1" ht="11.25">
      <c r="B392" s="194"/>
      <c r="C392" s="195"/>
      <c r="D392" s="196" t="s">
        <v>184</v>
      </c>
      <c r="E392" s="197" t="s">
        <v>19</v>
      </c>
      <c r="F392" s="198" t="s">
        <v>532</v>
      </c>
      <c r="G392" s="195"/>
      <c r="H392" s="199">
        <v>6</v>
      </c>
      <c r="I392" s="200"/>
      <c r="J392" s="195"/>
      <c r="K392" s="195"/>
      <c r="L392" s="201"/>
      <c r="M392" s="202"/>
      <c r="N392" s="203"/>
      <c r="O392" s="203"/>
      <c r="P392" s="203"/>
      <c r="Q392" s="203"/>
      <c r="R392" s="203"/>
      <c r="S392" s="203"/>
      <c r="T392" s="204"/>
      <c r="AT392" s="205" t="s">
        <v>184</v>
      </c>
      <c r="AU392" s="205" t="s">
        <v>82</v>
      </c>
      <c r="AV392" s="13" t="s">
        <v>82</v>
      </c>
      <c r="AW392" s="13" t="s">
        <v>32</v>
      </c>
      <c r="AX392" s="13" t="s">
        <v>72</v>
      </c>
      <c r="AY392" s="205" t="s">
        <v>166</v>
      </c>
    </row>
    <row r="393" spans="1:65" s="13" customFormat="1" ht="11.25">
      <c r="B393" s="194"/>
      <c r="C393" s="195"/>
      <c r="D393" s="196" t="s">
        <v>184</v>
      </c>
      <c r="E393" s="197" t="s">
        <v>19</v>
      </c>
      <c r="F393" s="198" t="s">
        <v>533</v>
      </c>
      <c r="G393" s="195"/>
      <c r="H393" s="199">
        <v>1</v>
      </c>
      <c r="I393" s="200"/>
      <c r="J393" s="195"/>
      <c r="K393" s="195"/>
      <c r="L393" s="201"/>
      <c r="M393" s="202"/>
      <c r="N393" s="203"/>
      <c r="O393" s="203"/>
      <c r="P393" s="203"/>
      <c r="Q393" s="203"/>
      <c r="R393" s="203"/>
      <c r="S393" s="203"/>
      <c r="T393" s="204"/>
      <c r="AT393" s="205" t="s">
        <v>184</v>
      </c>
      <c r="AU393" s="205" t="s">
        <v>82</v>
      </c>
      <c r="AV393" s="13" t="s">
        <v>82</v>
      </c>
      <c r="AW393" s="13" t="s">
        <v>32</v>
      </c>
      <c r="AX393" s="13" t="s">
        <v>72</v>
      </c>
      <c r="AY393" s="205" t="s">
        <v>166</v>
      </c>
    </row>
    <row r="394" spans="1:65" s="13" customFormat="1" ht="11.25">
      <c r="B394" s="194"/>
      <c r="C394" s="195"/>
      <c r="D394" s="196" t="s">
        <v>184</v>
      </c>
      <c r="E394" s="197" t="s">
        <v>19</v>
      </c>
      <c r="F394" s="198" t="s">
        <v>534</v>
      </c>
      <c r="G394" s="195"/>
      <c r="H394" s="199">
        <v>1</v>
      </c>
      <c r="I394" s="200"/>
      <c r="J394" s="195"/>
      <c r="K394" s="195"/>
      <c r="L394" s="201"/>
      <c r="M394" s="202"/>
      <c r="N394" s="203"/>
      <c r="O394" s="203"/>
      <c r="P394" s="203"/>
      <c r="Q394" s="203"/>
      <c r="R394" s="203"/>
      <c r="S394" s="203"/>
      <c r="T394" s="204"/>
      <c r="AT394" s="205" t="s">
        <v>184</v>
      </c>
      <c r="AU394" s="205" t="s">
        <v>82</v>
      </c>
      <c r="AV394" s="13" t="s">
        <v>82</v>
      </c>
      <c r="AW394" s="13" t="s">
        <v>32</v>
      </c>
      <c r="AX394" s="13" t="s">
        <v>72</v>
      </c>
      <c r="AY394" s="205" t="s">
        <v>166</v>
      </c>
    </row>
    <row r="395" spans="1:65" s="16" customFormat="1" ht="11.25">
      <c r="B395" s="227"/>
      <c r="C395" s="228"/>
      <c r="D395" s="196" t="s">
        <v>184</v>
      </c>
      <c r="E395" s="229" t="s">
        <v>19</v>
      </c>
      <c r="F395" s="230" t="s">
        <v>281</v>
      </c>
      <c r="G395" s="228"/>
      <c r="H395" s="231">
        <v>32</v>
      </c>
      <c r="I395" s="232"/>
      <c r="J395" s="228"/>
      <c r="K395" s="228"/>
      <c r="L395" s="233"/>
      <c r="M395" s="234"/>
      <c r="N395" s="235"/>
      <c r="O395" s="235"/>
      <c r="P395" s="235"/>
      <c r="Q395" s="235"/>
      <c r="R395" s="235"/>
      <c r="S395" s="235"/>
      <c r="T395" s="236"/>
      <c r="AT395" s="237" t="s">
        <v>184</v>
      </c>
      <c r="AU395" s="237" t="s">
        <v>82</v>
      </c>
      <c r="AV395" s="16" t="s">
        <v>188</v>
      </c>
      <c r="AW395" s="16" t="s">
        <v>32</v>
      </c>
      <c r="AX395" s="16" t="s">
        <v>72</v>
      </c>
      <c r="AY395" s="237" t="s">
        <v>166</v>
      </c>
    </row>
    <row r="396" spans="1:65" s="14" customFormat="1" ht="11.25">
      <c r="B396" s="206"/>
      <c r="C396" s="207"/>
      <c r="D396" s="196" t="s">
        <v>184</v>
      </c>
      <c r="E396" s="208" t="s">
        <v>19</v>
      </c>
      <c r="F396" s="209" t="s">
        <v>187</v>
      </c>
      <c r="G396" s="207"/>
      <c r="H396" s="210">
        <v>32</v>
      </c>
      <c r="I396" s="211"/>
      <c r="J396" s="207"/>
      <c r="K396" s="207"/>
      <c r="L396" s="212"/>
      <c r="M396" s="213"/>
      <c r="N396" s="214"/>
      <c r="O396" s="214"/>
      <c r="P396" s="214"/>
      <c r="Q396" s="214"/>
      <c r="R396" s="214"/>
      <c r="S396" s="214"/>
      <c r="T396" s="215"/>
      <c r="AT396" s="216" t="s">
        <v>184</v>
      </c>
      <c r="AU396" s="216" t="s">
        <v>82</v>
      </c>
      <c r="AV396" s="14" t="s">
        <v>173</v>
      </c>
      <c r="AW396" s="14" t="s">
        <v>32</v>
      </c>
      <c r="AX396" s="14" t="s">
        <v>80</v>
      </c>
      <c r="AY396" s="216" t="s">
        <v>166</v>
      </c>
    </row>
    <row r="397" spans="1:65" s="12" customFormat="1" ht="22.9" customHeight="1">
      <c r="B397" s="160"/>
      <c r="C397" s="161"/>
      <c r="D397" s="162" t="s">
        <v>71</v>
      </c>
      <c r="E397" s="174" t="s">
        <v>535</v>
      </c>
      <c r="F397" s="174" t="s">
        <v>536</v>
      </c>
      <c r="G397" s="161"/>
      <c r="H397" s="161"/>
      <c r="I397" s="164"/>
      <c r="J397" s="175">
        <f>BK397</f>
        <v>0</v>
      </c>
      <c r="K397" s="161"/>
      <c r="L397" s="166"/>
      <c r="M397" s="167"/>
      <c r="N397" s="168"/>
      <c r="O397" s="168"/>
      <c r="P397" s="169">
        <f>SUM(P398:P407)</f>
        <v>0</v>
      </c>
      <c r="Q397" s="168"/>
      <c r="R397" s="169">
        <f>SUM(R398:R407)</f>
        <v>1.1178800000000001E-3</v>
      </c>
      <c r="S397" s="168"/>
      <c r="T397" s="170">
        <f>SUM(T398:T407)</f>
        <v>0</v>
      </c>
      <c r="AR397" s="171" t="s">
        <v>82</v>
      </c>
      <c r="AT397" s="172" t="s">
        <v>71</v>
      </c>
      <c r="AU397" s="172" t="s">
        <v>80</v>
      </c>
      <c r="AY397" s="171" t="s">
        <v>166</v>
      </c>
      <c r="BK397" s="173">
        <f>SUM(BK398:BK407)</f>
        <v>0</v>
      </c>
    </row>
    <row r="398" spans="1:65" s="2" customFormat="1" ht="16.5" customHeight="1">
      <c r="A398" s="37"/>
      <c r="B398" s="38"/>
      <c r="C398" s="176" t="s">
        <v>537</v>
      </c>
      <c r="D398" s="176" t="s">
        <v>168</v>
      </c>
      <c r="E398" s="177" t="s">
        <v>538</v>
      </c>
      <c r="F398" s="178" t="s">
        <v>539</v>
      </c>
      <c r="G398" s="179" t="s">
        <v>171</v>
      </c>
      <c r="H398" s="180">
        <v>1</v>
      </c>
      <c r="I398" s="181"/>
      <c r="J398" s="182">
        <f>ROUND(I398*H398,2)</f>
        <v>0</v>
      </c>
      <c r="K398" s="178" t="s">
        <v>172</v>
      </c>
      <c r="L398" s="42"/>
      <c r="M398" s="183" t="s">
        <v>19</v>
      </c>
      <c r="N398" s="184" t="s">
        <v>43</v>
      </c>
      <c r="O398" s="67"/>
      <c r="P398" s="185">
        <f>O398*H398</f>
        <v>0</v>
      </c>
      <c r="Q398" s="185">
        <v>0</v>
      </c>
      <c r="R398" s="185">
        <f>Q398*H398</f>
        <v>0</v>
      </c>
      <c r="S398" s="185">
        <v>0</v>
      </c>
      <c r="T398" s="186">
        <f>S398*H398</f>
        <v>0</v>
      </c>
      <c r="U398" s="37"/>
      <c r="V398" s="37"/>
      <c r="W398" s="37"/>
      <c r="X398" s="37"/>
      <c r="Y398" s="37"/>
      <c r="Z398" s="37"/>
      <c r="AA398" s="37"/>
      <c r="AB398" s="37"/>
      <c r="AC398" s="37"/>
      <c r="AD398" s="37"/>
      <c r="AE398" s="37"/>
      <c r="AR398" s="187" t="s">
        <v>112</v>
      </c>
      <c r="AT398" s="187" t="s">
        <v>168</v>
      </c>
      <c r="AU398" s="187" t="s">
        <v>82</v>
      </c>
      <c r="AY398" s="20" t="s">
        <v>166</v>
      </c>
      <c r="BE398" s="188">
        <f>IF(N398="základní",J398,0)</f>
        <v>0</v>
      </c>
      <c r="BF398" s="188">
        <f>IF(N398="snížená",J398,0)</f>
        <v>0</v>
      </c>
      <c r="BG398" s="188">
        <f>IF(N398="zákl. přenesená",J398,0)</f>
        <v>0</v>
      </c>
      <c r="BH398" s="188">
        <f>IF(N398="sníž. přenesená",J398,0)</f>
        <v>0</v>
      </c>
      <c r="BI398" s="188">
        <f>IF(N398="nulová",J398,0)</f>
        <v>0</v>
      </c>
      <c r="BJ398" s="20" t="s">
        <v>80</v>
      </c>
      <c r="BK398" s="188">
        <f>ROUND(I398*H398,2)</f>
        <v>0</v>
      </c>
      <c r="BL398" s="20" t="s">
        <v>112</v>
      </c>
      <c r="BM398" s="187" t="s">
        <v>540</v>
      </c>
    </row>
    <row r="399" spans="1:65" s="2" customFormat="1" ht="11.25">
      <c r="A399" s="37"/>
      <c r="B399" s="38"/>
      <c r="C399" s="39"/>
      <c r="D399" s="189" t="s">
        <v>175</v>
      </c>
      <c r="E399" s="39"/>
      <c r="F399" s="190" t="s">
        <v>541</v>
      </c>
      <c r="G399" s="39"/>
      <c r="H399" s="39"/>
      <c r="I399" s="191"/>
      <c r="J399" s="39"/>
      <c r="K399" s="39"/>
      <c r="L399" s="42"/>
      <c r="M399" s="192"/>
      <c r="N399" s="193"/>
      <c r="O399" s="67"/>
      <c r="P399" s="67"/>
      <c r="Q399" s="67"/>
      <c r="R399" s="67"/>
      <c r="S399" s="67"/>
      <c r="T399" s="68"/>
      <c r="U399" s="37"/>
      <c r="V399" s="37"/>
      <c r="W399" s="37"/>
      <c r="X399" s="37"/>
      <c r="Y399" s="37"/>
      <c r="Z399" s="37"/>
      <c r="AA399" s="37"/>
      <c r="AB399" s="37"/>
      <c r="AC399" s="37"/>
      <c r="AD399" s="37"/>
      <c r="AE399" s="37"/>
      <c r="AT399" s="20" t="s">
        <v>175</v>
      </c>
      <c r="AU399" s="20" t="s">
        <v>82</v>
      </c>
    </row>
    <row r="400" spans="1:65" s="2" customFormat="1" ht="16.5" customHeight="1">
      <c r="A400" s="37"/>
      <c r="B400" s="38"/>
      <c r="C400" s="176" t="s">
        <v>542</v>
      </c>
      <c r="D400" s="176" t="s">
        <v>168</v>
      </c>
      <c r="E400" s="177" t="s">
        <v>543</v>
      </c>
      <c r="F400" s="178" t="s">
        <v>544</v>
      </c>
      <c r="G400" s="179" t="s">
        <v>321</v>
      </c>
      <c r="H400" s="180">
        <v>27.946999999999999</v>
      </c>
      <c r="I400" s="181"/>
      <c r="J400" s="182">
        <f>ROUND(I400*H400,2)</f>
        <v>0</v>
      </c>
      <c r="K400" s="178" t="s">
        <v>172</v>
      </c>
      <c r="L400" s="42"/>
      <c r="M400" s="183" t="s">
        <v>19</v>
      </c>
      <c r="N400" s="184" t="s">
        <v>43</v>
      </c>
      <c r="O400" s="67"/>
      <c r="P400" s="185">
        <f>O400*H400</f>
        <v>0</v>
      </c>
      <c r="Q400" s="185">
        <v>4.0000000000000003E-5</v>
      </c>
      <c r="R400" s="185">
        <f>Q400*H400</f>
        <v>1.1178800000000001E-3</v>
      </c>
      <c r="S400" s="185">
        <v>0</v>
      </c>
      <c r="T400" s="186">
        <f>S400*H400</f>
        <v>0</v>
      </c>
      <c r="U400" s="37"/>
      <c r="V400" s="37"/>
      <c r="W400" s="37"/>
      <c r="X400" s="37"/>
      <c r="Y400" s="37"/>
      <c r="Z400" s="37"/>
      <c r="AA400" s="37"/>
      <c r="AB400" s="37"/>
      <c r="AC400" s="37"/>
      <c r="AD400" s="37"/>
      <c r="AE400" s="37"/>
      <c r="AR400" s="187" t="s">
        <v>112</v>
      </c>
      <c r="AT400" s="187" t="s">
        <v>168</v>
      </c>
      <c r="AU400" s="187" t="s">
        <v>82</v>
      </c>
      <c r="AY400" s="20" t="s">
        <v>166</v>
      </c>
      <c r="BE400" s="188">
        <f>IF(N400="základní",J400,0)</f>
        <v>0</v>
      </c>
      <c r="BF400" s="188">
        <f>IF(N400="snížená",J400,0)</f>
        <v>0</v>
      </c>
      <c r="BG400" s="188">
        <f>IF(N400="zákl. přenesená",J400,0)</f>
        <v>0</v>
      </c>
      <c r="BH400" s="188">
        <f>IF(N400="sníž. přenesená",J400,0)</f>
        <v>0</v>
      </c>
      <c r="BI400" s="188">
        <f>IF(N400="nulová",J400,0)</f>
        <v>0</v>
      </c>
      <c r="BJ400" s="20" t="s">
        <v>80</v>
      </c>
      <c r="BK400" s="188">
        <f>ROUND(I400*H400,2)</f>
        <v>0</v>
      </c>
      <c r="BL400" s="20" t="s">
        <v>112</v>
      </c>
      <c r="BM400" s="187" t="s">
        <v>545</v>
      </c>
    </row>
    <row r="401" spans="1:65" s="2" customFormat="1" ht="11.25">
      <c r="A401" s="37"/>
      <c r="B401" s="38"/>
      <c r="C401" s="39"/>
      <c r="D401" s="189" t="s">
        <v>175</v>
      </c>
      <c r="E401" s="39"/>
      <c r="F401" s="190" t="s">
        <v>546</v>
      </c>
      <c r="G401" s="39"/>
      <c r="H401" s="39"/>
      <c r="I401" s="191"/>
      <c r="J401" s="39"/>
      <c r="K401" s="39"/>
      <c r="L401" s="42"/>
      <c r="M401" s="192"/>
      <c r="N401" s="193"/>
      <c r="O401" s="67"/>
      <c r="P401" s="67"/>
      <c r="Q401" s="67"/>
      <c r="R401" s="67"/>
      <c r="S401" s="67"/>
      <c r="T401" s="68"/>
      <c r="U401" s="37"/>
      <c r="V401" s="37"/>
      <c r="W401" s="37"/>
      <c r="X401" s="37"/>
      <c r="Y401" s="37"/>
      <c r="Z401" s="37"/>
      <c r="AA401" s="37"/>
      <c r="AB401" s="37"/>
      <c r="AC401" s="37"/>
      <c r="AD401" s="37"/>
      <c r="AE401" s="37"/>
      <c r="AT401" s="20" t="s">
        <v>175</v>
      </c>
      <c r="AU401" s="20" t="s">
        <v>82</v>
      </c>
    </row>
    <row r="402" spans="1:65" s="15" customFormat="1" ht="11.25">
      <c r="B402" s="217"/>
      <c r="C402" s="218"/>
      <c r="D402" s="196" t="s">
        <v>184</v>
      </c>
      <c r="E402" s="219" t="s">
        <v>19</v>
      </c>
      <c r="F402" s="220" t="s">
        <v>547</v>
      </c>
      <c r="G402" s="218"/>
      <c r="H402" s="219" t="s">
        <v>19</v>
      </c>
      <c r="I402" s="221"/>
      <c r="J402" s="218"/>
      <c r="K402" s="218"/>
      <c r="L402" s="222"/>
      <c r="M402" s="223"/>
      <c r="N402" s="224"/>
      <c r="O402" s="224"/>
      <c r="P402" s="224"/>
      <c r="Q402" s="224"/>
      <c r="R402" s="224"/>
      <c r="S402" s="224"/>
      <c r="T402" s="225"/>
      <c r="AT402" s="226" t="s">
        <v>184</v>
      </c>
      <c r="AU402" s="226" t="s">
        <v>82</v>
      </c>
      <c r="AV402" s="15" t="s">
        <v>80</v>
      </c>
      <c r="AW402" s="15" t="s">
        <v>32</v>
      </c>
      <c r="AX402" s="15" t="s">
        <v>72</v>
      </c>
      <c r="AY402" s="226" t="s">
        <v>166</v>
      </c>
    </row>
    <row r="403" spans="1:65" s="15" customFormat="1" ht="11.25">
      <c r="B403" s="217"/>
      <c r="C403" s="218"/>
      <c r="D403" s="196" t="s">
        <v>184</v>
      </c>
      <c r="E403" s="219" t="s">
        <v>19</v>
      </c>
      <c r="F403" s="220" t="s">
        <v>548</v>
      </c>
      <c r="G403" s="218"/>
      <c r="H403" s="219" t="s">
        <v>19</v>
      </c>
      <c r="I403" s="221"/>
      <c r="J403" s="218"/>
      <c r="K403" s="218"/>
      <c r="L403" s="222"/>
      <c r="M403" s="223"/>
      <c r="N403" s="224"/>
      <c r="O403" s="224"/>
      <c r="P403" s="224"/>
      <c r="Q403" s="224"/>
      <c r="R403" s="224"/>
      <c r="S403" s="224"/>
      <c r="T403" s="225"/>
      <c r="AT403" s="226" t="s">
        <v>184</v>
      </c>
      <c r="AU403" s="226" t="s">
        <v>82</v>
      </c>
      <c r="AV403" s="15" t="s">
        <v>80</v>
      </c>
      <c r="AW403" s="15" t="s">
        <v>32</v>
      </c>
      <c r="AX403" s="15" t="s">
        <v>72</v>
      </c>
      <c r="AY403" s="226" t="s">
        <v>166</v>
      </c>
    </row>
    <row r="404" spans="1:65" s="13" customFormat="1" ht="11.25">
      <c r="B404" s="194"/>
      <c r="C404" s="195"/>
      <c r="D404" s="196" t="s">
        <v>184</v>
      </c>
      <c r="E404" s="197" t="s">
        <v>19</v>
      </c>
      <c r="F404" s="198" t="s">
        <v>549</v>
      </c>
      <c r="G404" s="195"/>
      <c r="H404" s="199">
        <v>10.44</v>
      </c>
      <c r="I404" s="200"/>
      <c r="J404" s="195"/>
      <c r="K404" s="195"/>
      <c r="L404" s="201"/>
      <c r="M404" s="202"/>
      <c r="N404" s="203"/>
      <c r="O404" s="203"/>
      <c r="P404" s="203"/>
      <c r="Q404" s="203"/>
      <c r="R404" s="203"/>
      <c r="S404" s="203"/>
      <c r="T404" s="204"/>
      <c r="AT404" s="205" t="s">
        <v>184</v>
      </c>
      <c r="AU404" s="205" t="s">
        <v>82</v>
      </c>
      <c r="AV404" s="13" t="s">
        <v>82</v>
      </c>
      <c r="AW404" s="13" t="s">
        <v>32</v>
      </c>
      <c r="AX404" s="13" t="s">
        <v>72</v>
      </c>
      <c r="AY404" s="205" t="s">
        <v>166</v>
      </c>
    </row>
    <row r="405" spans="1:65" s="13" customFormat="1" ht="11.25">
      <c r="B405" s="194"/>
      <c r="C405" s="195"/>
      <c r="D405" s="196" t="s">
        <v>184</v>
      </c>
      <c r="E405" s="197" t="s">
        <v>19</v>
      </c>
      <c r="F405" s="198" t="s">
        <v>550</v>
      </c>
      <c r="G405" s="195"/>
      <c r="H405" s="199">
        <v>4.5599999999999996</v>
      </c>
      <c r="I405" s="200"/>
      <c r="J405" s="195"/>
      <c r="K405" s="195"/>
      <c r="L405" s="201"/>
      <c r="M405" s="202"/>
      <c r="N405" s="203"/>
      <c r="O405" s="203"/>
      <c r="P405" s="203"/>
      <c r="Q405" s="203"/>
      <c r="R405" s="203"/>
      <c r="S405" s="203"/>
      <c r="T405" s="204"/>
      <c r="AT405" s="205" t="s">
        <v>184</v>
      </c>
      <c r="AU405" s="205" t="s">
        <v>82</v>
      </c>
      <c r="AV405" s="13" t="s">
        <v>82</v>
      </c>
      <c r="AW405" s="13" t="s">
        <v>32</v>
      </c>
      <c r="AX405" s="13" t="s">
        <v>72</v>
      </c>
      <c r="AY405" s="205" t="s">
        <v>166</v>
      </c>
    </row>
    <row r="406" spans="1:65" s="13" customFormat="1" ht="11.25">
      <c r="B406" s="194"/>
      <c r="C406" s="195"/>
      <c r="D406" s="196" t="s">
        <v>184</v>
      </c>
      <c r="E406" s="197" t="s">
        <v>19</v>
      </c>
      <c r="F406" s="198" t="s">
        <v>551</v>
      </c>
      <c r="G406" s="195"/>
      <c r="H406" s="199">
        <v>12.946999999999999</v>
      </c>
      <c r="I406" s="200"/>
      <c r="J406" s="195"/>
      <c r="K406" s="195"/>
      <c r="L406" s="201"/>
      <c r="M406" s="202"/>
      <c r="N406" s="203"/>
      <c r="O406" s="203"/>
      <c r="P406" s="203"/>
      <c r="Q406" s="203"/>
      <c r="R406" s="203"/>
      <c r="S406" s="203"/>
      <c r="T406" s="204"/>
      <c r="AT406" s="205" t="s">
        <v>184</v>
      </c>
      <c r="AU406" s="205" t="s">
        <v>82</v>
      </c>
      <c r="AV406" s="13" t="s">
        <v>82</v>
      </c>
      <c r="AW406" s="13" t="s">
        <v>32</v>
      </c>
      <c r="AX406" s="13" t="s">
        <v>72</v>
      </c>
      <c r="AY406" s="205" t="s">
        <v>166</v>
      </c>
    </row>
    <row r="407" spans="1:65" s="14" customFormat="1" ht="11.25">
      <c r="B407" s="206"/>
      <c r="C407" s="207"/>
      <c r="D407" s="196" t="s">
        <v>184</v>
      </c>
      <c r="E407" s="208" t="s">
        <v>19</v>
      </c>
      <c r="F407" s="209" t="s">
        <v>187</v>
      </c>
      <c r="G407" s="207"/>
      <c r="H407" s="210">
        <v>27.946999999999999</v>
      </c>
      <c r="I407" s="211"/>
      <c r="J407" s="207"/>
      <c r="K407" s="207"/>
      <c r="L407" s="212"/>
      <c r="M407" s="213"/>
      <c r="N407" s="214"/>
      <c r="O407" s="214"/>
      <c r="P407" s="214"/>
      <c r="Q407" s="214"/>
      <c r="R407" s="214"/>
      <c r="S407" s="214"/>
      <c r="T407" s="215"/>
      <c r="AT407" s="216" t="s">
        <v>184</v>
      </c>
      <c r="AU407" s="216" t="s">
        <v>82</v>
      </c>
      <c r="AV407" s="14" t="s">
        <v>173</v>
      </c>
      <c r="AW407" s="14" t="s">
        <v>32</v>
      </c>
      <c r="AX407" s="14" t="s">
        <v>80</v>
      </c>
      <c r="AY407" s="216" t="s">
        <v>166</v>
      </c>
    </row>
    <row r="408" spans="1:65" s="12" customFormat="1" ht="22.9" customHeight="1">
      <c r="B408" s="160"/>
      <c r="C408" s="161"/>
      <c r="D408" s="162" t="s">
        <v>71</v>
      </c>
      <c r="E408" s="174" t="s">
        <v>552</v>
      </c>
      <c r="F408" s="174" t="s">
        <v>553</v>
      </c>
      <c r="G408" s="161"/>
      <c r="H408" s="161"/>
      <c r="I408" s="164"/>
      <c r="J408" s="175">
        <f>BK408</f>
        <v>0</v>
      </c>
      <c r="K408" s="161"/>
      <c r="L408" s="166"/>
      <c r="M408" s="167"/>
      <c r="N408" s="168"/>
      <c r="O408" s="168"/>
      <c r="P408" s="169">
        <f>SUM(P409:P507)</f>
        <v>0</v>
      </c>
      <c r="Q408" s="168"/>
      <c r="R408" s="169">
        <f>SUM(R409:R507)</f>
        <v>0</v>
      </c>
      <c r="S408" s="168"/>
      <c r="T408" s="170">
        <f>SUM(T409:T507)</f>
        <v>52.309747559999998</v>
      </c>
      <c r="AR408" s="171" t="s">
        <v>82</v>
      </c>
      <c r="AT408" s="172" t="s">
        <v>71</v>
      </c>
      <c r="AU408" s="172" t="s">
        <v>80</v>
      </c>
      <c r="AY408" s="171" t="s">
        <v>166</v>
      </c>
      <c r="BK408" s="173">
        <f>SUM(BK409:BK507)</f>
        <v>0</v>
      </c>
    </row>
    <row r="409" spans="1:65" s="2" customFormat="1" ht="16.5" customHeight="1">
      <c r="A409" s="37"/>
      <c r="B409" s="38"/>
      <c r="C409" s="176" t="s">
        <v>554</v>
      </c>
      <c r="D409" s="176" t="s">
        <v>168</v>
      </c>
      <c r="E409" s="177" t="s">
        <v>555</v>
      </c>
      <c r="F409" s="178" t="s">
        <v>556</v>
      </c>
      <c r="G409" s="179" t="s">
        <v>220</v>
      </c>
      <c r="H409" s="180">
        <v>239.09399999999999</v>
      </c>
      <c r="I409" s="181"/>
      <c r="J409" s="182">
        <f>ROUND(I409*H409,2)</f>
        <v>0</v>
      </c>
      <c r="K409" s="178" t="s">
        <v>172</v>
      </c>
      <c r="L409" s="42"/>
      <c r="M409" s="183" t="s">
        <v>19</v>
      </c>
      <c r="N409" s="184" t="s">
        <v>43</v>
      </c>
      <c r="O409" s="67"/>
      <c r="P409" s="185">
        <f>O409*H409</f>
        <v>0</v>
      </c>
      <c r="Q409" s="185">
        <v>0</v>
      </c>
      <c r="R409" s="185">
        <f>Q409*H409</f>
        <v>0</v>
      </c>
      <c r="S409" s="185">
        <v>1.174E-2</v>
      </c>
      <c r="T409" s="186">
        <f>S409*H409</f>
        <v>2.8069635600000002</v>
      </c>
      <c r="U409" s="37"/>
      <c r="V409" s="37"/>
      <c r="W409" s="37"/>
      <c r="X409" s="37"/>
      <c r="Y409" s="37"/>
      <c r="Z409" s="37"/>
      <c r="AA409" s="37"/>
      <c r="AB409" s="37"/>
      <c r="AC409" s="37"/>
      <c r="AD409" s="37"/>
      <c r="AE409" s="37"/>
      <c r="AR409" s="187" t="s">
        <v>112</v>
      </c>
      <c r="AT409" s="187" t="s">
        <v>168</v>
      </c>
      <c r="AU409" s="187" t="s">
        <v>82</v>
      </c>
      <c r="AY409" s="20" t="s">
        <v>166</v>
      </c>
      <c r="BE409" s="188">
        <f>IF(N409="základní",J409,0)</f>
        <v>0</v>
      </c>
      <c r="BF409" s="188">
        <f>IF(N409="snížená",J409,0)</f>
        <v>0</v>
      </c>
      <c r="BG409" s="188">
        <f>IF(N409="zákl. přenesená",J409,0)</f>
        <v>0</v>
      </c>
      <c r="BH409" s="188">
        <f>IF(N409="sníž. přenesená",J409,0)</f>
        <v>0</v>
      </c>
      <c r="BI409" s="188">
        <f>IF(N409="nulová",J409,0)</f>
        <v>0</v>
      </c>
      <c r="BJ409" s="20" t="s">
        <v>80</v>
      </c>
      <c r="BK409" s="188">
        <f>ROUND(I409*H409,2)</f>
        <v>0</v>
      </c>
      <c r="BL409" s="20" t="s">
        <v>112</v>
      </c>
      <c r="BM409" s="187" t="s">
        <v>557</v>
      </c>
    </row>
    <row r="410" spans="1:65" s="2" customFormat="1" ht="11.25">
      <c r="A410" s="37"/>
      <c r="B410" s="38"/>
      <c r="C410" s="39"/>
      <c r="D410" s="189" t="s">
        <v>175</v>
      </c>
      <c r="E410" s="39"/>
      <c r="F410" s="190" t="s">
        <v>558</v>
      </c>
      <c r="G410" s="39"/>
      <c r="H410" s="39"/>
      <c r="I410" s="191"/>
      <c r="J410" s="39"/>
      <c r="K410" s="39"/>
      <c r="L410" s="42"/>
      <c r="M410" s="192"/>
      <c r="N410" s="193"/>
      <c r="O410" s="67"/>
      <c r="P410" s="67"/>
      <c r="Q410" s="67"/>
      <c r="R410" s="67"/>
      <c r="S410" s="67"/>
      <c r="T410" s="68"/>
      <c r="U410" s="37"/>
      <c r="V410" s="37"/>
      <c r="W410" s="37"/>
      <c r="X410" s="37"/>
      <c r="Y410" s="37"/>
      <c r="Z410" s="37"/>
      <c r="AA410" s="37"/>
      <c r="AB410" s="37"/>
      <c r="AC410" s="37"/>
      <c r="AD410" s="37"/>
      <c r="AE410" s="37"/>
      <c r="AT410" s="20" t="s">
        <v>175</v>
      </c>
      <c r="AU410" s="20" t="s">
        <v>82</v>
      </c>
    </row>
    <row r="411" spans="1:65" s="13" customFormat="1" ht="11.25">
      <c r="B411" s="194"/>
      <c r="C411" s="195"/>
      <c r="D411" s="196" t="s">
        <v>184</v>
      </c>
      <c r="E411" s="197" t="s">
        <v>19</v>
      </c>
      <c r="F411" s="198" t="s">
        <v>559</v>
      </c>
      <c r="G411" s="195"/>
      <c r="H411" s="199">
        <v>9.8719999999999999</v>
      </c>
      <c r="I411" s="200"/>
      <c r="J411" s="195"/>
      <c r="K411" s="195"/>
      <c r="L411" s="201"/>
      <c r="M411" s="202"/>
      <c r="N411" s="203"/>
      <c r="O411" s="203"/>
      <c r="P411" s="203"/>
      <c r="Q411" s="203"/>
      <c r="R411" s="203"/>
      <c r="S411" s="203"/>
      <c r="T411" s="204"/>
      <c r="AT411" s="205" t="s">
        <v>184</v>
      </c>
      <c r="AU411" s="205" t="s">
        <v>82</v>
      </c>
      <c r="AV411" s="13" t="s">
        <v>82</v>
      </c>
      <c r="AW411" s="13" t="s">
        <v>32</v>
      </c>
      <c r="AX411" s="13" t="s">
        <v>72</v>
      </c>
      <c r="AY411" s="205" t="s">
        <v>166</v>
      </c>
    </row>
    <row r="412" spans="1:65" s="13" customFormat="1" ht="11.25">
      <c r="B412" s="194"/>
      <c r="C412" s="195"/>
      <c r="D412" s="196" t="s">
        <v>184</v>
      </c>
      <c r="E412" s="197" t="s">
        <v>19</v>
      </c>
      <c r="F412" s="198" t="s">
        <v>560</v>
      </c>
      <c r="G412" s="195"/>
      <c r="H412" s="199">
        <v>4.62</v>
      </c>
      <c r="I412" s="200"/>
      <c r="J412" s="195"/>
      <c r="K412" s="195"/>
      <c r="L412" s="201"/>
      <c r="M412" s="202"/>
      <c r="N412" s="203"/>
      <c r="O412" s="203"/>
      <c r="P412" s="203"/>
      <c r="Q412" s="203"/>
      <c r="R412" s="203"/>
      <c r="S412" s="203"/>
      <c r="T412" s="204"/>
      <c r="AT412" s="205" t="s">
        <v>184</v>
      </c>
      <c r="AU412" s="205" t="s">
        <v>82</v>
      </c>
      <c r="AV412" s="13" t="s">
        <v>82</v>
      </c>
      <c r="AW412" s="13" t="s">
        <v>32</v>
      </c>
      <c r="AX412" s="13" t="s">
        <v>72</v>
      </c>
      <c r="AY412" s="205" t="s">
        <v>166</v>
      </c>
    </row>
    <row r="413" spans="1:65" s="13" customFormat="1" ht="11.25">
      <c r="B413" s="194"/>
      <c r="C413" s="195"/>
      <c r="D413" s="196" t="s">
        <v>184</v>
      </c>
      <c r="E413" s="197" t="s">
        <v>19</v>
      </c>
      <c r="F413" s="198" t="s">
        <v>561</v>
      </c>
      <c r="G413" s="195"/>
      <c r="H413" s="199">
        <v>7.56</v>
      </c>
      <c r="I413" s="200"/>
      <c r="J413" s="195"/>
      <c r="K413" s="195"/>
      <c r="L413" s="201"/>
      <c r="M413" s="202"/>
      <c r="N413" s="203"/>
      <c r="O413" s="203"/>
      <c r="P413" s="203"/>
      <c r="Q413" s="203"/>
      <c r="R413" s="203"/>
      <c r="S413" s="203"/>
      <c r="T413" s="204"/>
      <c r="AT413" s="205" t="s">
        <v>184</v>
      </c>
      <c r="AU413" s="205" t="s">
        <v>82</v>
      </c>
      <c r="AV413" s="13" t="s">
        <v>82</v>
      </c>
      <c r="AW413" s="13" t="s">
        <v>32</v>
      </c>
      <c r="AX413" s="13" t="s">
        <v>72</v>
      </c>
      <c r="AY413" s="205" t="s">
        <v>166</v>
      </c>
    </row>
    <row r="414" spans="1:65" s="13" customFormat="1" ht="11.25">
      <c r="B414" s="194"/>
      <c r="C414" s="195"/>
      <c r="D414" s="196" t="s">
        <v>184</v>
      </c>
      <c r="E414" s="197" t="s">
        <v>19</v>
      </c>
      <c r="F414" s="198" t="s">
        <v>562</v>
      </c>
      <c r="G414" s="195"/>
      <c r="H414" s="199">
        <v>19.2</v>
      </c>
      <c r="I414" s="200"/>
      <c r="J414" s="195"/>
      <c r="K414" s="195"/>
      <c r="L414" s="201"/>
      <c r="M414" s="202"/>
      <c r="N414" s="203"/>
      <c r="O414" s="203"/>
      <c r="P414" s="203"/>
      <c r="Q414" s="203"/>
      <c r="R414" s="203"/>
      <c r="S414" s="203"/>
      <c r="T414" s="204"/>
      <c r="AT414" s="205" t="s">
        <v>184</v>
      </c>
      <c r="AU414" s="205" t="s">
        <v>82</v>
      </c>
      <c r="AV414" s="13" t="s">
        <v>82</v>
      </c>
      <c r="AW414" s="13" t="s">
        <v>32</v>
      </c>
      <c r="AX414" s="13" t="s">
        <v>72</v>
      </c>
      <c r="AY414" s="205" t="s">
        <v>166</v>
      </c>
    </row>
    <row r="415" spans="1:65" s="13" customFormat="1" ht="11.25">
      <c r="B415" s="194"/>
      <c r="C415" s="195"/>
      <c r="D415" s="196" t="s">
        <v>184</v>
      </c>
      <c r="E415" s="197" t="s">
        <v>19</v>
      </c>
      <c r="F415" s="198" t="s">
        <v>563</v>
      </c>
      <c r="G415" s="195"/>
      <c r="H415" s="199">
        <v>53.74</v>
      </c>
      <c r="I415" s="200"/>
      <c r="J415" s="195"/>
      <c r="K415" s="195"/>
      <c r="L415" s="201"/>
      <c r="M415" s="202"/>
      <c r="N415" s="203"/>
      <c r="O415" s="203"/>
      <c r="P415" s="203"/>
      <c r="Q415" s="203"/>
      <c r="R415" s="203"/>
      <c r="S415" s="203"/>
      <c r="T415" s="204"/>
      <c r="AT415" s="205" t="s">
        <v>184</v>
      </c>
      <c r="AU415" s="205" t="s">
        <v>82</v>
      </c>
      <c r="AV415" s="13" t="s">
        <v>82</v>
      </c>
      <c r="AW415" s="13" t="s">
        <v>32</v>
      </c>
      <c r="AX415" s="13" t="s">
        <v>72</v>
      </c>
      <c r="AY415" s="205" t="s">
        <v>166</v>
      </c>
    </row>
    <row r="416" spans="1:65" s="13" customFormat="1" ht="11.25">
      <c r="B416" s="194"/>
      <c r="C416" s="195"/>
      <c r="D416" s="196" t="s">
        <v>184</v>
      </c>
      <c r="E416" s="197" t="s">
        <v>19</v>
      </c>
      <c r="F416" s="198" t="s">
        <v>564</v>
      </c>
      <c r="G416" s="195"/>
      <c r="H416" s="199">
        <v>16.600000000000001</v>
      </c>
      <c r="I416" s="200"/>
      <c r="J416" s="195"/>
      <c r="K416" s="195"/>
      <c r="L416" s="201"/>
      <c r="M416" s="202"/>
      <c r="N416" s="203"/>
      <c r="O416" s="203"/>
      <c r="P416" s="203"/>
      <c r="Q416" s="203"/>
      <c r="R416" s="203"/>
      <c r="S416" s="203"/>
      <c r="T416" s="204"/>
      <c r="AT416" s="205" t="s">
        <v>184</v>
      </c>
      <c r="AU416" s="205" t="s">
        <v>82</v>
      </c>
      <c r="AV416" s="13" t="s">
        <v>82</v>
      </c>
      <c r="AW416" s="13" t="s">
        <v>32</v>
      </c>
      <c r="AX416" s="13" t="s">
        <v>72</v>
      </c>
      <c r="AY416" s="205" t="s">
        <v>166</v>
      </c>
    </row>
    <row r="417" spans="1:65" s="13" customFormat="1" ht="11.25">
      <c r="B417" s="194"/>
      <c r="C417" s="195"/>
      <c r="D417" s="196" t="s">
        <v>184</v>
      </c>
      <c r="E417" s="197" t="s">
        <v>19</v>
      </c>
      <c r="F417" s="198" t="s">
        <v>565</v>
      </c>
      <c r="G417" s="195"/>
      <c r="H417" s="199">
        <v>22.8</v>
      </c>
      <c r="I417" s="200"/>
      <c r="J417" s="195"/>
      <c r="K417" s="195"/>
      <c r="L417" s="201"/>
      <c r="M417" s="202"/>
      <c r="N417" s="203"/>
      <c r="O417" s="203"/>
      <c r="P417" s="203"/>
      <c r="Q417" s="203"/>
      <c r="R417" s="203"/>
      <c r="S417" s="203"/>
      <c r="T417" s="204"/>
      <c r="AT417" s="205" t="s">
        <v>184</v>
      </c>
      <c r="AU417" s="205" t="s">
        <v>82</v>
      </c>
      <c r="AV417" s="13" t="s">
        <v>82</v>
      </c>
      <c r="AW417" s="13" t="s">
        <v>32</v>
      </c>
      <c r="AX417" s="13" t="s">
        <v>72</v>
      </c>
      <c r="AY417" s="205" t="s">
        <v>166</v>
      </c>
    </row>
    <row r="418" spans="1:65" s="13" customFormat="1" ht="11.25">
      <c r="B418" s="194"/>
      <c r="C418" s="195"/>
      <c r="D418" s="196" t="s">
        <v>184</v>
      </c>
      <c r="E418" s="197" t="s">
        <v>19</v>
      </c>
      <c r="F418" s="198" t="s">
        <v>566</v>
      </c>
      <c r="G418" s="195"/>
      <c r="H418" s="199">
        <v>15.52</v>
      </c>
      <c r="I418" s="200"/>
      <c r="J418" s="195"/>
      <c r="K418" s="195"/>
      <c r="L418" s="201"/>
      <c r="M418" s="202"/>
      <c r="N418" s="203"/>
      <c r="O418" s="203"/>
      <c r="P418" s="203"/>
      <c r="Q418" s="203"/>
      <c r="R418" s="203"/>
      <c r="S418" s="203"/>
      <c r="T418" s="204"/>
      <c r="AT418" s="205" t="s">
        <v>184</v>
      </c>
      <c r="AU418" s="205" t="s">
        <v>82</v>
      </c>
      <c r="AV418" s="13" t="s">
        <v>82</v>
      </c>
      <c r="AW418" s="13" t="s">
        <v>32</v>
      </c>
      <c r="AX418" s="13" t="s">
        <v>72</v>
      </c>
      <c r="AY418" s="205" t="s">
        <v>166</v>
      </c>
    </row>
    <row r="419" spans="1:65" s="13" customFormat="1" ht="11.25">
      <c r="B419" s="194"/>
      <c r="C419" s="195"/>
      <c r="D419" s="196" t="s">
        <v>184</v>
      </c>
      <c r="E419" s="197" t="s">
        <v>19</v>
      </c>
      <c r="F419" s="198" t="s">
        <v>567</v>
      </c>
      <c r="G419" s="195"/>
      <c r="H419" s="199">
        <v>30.2</v>
      </c>
      <c r="I419" s="200"/>
      <c r="J419" s="195"/>
      <c r="K419" s="195"/>
      <c r="L419" s="201"/>
      <c r="M419" s="202"/>
      <c r="N419" s="203"/>
      <c r="O419" s="203"/>
      <c r="P419" s="203"/>
      <c r="Q419" s="203"/>
      <c r="R419" s="203"/>
      <c r="S419" s="203"/>
      <c r="T419" s="204"/>
      <c r="AT419" s="205" t="s">
        <v>184</v>
      </c>
      <c r="AU419" s="205" t="s">
        <v>82</v>
      </c>
      <c r="AV419" s="13" t="s">
        <v>82</v>
      </c>
      <c r="AW419" s="13" t="s">
        <v>32</v>
      </c>
      <c r="AX419" s="13" t="s">
        <v>72</v>
      </c>
      <c r="AY419" s="205" t="s">
        <v>166</v>
      </c>
    </row>
    <row r="420" spans="1:65" s="13" customFormat="1" ht="11.25">
      <c r="B420" s="194"/>
      <c r="C420" s="195"/>
      <c r="D420" s="196" t="s">
        <v>184</v>
      </c>
      <c r="E420" s="197" t="s">
        <v>19</v>
      </c>
      <c r="F420" s="198" t="s">
        <v>568</v>
      </c>
      <c r="G420" s="195"/>
      <c r="H420" s="199">
        <v>14.78</v>
      </c>
      <c r="I420" s="200"/>
      <c r="J420" s="195"/>
      <c r="K420" s="195"/>
      <c r="L420" s="201"/>
      <c r="M420" s="202"/>
      <c r="N420" s="203"/>
      <c r="O420" s="203"/>
      <c r="P420" s="203"/>
      <c r="Q420" s="203"/>
      <c r="R420" s="203"/>
      <c r="S420" s="203"/>
      <c r="T420" s="204"/>
      <c r="AT420" s="205" t="s">
        <v>184</v>
      </c>
      <c r="AU420" s="205" t="s">
        <v>82</v>
      </c>
      <c r="AV420" s="13" t="s">
        <v>82</v>
      </c>
      <c r="AW420" s="13" t="s">
        <v>32</v>
      </c>
      <c r="AX420" s="13" t="s">
        <v>72</v>
      </c>
      <c r="AY420" s="205" t="s">
        <v>166</v>
      </c>
    </row>
    <row r="421" spans="1:65" s="13" customFormat="1" ht="11.25">
      <c r="B421" s="194"/>
      <c r="C421" s="195"/>
      <c r="D421" s="196" t="s">
        <v>184</v>
      </c>
      <c r="E421" s="197" t="s">
        <v>19</v>
      </c>
      <c r="F421" s="198" t="s">
        <v>569</v>
      </c>
      <c r="G421" s="195"/>
      <c r="H421" s="199">
        <v>13.84</v>
      </c>
      <c r="I421" s="200"/>
      <c r="J421" s="195"/>
      <c r="K421" s="195"/>
      <c r="L421" s="201"/>
      <c r="M421" s="202"/>
      <c r="N421" s="203"/>
      <c r="O421" s="203"/>
      <c r="P421" s="203"/>
      <c r="Q421" s="203"/>
      <c r="R421" s="203"/>
      <c r="S421" s="203"/>
      <c r="T421" s="204"/>
      <c r="AT421" s="205" t="s">
        <v>184</v>
      </c>
      <c r="AU421" s="205" t="s">
        <v>82</v>
      </c>
      <c r="AV421" s="13" t="s">
        <v>82</v>
      </c>
      <c r="AW421" s="13" t="s">
        <v>32</v>
      </c>
      <c r="AX421" s="13" t="s">
        <v>72</v>
      </c>
      <c r="AY421" s="205" t="s">
        <v>166</v>
      </c>
    </row>
    <row r="422" spans="1:65" s="13" customFormat="1" ht="11.25">
      <c r="B422" s="194"/>
      <c r="C422" s="195"/>
      <c r="D422" s="196" t="s">
        <v>184</v>
      </c>
      <c r="E422" s="197" t="s">
        <v>19</v>
      </c>
      <c r="F422" s="198" t="s">
        <v>570</v>
      </c>
      <c r="G422" s="195"/>
      <c r="H422" s="199">
        <v>30.361999999999998</v>
      </c>
      <c r="I422" s="200"/>
      <c r="J422" s="195"/>
      <c r="K422" s="195"/>
      <c r="L422" s="201"/>
      <c r="M422" s="202"/>
      <c r="N422" s="203"/>
      <c r="O422" s="203"/>
      <c r="P422" s="203"/>
      <c r="Q422" s="203"/>
      <c r="R422" s="203"/>
      <c r="S422" s="203"/>
      <c r="T422" s="204"/>
      <c r="AT422" s="205" t="s">
        <v>184</v>
      </c>
      <c r="AU422" s="205" t="s">
        <v>82</v>
      </c>
      <c r="AV422" s="13" t="s">
        <v>82</v>
      </c>
      <c r="AW422" s="13" t="s">
        <v>32</v>
      </c>
      <c r="AX422" s="13" t="s">
        <v>72</v>
      </c>
      <c r="AY422" s="205" t="s">
        <v>166</v>
      </c>
    </row>
    <row r="423" spans="1:65" s="14" customFormat="1" ht="11.25">
      <c r="B423" s="206"/>
      <c r="C423" s="207"/>
      <c r="D423" s="196" t="s">
        <v>184</v>
      </c>
      <c r="E423" s="208" t="s">
        <v>19</v>
      </c>
      <c r="F423" s="209" t="s">
        <v>187</v>
      </c>
      <c r="G423" s="207"/>
      <c r="H423" s="210">
        <v>239.09399999999999</v>
      </c>
      <c r="I423" s="211"/>
      <c r="J423" s="207"/>
      <c r="K423" s="207"/>
      <c r="L423" s="212"/>
      <c r="M423" s="213"/>
      <c r="N423" s="214"/>
      <c r="O423" s="214"/>
      <c r="P423" s="214"/>
      <c r="Q423" s="214"/>
      <c r="R423" s="214"/>
      <c r="S423" s="214"/>
      <c r="T423" s="215"/>
      <c r="AT423" s="216" t="s">
        <v>184</v>
      </c>
      <c r="AU423" s="216" t="s">
        <v>82</v>
      </c>
      <c r="AV423" s="14" t="s">
        <v>173</v>
      </c>
      <c r="AW423" s="14" t="s">
        <v>32</v>
      </c>
      <c r="AX423" s="14" t="s">
        <v>80</v>
      </c>
      <c r="AY423" s="216" t="s">
        <v>166</v>
      </c>
    </row>
    <row r="424" spans="1:65" s="2" customFormat="1" ht="16.5" customHeight="1">
      <c r="A424" s="37"/>
      <c r="B424" s="38"/>
      <c r="C424" s="176" t="s">
        <v>571</v>
      </c>
      <c r="D424" s="176" t="s">
        <v>168</v>
      </c>
      <c r="E424" s="177" t="s">
        <v>572</v>
      </c>
      <c r="F424" s="178" t="s">
        <v>573</v>
      </c>
      <c r="G424" s="179" t="s">
        <v>321</v>
      </c>
      <c r="H424" s="180">
        <v>595.20000000000005</v>
      </c>
      <c r="I424" s="181"/>
      <c r="J424" s="182">
        <f>ROUND(I424*H424,2)</f>
        <v>0</v>
      </c>
      <c r="K424" s="178" t="s">
        <v>172</v>
      </c>
      <c r="L424" s="42"/>
      <c r="M424" s="183" t="s">
        <v>19</v>
      </c>
      <c r="N424" s="184" t="s">
        <v>43</v>
      </c>
      <c r="O424" s="67"/>
      <c r="P424" s="185">
        <f>O424*H424</f>
        <v>0</v>
      </c>
      <c r="Q424" s="185">
        <v>0</v>
      </c>
      <c r="R424" s="185">
        <f>Q424*H424</f>
        <v>0</v>
      </c>
      <c r="S424" s="185">
        <v>8.3169999999999994E-2</v>
      </c>
      <c r="T424" s="186">
        <f>S424*H424</f>
        <v>49.502783999999998</v>
      </c>
      <c r="U424" s="37"/>
      <c r="V424" s="37"/>
      <c r="W424" s="37"/>
      <c r="X424" s="37"/>
      <c r="Y424" s="37"/>
      <c r="Z424" s="37"/>
      <c r="AA424" s="37"/>
      <c r="AB424" s="37"/>
      <c r="AC424" s="37"/>
      <c r="AD424" s="37"/>
      <c r="AE424" s="37"/>
      <c r="AR424" s="187" t="s">
        <v>112</v>
      </c>
      <c r="AT424" s="187" t="s">
        <v>168</v>
      </c>
      <c r="AU424" s="187" t="s">
        <v>82</v>
      </c>
      <c r="AY424" s="20" t="s">
        <v>166</v>
      </c>
      <c r="BE424" s="188">
        <f>IF(N424="základní",J424,0)</f>
        <v>0</v>
      </c>
      <c r="BF424" s="188">
        <f>IF(N424="snížená",J424,0)</f>
        <v>0</v>
      </c>
      <c r="BG424" s="188">
        <f>IF(N424="zákl. přenesená",J424,0)</f>
        <v>0</v>
      </c>
      <c r="BH424" s="188">
        <f>IF(N424="sníž. přenesená",J424,0)</f>
        <v>0</v>
      </c>
      <c r="BI424" s="188">
        <f>IF(N424="nulová",J424,0)</f>
        <v>0</v>
      </c>
      <c r="BJ424" s="20" t="s">
        <v>80</v>
      </c>
      <c r="BK424" s="188">
        <f>ROUND(I424*H424,2)</f>
        <v>0</v>
      </c>
      <c r="BL424" s="20" t="s">
        <v>112</v>
      </c>
      <c r="BM424" s="187" t="s">
        <v>574</v>
      </c>
    </row>
    <row r="425" spans="1:65" s="2" customFormat="1" ht="11.25">
      <c r="A425" s="37"/>
      <c r="B425" s="38"/>
      <c r="C425" s="39"/>
      <c r="D425" s="189" t="s">
        <v>175</v>
      </c>
      <c r="E425" s="39"/>
      <c r="F425" s="190" t="s">
        <v>575</v>
      </c>
      <c r="G425" s="39"/>
      <c r="H425" s="39"/>
      <c r="I425" s="191"/>
      <c r="J425" s="39"/>
      <c r="K425" s="39"/>
      <c r="L425" s="42"/>
      <c r="M425" s="192"/>
      <c r="N425" s="193"/>
      <c r="O425" s="67"/>
      <c r="P425" s="67"/>
      <c r="Q425" s="67"/>
      <c r="R425" s="67"/>
      <c r="S425" s="67"/>
      <c r="T425" s="68"/>
      <c r="U425" s="37"/>
      <c r="V425" s="37"/>
      <c r="W425" s="37"/>
      <c r="X425" s="37"/>
      <c r="Y425" s="37"/>
      <c r="Z425" s="37"/>
      <c r="AA425" s="37"/>
      <c r="AB425" s="37"/>
      <c r="AC425" s="37"/>
      <c r="AD425" s="37"/>
      <c r="AE425" s="37"/>
      <c r="AT425" s="20" t="s">
        <v>175</v>
      </c>
      <c r="AU425" s="20" t="s">
        <v>82</v>
      </c>
    </row>
    <row r="426" spans="1:65" s="15" customFormat="1" ht="11.25">
      <c r="B426" s="217"/>
      <c r="C426" s="218"/>
      <c r="D426" s="196" t="s">
        <v>184</v>
      </c>
      <c r="E426" s="219" t="s">
        <v>19</v>
      </c>
      <c r="F426" s="220" t="s">
        <v>576</v>
      </c>
      <c r="G426" s="218"/>
      <c r="H426" s="219" t="s">
        <v>19</v>
      </c>
      <c r="I426" s="221"/>
      <c r="J426" s="218"/>
      <c r="K426" s="218"/>
      <c r="L426" s="222"/>
      <c r="M426" s="223"/>
      <c r="N426" s="224"/>
      <c r="O426" s="224"/>
      <c r="P426" s="224"/>
      <c r="Q426" s="224"/>
      <c r="R426" s="224"/>
      <c r="S426" s="224"/>
      <c r="T426" s="225"/>
      <c r="AT426" s="226" t="s">
        <v>184</v>
      </c>
      <c r="AU426" s="226" t="s">
        <v>82</v>
      </c>
      <c r="AV426" s="15" t="s">
        <v>80</v>
      </c>
      <c r="AW426" s="15" t="s">
        <v>32</v>
      </c>
      <c r="AX426" s="15" t="s">
        <v>72</v>
      </c>
      <c r="AY426" s="226" t="s">
        <v>166</v>
      </c>
    </row>
    <row r="427" spans="1:65" s="15" customFormat="1" ht="11.25">
      <c r="B427" s="217"/>
      <c r="C427" s="218"/>
      <c r="D427" s="196" t="s">
        <v>184</v>
      </c>
      <c r="E427" s="219" t="s">
        <v>19</v>
      </c>
      <c r="F427" s="220" t="s">
        <v>577</v>
      </c>
      <c r="G427" s="218"/>
      <c r="H427" s="219" t="s">
        <v>19</v>
      </c>
      <c r="I427" s="221"/>
      <c r="J427" s="218"/>
      <c r="K427" s="218"/>
      <c r="L427" s="222"/>
      <c r="M427" s="223"/>
      <c r="N427" s="224"/>
      <c r="O427" s="224"/>
      <c r="P427" s="224"/>
      <c r="Q427" s="224"/>
      <c r="R427" s="224"/>
      <c r="S427" s="224"/>
      <c r="T427" s="225"/>
      <c r="AT427" s="226" t="s">
        <v>184</v>
      </c>
      <c r="AU427" s="226" t="s">
        <v>82</v>
      </c>
      <c r="AV427" s="15" t="s">
        <v>80</v>
      </c>
      <c r="AW427" s="15" t="s">
        <v>32</v>
      </c>
      <c r="AX427" s="15" t="s">
        <v>72</v>
      </c>
      <c r="AY427" s="226" t="s">
        <v>166</v>
      </c>
    </row>
    <row r="428" spans="1:65" s="13" customFormat="1" ht="11.25">
      <c r="B428" s="194"/>
      <c r="C428" s="195"/>
      <c r="D428" s="196" t="s">
        <v>184</v>
      </c>
      <c r="E428" s="197" t="s">
        <v>19</v>
      </c>
      <c r="F428" s="198" t="s">
        <v>578</v>
      </c>
      <c r="G428" s="195"/>
      <c r="H428" s="199">
        <v>23.4</v>
      </c>
      <c r="I428" s="200"/>
      <c r="J428" s="195"/>
      <c r="K428" s="195"/>
      <c r="L428" s="201"/>
      <c r="M428" s="202"/>
      <c r="N428" s="203"/>
      <c r="O428" s="203"/>
      <c r="P428" s="203"/>
      <c r="Q428" s="203"/>
      <c r="R428" s="203"/>
      <c r="S428" s="203"/>
      <c r="T428" s="204"/>
      <c r="AT428" s="205" t="s">
        <v>184</v>
      </c>
      <c r="AU428" s="205" t="s">
        <v>82</v>
      </c>
      <c r="AV428" s="13" t="s">
        <v>82</v>
      </c>
      <c r="AW428" s="13" t="s">
        <v>32</v>
      </c>
      <c r="AX428" s="13" t="s">
        <v>72</v>
      </c>
      <c r="AY428" s="205" t="s">
        <v>166</v>
      </c>
    </row>
    <row r="429" spans="1:65" s="15" customFormat="1" ht="11.25">
      <c r="B429" s="217"/>
      <c r="C429" s="218"/>
      <c r="D429" s="196" t="s">
        <v>184</v>
      </c>
      <c r="E429" s="219" t="s">
        <v>19</v>
      </c>
      <c r="F429" s="220" t="s">
        <v>579</v>
      </c>
      <c r="G429" s="218"/>
      <c r="H429" s="219" t="s">
        <v>19</v>
      </c>
      <c r="I429" s="221"/>
      <c r="J429" s="218"/>
      <c r="K429" s="218"/>
      <c r="L429" s="222"/>
      <c r="M429" s="223"/>
      <c r="N429" s="224"/>
      <c r="O429" s="224"/>
      <c r="P429" s="224"/>
      <c r="Q429" s="224"/>
      <c r="R429" s="224"/>
      <c r="S429" s="224"/>
      <c r="T429" s="225"/>
      <c r="AT429" s="226" t="s">
        <v>184</v>
      </c>
      <c r="AU429" s="226" t="s">
        <v>82</v>
      </c>
      <c r="AV429" s="15" t="s">
        <v>80</v>
      </c>
      <c r="AW429" s="15" t="s">
        <v>32</v>
      </c>
      <c r="AX429" s="15" t="s">
        <v>72</v>
      </c>
      <c r="AY429" s="226" t="s">
        <v>166</v>
      </c>
    </row>
    <row r="430" spans="1:65" s="13" customFormat="1" ht="11.25">
      <c r="B430" s="194"/>
      <c r="C430" s="195"/>
      <c r="D430" s="196" t="s">
        <v>184</v>
      </c>
      <c r="E430" s="197" t="s">
        <v>19</v>
      </c>
      <c r="F430" s="198" t="s">
        <v>80</v>
      </c>
      <c r="G430" s="195"/>
      <c r="H430" s="199">
        <v>1</v>
      </c>
      <c r="I430" s="200"/>
      <c r="J430" s="195"/>
      <c r="K430" s="195"/>
      <c r="L430" s="201"/>
      <c r="M430" s="202"/>
      <c r="N430" s="203"/>
      <c r="O430" s="203"/>
      <c r="P430" s="203"/>
      <c r="Q430" s="203"/>
      <c r="R430" s="203"/>
      <c r="S430" s="203"/>
      <c r="T430" s="204"/>
      <c r="AT430" s="205" t="s">
        <v>184</v>
      </c>
      <c r="AU430" s="205" t="s">
        <v>82</v>
      </c>
      <c r="AV430" s="13" t="s">
        <v>82</v>
      </c>
      <c r="AW430" s="13" t="s">
        <v>32</v>
      </c>
      <c r="AX430" s="13" t="s">
        <v>72</v>
      </c>
      <c r="AY430" s="205" t="s">
        <v>166</v>
      </c>
    </row>
    <row r="431" spans="1:65" s="15" customFormat="1" ht="11.25">
      <c r="B431" s="217"/>
      <c r="C431" s="218"/>
      <c r="D431" s="196" t="s">
        <v>184</v>
      </c>
      <c r="E431" s="219" t="s">
        <v>19</v>
      </c>
      <c r="F431" s="220" t="s">
        <v>580</v>
      </c>
      <c r="G431" s="218"/>
      <c r="H431" s="219" t="s">
        <v>19</v>
      </c>
      <c r="I431" s="221"/>
      <c r="J431" s="218"/>
      <c r="K431" s="218"/>
      <c r="L431" s="222"/>
      <c r="M431" s="223"/>
      <c r="N431" s="224"/>
      <c r="O431" s="224"/>
      <c r="P431" s="224"/>
      <c r="Q431" s="224"/>
      <c r="R431" s="224"/>
      <c r="S431" s="224"/>
      <c r="T431" s="225"/>
      <c r="AT431" s="226" t="s">
        <v>184</v>
      </c>
      <c r="AU431" s="226" t="s">
        <v>82</v>
      </c>
      <c r="AV431" s="15" t="s">
        <v>80</v>
      </c>
      <c r="AW431" s="15" t="s">
        <v>32</v>
      </c>
      <c r="AX431" s="15" t="s">
        <v>72</v>
      </c>
      <c r="AY431" s="226" t="s">
        <v>166</v>
      </c>
    </row>
    <row r="432" spans="1:65" s="13" customFormat="1" ht="11.25">
      <c r="B432" s="194"/>
      <c r="C432" s="195"/>
      <c r="D432" s="196" t="s">
        <v>184</v>
      </c>
      <c r="E432" s="197" t="s">
        <v>19</v>
      </c>
      <c r="F432" s="198" t="s">
        <v>581</v>
      </c>
      <c r="G432" s="195"/>
      <c r="H432" s="199">
        <v>1.2</v>
      </c>
      <c r="I432" s="200"/>
      <c r="J432" s="195"/>
      <c r="K432" s="195"/>
      <c r="L432" s="201"/>
      <c r="M432" s="202"/>
      <c r="N432" s="203"/>
      <c r="O432" s="203"/>
      <c r="P432" s="203"/>
      <c r="Q432" s="203"/>
      <c r="R432" s="203"/>
      <c r="S432" s="203"/>
      <c r="T432" s="204"/>
      <c r="AT432" s="205" t="s">
        <v>184</v>
      </c>
      <c r="AU432" s="205" t="s">
        <v>82</v>
      </c>
      <c r="AV432" s="13" t="s">
        <v>82</v>
      </c>
      <c r="AW432" s="13" t="s">
        <v>32</v>
      </c>
      <c r="AX432" s="13" t="s">
        <v>72</v>
      </c>
      <c r="AY432" s="205" t="s">
        <v>166</v>
      </c>
    </row>
    <row r="433" spans="2:51" s="15" customFormat="1" ht="11.25">
      <c r="B433" s="217"/>
      <c r="C433" s="218"/>
      <c r="D433" s="196" t="s">
        <v>184</v>
      </c>
      <c r="E433" s="219" t="s">
        <v>19</v>
      </c>
      <c r="F433" s="220" t="s">
        <v>582</v>
      </c>
      <c r="G433" s="218"/>
      <c r="H433" s="219" t="s">
        <v>19</v>
      </c>
      <c r="I433" s="221"/>
      <c r="J433" s="218"/>
      <c r="K433" s="218"/>
      <c r="L433" s="222"/>
      <c r="M433" s="223"/>
      <c r="N433" s="224"/>
      <c r="O433" s="224"/>
      <c r="P433" s="224"/>
      <c r="Q433" s="224"/>
      <c r="R433" s="224"/>
      <c r="S433" s="224"/>
      <c r="T433" s="225"/>
      <c r="AT433" s="226" t="s">
        <v>184</v>
      </c>
      <c r="AU433" s="226" t="s">
        <v>82</v>
      </c>
      <c r="AV433" s="15" t="s">
        <v>80</v>
      </c>
      <c r="AW433" s="15" t="s">
        <v>32</v>
      </c>
      <c r="AX433" s="15" t="s">
        <v>72</v>
      </c>
      <c r="AY433" s="226" t="s">
        <v>166</v>
      </c>
    </row>
    <row r="434" spans="2:51" s="13" customFormat="1" ht="11.25">
      <c r="B434" s="194"/>
      <c r="C434" s="195"/>
      <c r="D434" s="196" t="s">
        <v>184</v>
      </c>
      <c r="E434" s="197" t="s">
        <v>19</v>
      </c>
      <c r="F434" s="198" t="s">
        <v>224</v>
      </c>
      <c r="G434" s="195"/>
      <c r="H434" s="199">
        <v>1.4</v>
      </c>
      <c r="I434" s="200"/>
      <c r="J434" s="195"/>
      <c r="K434" s="195"/>
      <c r="L434" s="201"/>
      <c r="M434" s="202"/>
      <c r="N434" s="203"/>
      <c r="O434" s="203"/>
      <c r="P434" s="203"/>
      <c r="Q434" s="203"/>
      <c r="R434" s="203"/>
      <c r="S434" s="203"/>
      <c r="T434" s="204"/>
      <c r="AT434" s="205" t="s">
        <v>184</v>
      </c>
      <c r="AU434" s="205" t="s">
        <v>82</v>
      </c>
      <c r="AV434" s="13" t="s">
        <v>82</v>
      </c>
      <c r="AW434" s="13" t="s">
        <v>32</v>
      </c>
      <c r="AX434" s="13" t="s">
        <v>72</v>
      </c>
      <c r="AY434" s="205" t="s">
        <v>166</v>
      </c>
    </row>
    <row r="435" spans="2:51" s="15" customFormat="1" ht="11.25">
      <c r="B435" s="217"/>
      <c r="C435" s="218"/>
      <c r="D435" s="196" t="s">
        <v>184</v>
      </c>
      <c r="E435" s="219" t="s">
        <v>19</v>
      </c>
      <c r="F435" s="220" t="s">
        <v>583</v>
      </c>
      <c r="G435" s="218"/>
      <c r="H435" s="219" t="s">
        <v>19</v>
      </c>
      <c r="I435" s="221"/>
      <c r="J435" s="218"/>
      <c r="K435" s="218"/>
      <c r="L435" s="222"/>
      <c r="M435" s="223"/>
      <c r="N435" s="224"/>
      <c r="O435" s="224"/>
      <c r="P435" s="224"/>
      <c r="Q435" s="224"/>
      <c r="R435" s="224"/>
      <c r="S435" s="224"/>
      <c r="T435" s="225"/>
      <c r="AT435" s="226" t="s">
        <v>184</v>
      </c>
      <c r="AU435" s="226" t="s">
        <v>82</v>
      </c>
      <c r="AV435" s="15" t="s">
        <v>80</v>
      </c>
      <c r="AW435" s="15" t="s">
        <v>32</v>
      </c>
      <c r="AX435" s="15" t="s">
        <v>72</v>
      </c>
      <c r="AY435" s="226" t="s">
        <v>166</v>
      </c>
    </row>
    <row r="436" spans="2:51" s="13" customFormat="1" ht="11.25">
      <c r="B436" s="194"/>
      <c r="C436" s="195"/>
      <c r="D436" s="196" t="s">
        <v>184</v>
      </c>
      <c r="E436" s="197" t="s">
        <v>19</v>
      </c>
      <c r="F436" s="198" t="s">
        <v>584</v>
      </c>
      <c r="G436" s="195"/>
      <c r="H436" s="199">
        <v>1.1000000000000001</v>
      </c>
      <c r="I436" s="200"/>
      <c r="J436" s="195"/>
      <c r="K436" s="195"/>
      <c r="L436" s="201"/>
      <c r="M436" s="202"/>
      <c r="N436" s="203"/>
      <c r="O436" s="203"/>
      <c r="P436" s="203"/>
      <c r="Q436" s="203"/>
      <c r="R436" s="203"/>
      <c r="S436" s="203"/>
      <c r="T436" s="204"/>
      <c r="AT436" s="205" t="s">
        <v>184</v>
      </c>
      <c r="AU436" s="205" t="s">
        <v>82</v>
      </c>
      <c r="AV436" s="13" t="s">
        <v>82</v>
      </c>
      <c r="AW436" s="13" t="s">
        <v>32</v>
      </c>
      <c r="AX436" s="13" t="s">
        <v>72</v>
      </c>
      <c r="AY436" s="205" t="s">
        <v>166</v>
      </c>
    </row>
    <row r="437" spans="2:51" s="15" customFormat="1" ht="11.25">
      <c r="B437" s="217"/>
      <c r="C437" s="218"/>
      <c r="D437" s="196" t="s">
        <v>184</v>
      </c>
      <c r="E437" s="219" t="s">
        <v>19</v>
      </c>
      <c r="F437" s="220" t="s">
        <v>585</v>
      </c>
      <c r="G437" s="218"/>
      <c r="H437" s="219" t="s">
        <v>19</v>
      </c>
      <c r="I437" s="221"/>
      <c r="J437" s="218"/>
      <c r="K437" s="218"/>
      <c r="L437" s="222"/>
      <c r="M437" s="223"/>
      <c r="N437" s="224"/>
      <c r="O437" s="224"/>
      <c r="P437" s="224"/>
      <c r="Q437" s="224"/>
      <c r="R437" s="224"/>
      <c r="S437" s="224"/>
      <c r="T437" s="225"/>
      <c r="AT437" s="226" t="s">
        <v>184</v>
      </c>
      <c r="AU437" s="226" t="s">
        <v>82</v>
      </c>
      <c r="AV437" s="15" t="s">
        <v>80</v>
      </c>
      <c r="AW437" s="15" t="s">
        <v>32</v>
      </c>
      <c r="AX437" s="15" t="s">
        <v>72</v>
      </c>
      <c r="AY437" s="226" t="s">
        <v>166</v>
      </c>
    </row>
    <row r="438" spans="2:51" s="13" customFormat="1" ht="11.25">
      <c r="B438" s="194"/>
      <c r="C438" s="195"/>
      <c r="D438" s="196" t="s">
        <v>184</v>
      </c>
      <c r="E438" s="197" t="s">
        <v>19</v>
      </c>
      <c r="F438" s="198" t="s">
        <v>586</v>
      </c>
      <c r="G438" s="195"/>
      <c r="H438" s="199">
        <v>8.1</v>
      </c>
      <c r="I438" s="200"/>
      <c r="J438" s="195"/>
      <c r="K438" s="195"/>
      <c r="L438" s="201"/>
      <c r="M438" s="202"/>
      <c r="N438" s="203"/>
      <c r="O438" s="203"/>
      <c r="P438" s="203"/>
      <c r="Q438" s="203"/>
      <c r="R438" s="203"/>
      <c r="S438" s="203"/>
      <c r="T438" s="204"/>
      <c r="AT438" s="205" t="s">
        <v>184</v>
      </c>
      <c r="AU438" s="205" t="s">
        <v>82</v>
      </c>
      <c r="AV438" s="13" t="s">
        <v>82</v>
      </c>
      <c r="AW438" s="13" t="s">
        <v>32</v>
      </c>
      <c r="AX438" s="13" t="s">
        <v>72</v>
      </c>
      <c r="AY438" s="205" t="s">
        <v>166</v>
      </c>
    </row>
    <row r="439" spans="2:51" s="15" customFormat="1" ht="11.25">
      <c r="B439" s="217"/>
      <c r="C439" s="218"/>
      <c r="D439" s="196" t="s">
        <v>184</v>
      </c>
      <c r="E439" s="219" t="s">
        <v>19</v>
      </c>
      <c r="F439" s="220" t="s">
        <v>587</v>
      </c>
      <c r="G439" s="218"/>
      <c r="H439" s="219" t="s">
        <v>19</v>
      </c>
      <c r="I439" s="221"/>
      <c r="J439" s="218"/>
      <c r="K439" s="218"/>
      <c r="L439" s="222"/>
      <c r="M439" s="223"/>
      <c r="N439" s="224"/>
      <c r="O439" s="224"/>
      <c r="P439" s="224"/>
      <c r="Q439" s="224"/>
      <c r="R439" s="224"/>
      <c r="S439" s="224"/>
      <c r="T439" s="225"/>
      <c r="AT439" s="226" t="s">
        <v>184</v>
      </c>
      <c r="AU439" s="226" t="s">
        <v>82</v>
      </c>
      <c r="AV439" s="15" t="s">
        <v>80</v>
      </c>
      <c r="AW439" s="15" t="s">
        <v>32</v>
      </c>
      <c r="AX439" s="15" t="s">
        <v>72</v>
      </c>
      <c r="AY439" s="226" t="s">
        <v>166</v>
      </c>
    </row>
    <row r="440" spans="2:51" s="13" customFormat="1" ht="11.25">
      <c r="B440" s="194"/>
      <c r="C440" s="195"/>
      <c r="D440" s="196" t="s">
        <v>184</v>
      </c>
      <c r="E440" s="197" t="s">
        <v>19</v>
      </c>
      <c r="F440" s="198" t="s">
        <v>588</v>
      </c>
      <c r="G440" s="195"/>
      <c r="H440" s="199">
        <v>8.1999999999999993</v>
      </c>
      <c r="I440" s="200"/>
      <c r="J440" s="195"/>
      <c r="K440" s="195"/>
      <c r="L440" s="201"/>
      <c r="M440" s="202"/>
      <c r="N440" s="203"/>
      <c r="O440" s="203"/>
      <c r="P440" s="203"/>
      <c r="Q440" s="203"/>
      <c r="R440" s="203"/>
      <c r="S440" s="203"/>
      <c r="T440" s="204"/>
      <c r="AT440" s="205" t="s">
        <v>184</v>
      </c>
      <c r="AU440" s="205" t="s">
        <v>82</v>
      </c>
      <c r="AV440" s="13" t="s">
        <v>82</v>
      </c>
      <c r="AW440" s="13" t="s">
        <v>32</v>
      </c>
      <c r="AX440" s="13" t="s">
        <v>72</v>
      </c>
      <c r="AY440" s="205" t="s">
        <v>166</v>
      </c>
    </row>
    <row r="441" spans="2:51" s="15" customFormat="1" ht="11.25">
      <c r="B441" s="217"/>
      <c r="C441" s="218"/>
      <c r="D441" s="196" t="s">
        <v>184</v>
      </c>
      <c r="E441" s="219" t="s">
        <v>19</v>
      </c>
      <c r="F441" s="220" t="s">
        <v>589</v>
      </c>
      <c r="G441" s="218"/>
      <c r="H441" s="219" t="s">
        <v>19</v>
      </c>
      <c r="I441" s="221"/>
      <c r="J441" s="218"/>
      <c r="K441" s="218"/>
      <c r="L441" s="222"/>
      <c r="M441" s="223"/>
      <c r="N441" s="224"/>
      <c r="O441" s="224"/>
      <c r="P441" s="224"/>
      <c r="Q441" s="224"/>
      <c r="R441" s="224"/>
      <c r="S441" s="224"/>
      <c r="T441" s="225"/>
      <c r="AT441" s="226" t="s">
        <v>184</v>
      </c>
      <c r="AU441" s="226" t="s">
        <v>82</v>
      </c>
      <c r="AV441" s="15" t="s">
        <v>80</v>
      </c>
      <c r="AW441" s="15" t="s">
        <v>32</v>
      </c>
      <c r="AX441" s="15" t="s">
        <v>72</v>
      </c>
      <c r="AY441" s="226" t="s">
        <v>166</v>
      </c>
    </row>
    <row r="442" spans="2:51" s="13" customFormat="1" ht="11.25">
      <c r="B442" s="194"/>
      <c r="C442" s="195"/>
      <c r="D442" s="196" t="s">
        <v>184</v>
      </c>
      <c r="E442" s="197" t="s">
        <v>19</v>
      </c>
      <c r="F442" s="198" t="s">
        <v>590</v>
      </c>
      <c r="G442" s="195"/>
      <c r="H442" s="199">
        <v>79.900000000000006</v>
      </c>
      <c r="I442" s="200"/>
      <c r="J442" s="195"/>
      <c r="K442" s="195"/>
      <c r="L442" s="201"/>
      <c r="M442" s="202"/>
      <c r="N442" s="203"/>
      <c r="O442" s="203"/>
      <c r="P442" s="203"/>
      <c r="Q442" s="203"/>
      <c r="R442" s="203"/>
      <c r="S442" s="203"/>
      <c r="T442" s="204"/>
      <c r="AT442" s="205" t="s">
        <v>184</v>
      </c>
      <c r="AU442" s="205" t="s">
        <v>82</v>
      </c>
      <c r="AV442" s="13" t="s">
        <v>82</v>
      </c>
      <c r="AW442" s="13" t="s">
        <v>32</v>
      </c>
      <c r="AX442" s="13" t="s">
        <v>72</v>
      </c>
      <c r="AY442" s="205" t="s">
        <v>166</v>
      </c>
    </row>
    <row r="443" spans="2:51" s="15" customFormat="1" ht="11.25">
      <c r="B443" s="217"/>
      <c r="C443" s="218"/>
      <c r="D443" s="196" t="s">
        <v>184</v>
      </c>
      <c r="E443" s="219" t="s">
        <v>19</v>
      </c>
      <c r="F443" s="220" t="s">
        <v>591</v>
      </c>
      <c r="G443" s="218"/>
      <c r="H443" s="219" t="s">
        <v>19</v>
      </c>
      <c r="I443" s="221"/>
      <c r="J443" s="218"/>
      <c r="K443" s="218"/>
      <c r="L443" s="222"/>
      <c r="M443" s="223"/>
      <c r="N443" s="224"/>
      <c r="O443" s="224"/>
      <c r="P443" s="224"/>
      <c r="Q443" s="224"/>
      <c r="R443" s="224"/>
      <c r="S443" s="224"/>
      <c r="T443" s="225"/>
      <c r="AT443" s="226" t="s">
        <v>184</v>
      </c>
      <c r="AU443" s="226" t="s">
        <v>82</v>
      </c>
      <c r="AV443" s="15" t="s">
        <v>80</v>
      </c>
      <c r="AW443" s="15" t="s">
        <v>32</v>
      </c>
      <c r="AX443" s="15" t="s">
        <v>72</v>
      </c>
      <c r="AY443" s="226" t="s">
        <v>166</v>
      </c>
    </row>
    <row r="444" spans="2:51" s="13" customFormat="1" ht="11.25">
      <c r="B444" s="194"/>
      <c r="C444" s="195"/>
      <c r="D444" s="196" t="s">
        <v>184</v>
      </c>
      <c r="E444" s="197" t="s">
        <v>19</v>
      </c>
      <c r="F444" s="198" t="s">
        <v>592</v>
      </c>
      <c r="G444" s="195"/>
      <c r="H444" s="199">
        <v>27.4</v>
      </c>
      <c r="I444" s="200"/>
      <c r="J444" s="195"/>
      <c r="K444" s="195"/>
      <c r="L444" s="201"/>
      <c r="M444" s="202"/>
      <c r="N444" s="203"/>
      <c r="O444" s="203"/>
      <c r="P444" s="203"/>
      <c r="Q444" s="203"/>
      <c r="R444" s="203"/>
      <c r="S444" s="203"/>
      <c r="T444" s="204"/>
      <c r="AT444" s="205" t="s">
        <v>184</v>
      </c>
      <c r="AU444" s="205" t="s">
        <v>82</v>
      </c>
      <c r="AV444" s="13" t="s">
        <v>82</v>
      </c>
      <c r="AW444" s="13" t="s">
        <v>32</v>
      </c>
      <c r="AX444" s="13" t="s">
        <v>72</v>
      </c>
      <c r="AY444" s="205" t="s">
        <v>166</v>
      </c>
    </row>
    <row r="445" spans="2:51" s="15" customFormat="1" ht="11.25">
      <c r="B445" s="217"/>
      <c r="C445" s="218"/>
      <c r="D445" s="196" t="s">
        <v>184</v>
      </c>
      <c r="E445" s="219" t="s">
        <v>19</v>
      </c>
      <c r="F445" s="220" t="s">
        <v>593</v>
      </c>
      <c r="G445" s="218"/>
      <c r="H445" s="219" t="s">
        <v>19</v>
      </c>
      <c r="I445" s="221"/>
      <c r="J445" s="218"/>
      <c r="K445" s="218"/>
      <c r="L445" s="222"/>
      <c r="M445" s="223"/>
      <c r="N445" s="224"/>
      <c r="O445" s="224"/>
      <c r="P445" s="224"/>
      <c r="Q445" s="224"/>
      <c r="R445" s="224"/>
      <c r="S445" s="224"/>
      <c r="T445" s="225"/>
      <c r="AT445" s="226" t="s">
        <v>184</v>
      </c>
      <c r="AU445" s="226" t="s">
        <v>82</v>
      </c>
      <c r="AV445" s="15" t="s">
        <v>80</v>
      </c>
      <c r="AW445" s="15" t="s">
        <v>32</v>
      </c>
      <c r="AX445" s="15" t="s">
        <v>72</v>
      </c>
      <c r="AY445" s="226" t="s">
        <v>166</v>
      </c>
    </row>
    <row r="446" spans="2:51" s="13" customFormat="1" ht="11.25">
      <c r="B446" s="194"/>
      <c r="C446" s="195"/>
      <c r="D446" s="196" t="s">
        <v>184</v>
      </c>
      <c r="E446" s="197" t="s">
        <v>19</v>
      </c>
      <c r="F446" s="198" t="s">
        <v>594</v>
      </c>
      <c r="G446" s="195"/>
      <c r="H446" s="199">
        <v>29.3</v>
      </c>
      <c r="I446" s="200"/>
      <c r="J446" s="195"/>
      <c r="K446" s="195"/>
      <c r="L446" s="201"/>
      <c r="M446" s="202"/>
      <c r="N446" s="203"/>
      <c r="O446" s="203"/>
      <c r="P446" s="203"/>
      <c r="Q446" s="203"/>
      <c r="R446" s="203"/>
      <c r="S446" s="203"/>
      <c r="T446" s="204"/>
      <c r="AT446" s="205" t="s">
        <v>184</v>
      </c>
      <c r="AU446" s="205" t="s">
        <v>82</v>
      </c>
      <c r="AV446" s="13" t="s">
        <v>82</v>
      </c>
      <c r="AW446" s="13" t="s">
        <v>32</v>
      </c>
      <c r="AX446" s="13" t="s">
        <v>72</v>
      </c>
      <c r="AY446" s="205" t="s">
        <v>166</v>
      </c>
    </row>
    <row r="447" spans="2:51" s="15" customFormat="1" ht="11.25">
      <c r="B447" s="217"/>
      <c r="C447" s="218"/>
      <c r="D447" s="196" t="s">
        <v>184</v>
      </c>
      <c r="E447" s="219" t="s">
        <v>19</v>
      </c>
      <c r="F447" s="220" t="s">
        <v>595</v>
      </c>
      <c r="G447" s="218"/>
      <c r="H447" s="219" t="s">
        <v>19</v>
      </c>
      <c r="I447" s="221"/>
      <c r="J447" s="218"/>
      <c r="K447" s="218"/>
      <c r="L447" s="222"/>
      <c r="M447" s="223"/>
      <c r="N447" s="224"/>
      <c r="O447" s="224"/>
      <c r="P447" s="224"/>
      <c r="Q447" s="224"/>
      <c r="R447" s="224"/>
      <c r="S447" s="224"/>
      <c r="T447" s="225"/>
      <c r="AT447" s="226" t="s">
        <v>184</v>
      </c>
      <c r="AU447" s="226" t="s">
        <v>82</v>
      </c>
      <c r="AV447" s="15" t="s">
        <v>80</v>
      </c>
      <c r="AW447" s="15" t="s">
        <v>32</v>
      </c>
      <c r="AX447" s="15" t="s">
        <v>72</v>
      </c>
      <c r="AY447" s="226" t="s">
        <v>166</v>
      </c>
    </row>
    <row r="448" spans="2:51" s="13" customFormat="1" ht="11.25">
      <c r="B448" s="194"/>
      <c r="C448" s="195"/>
      <c r="D448" s="196" t="s">
        <v>184</v>
      </c>
      <c r="E448" s="197" t="s">
        <v>19</v>
      </c>
      <c r="F448" s="198" t="s">
        <v>596</v>
      </c>
      <c r="G448" s="195"/>
      <c r="H448" s="199">
        <v>18.100000000000001</v>
      </c>
      <c r="I448" s="200"/>
      <c r="J448" s="195"/>
      <c r="K448" s="195"/>
      <c r="L448" s="201"/>
      <c r="M448" s="202"/>
      <c r="N448" s="203"/>
      <c r="O448" s="203"/>
      <c r="P448" s="203"/>
      <c r="Q448" s="203"/>
      <c r="R448" s="203"/>
      <c r="S448" s="203"/>
      <c r="T448" s="204"/>
      <c r="AT448" s="205" t="s">
        <v>184</v>
      </c>
      <c r="AU448" s="205" t="s">
        <v>82</v>
      </c>
      <c r="AV448" s="13" t="s">
        <v>82</v>
      </c>
      <c r="AW448" s="13" t="s">
        <v>32</v>
      </c>
      <c r="AX448" s="13" t="s">
        <v>72</v>
      </c>
      <c r="AY448" s="205" t="s">
        <v>166</v>
      </c>
    </row>
    <row r="449" spans="2:51" s="15" customFormat="1" ht="11.25">
      <c r="B449" s="217"/>
      <c r="C449" s="218"/>
      <c r="D449" s="196" t="s">
        <v>184</v>
      </c>
      <c r="E449" s="219" t="s">
        <v>19</v>
      </c>
      <c r="F449" s="220" t="s">
        <v>597</v>
      </c>
      <c r="G449" s="218"/>
      <c r="H449" s="219" t="s">
        <v>19</v>
      </c>
      <c r="I449" s="221"/>
      <c r="J449" s="218"/>
      <c r="K449" s="218"/>
      <c r="L449" s="222"/>
      <c r="M449" s="223"/>
      <c r="N449" s="224"/>
      <c r="O449" s="224"/>
      <c r="P449" s="224"/>
      <c r="Q449" s="224"/>
      <c r="R449" s="224"/>
      <c r="S449" s="224"/>
      <c r="T449" s="225"/>
      <c r="AT449" s="226" t="s">
        <v>184</v>
      </c>
      <c r="AU449" s="226" t="s">
        <v>82</v>
      </c>
      <c r="AV449" s="15" t="s">
        <v>80</v>
      </c>
      <c r="AW449" s="15" t="s">
        <v>32</v>
      </c>
      <c r="AX449" s="15" t="s">
        <v>72</v>
      </c>
      <c r="AY449" s="226" t="s">
        <v>166</v>
      </c>
    </row>
    <row r="450" spans="2:51" s="13" customFormat="1" ht="11.25">
      <c r="B450" s="194"/>
      <c r="C450" s="195"/>
      <c r="D450" s="196" t="s">
        <v>184</v>
      </c>
      <c r="E450" s="197" t="s">
        <v>19</v>
      </c>
      <c r="F450" s="198" t="s">
        <v>598</v>
      </c>
      <c r="G450" s="195"/>
      <c r="H450" s="199">
        <v>36.799999999999997</v>
      </c>
      <c r="I450" s="200"/>
      <c r="J450" s="195"/>
      <c r="K450" s="195"/>
      <c r="L450" s="201"/>
      <c r="M450" s="202"/>
      <c r="N450" s="203"/>
      <c r="O450" s="203"/>
      <c r="P450" s="203"/>
      <c r="Q450" s="203"/>
      <c r="R450" s="203"/>
      <c r="S450" s="203"/>
      <c r="T450" s="204"/>
      <c r="AT450" s="205" t="s">
        <v>184</v>
      </c>
      <c r="AU450" s="205" t="s">
        <v>82</v>
      </c>
      <c r="AV450" s="13" t="s">
        <v>82</v>
      </c>
      <c r="AW450" s="13" t="s">
        <v>32</v>
      </c>
      <c r="AX450" s="13" t="s">
        <v>72</v>
      </c>
      <c r="AY450" s="205" t="s">
        <v>166</v>
      </c>
    </row>
    <row r="451" spans="2:51" s="15" customFormat="1" ht="11.25">
      <c r="B451" s="217"/>
      <c r="C451" s="218"/>
      <c r="D451" s="196" t="s">
        <v>184</v>
      </c>
      <c r="E451" s="219" t="s">
        <v>19</v>
      </c>
      <c r="F451" s="220" t="s">
        <v>599</v>
      </c>
      <c r="G451" s="218"/>
      <c r="H451" s="219" t="s">
        <v>19</v>
      </c>
      <c r="I451" s="221"/>
      <c r="J451" s="218"/>
      <c r="K451" s="218"/>
      <c r="L451" s="222"/>
      <c r="M451" s="223"/>
      <c r="N451" s="224"/>
      <c r="O451" s="224"/>
      <c r="P451" s="224"/>
      <c r="Q451" s="224"/>
      <c r="R451" s="224"/>
      <c r="S451" s="224"/>
      <c r="T451" s="225"/>
      <c r="AT451" s="226" t="s">
        <v>184</v>
      </c>
      <c r="AU451" s="226" t="s">
        <v>82</v>
      </c>
      <c r="AV451" s="15" t="s">
        <v>80</v>
      </c>
      <c r="AW451" s="15" t="s">
        <v>32</v>
      </c>
      <c r="AX451" s="15" t="s">
        <v>72</v>
      </c>
      <c r="AY451" s="226" t="s">
        <v>166</v>
      </c>
    </row>
    <row r="452" spans="2:51" s="13" customFormat="1" ht="11.25">
      <c r="B452" s="194"/>
      <c r="C452" s="195"/>
      <c r="D452" s="196" t="s">
        <v>184</v>
      </c>
      <c r="E452" s="197" t="s">
        <v>19</v>
      </c>
      <c r="F452" s="198" t="s">
        <v>600</v>
      </c>
      <c r="G452" s="195"/>
      <c r="H452" s="199">
        <v>17.8</v>
      </c>
      <c r="I452" s="200"/>
      <c r="J452" s="195"/>
      <c r="K452" s="195"/>
      <c r="L452" s="201"/>
      <c r="M452" s="202"/>
      <c r="N452" s="203"/>
      <c r="O452" s="203"/>
      <c r="P452" s="203"/>
      <c r="Q452" s="203"/>
      <c r="R452" s="203"/>
      <c r="S452" s="203"/>
      <c r="T452" s="204"/>
      <c r="AT452" s="205" t="s">
        <v>184</v>
      </c>
      <c r="AU452" s="205" t="s">
        <v>82</v>
      </c>
      <c r="AV452" s="13" t="s">
        <v>82</v>
      </c>
      <c r="AW452" s="13" t="s">
        <v>32</v>
      </c>
      <c r="AX452" s="13" t="s">
        <v>72</v>
      </c>
      <c r="AY452" s="205" t="s">
        <v>166</v>
      </c>
    </row>
    <row r="453" spans="2:51" s="16" customFormat="1" ht="11.25">
      <c r="B453" s="227"/>
      <c r="C453" s="228"/>
      <c r="D453" s="196" t="s">
        <v>184</v>
      </c>
      <c r="E453" s="229" t="s">
        <v>19</v>
      </c>
      <c r="F453" s="230" t="s">
        <v>281</v>
      </c>
      <c r="G453" s="228"/>
      <c r="H453" s="231">
        <v>253.7</v>
      </c>
      <c r="I453" s="232"/>
      <c r="J453" s="228"/>
      <c r="K453" s="228"/>
      <c r="L453" s="233"/>
      <c r="M453" s="234"/>
      <c r="N453" s="235"/>
      <c r="O453" s="235"/>
      <c r="P453" s="235"/>
      <c r="Q453" s="235"/>
      <c r="R453" s="235"/>
      <c r="S453" s="235"/>
      <c r="T453" s="236"/>
      <c r="AT453" s="237" t="s">
        <v>184</v>
      </c>
      <c r="AU453" s="237" t="s">
        <v>82</v>
      </c>
      <c r="AV453" s="16" t="s">
        <v>188</v>
      </c>
      <c r="AW453" s="16" t="s">
        <v>32</v>
      </c>
      <c r="AX453" s="16" t="s">
        <v>72</v>
      </c>
      <c r="AY453" s="237" t="s">
        <v>166</v>
      </c>
    </row>
    <row r="454" spans="2:51" s="15" customFormat="1" ht="11.25">
      <c r="B454" s="217"/>
      <c r="C454" s="218"/>
      <c r="D454" s="196" t="s">
        <v>184</v>
      </c>
      <c r="E454" s="219" t="s">
        <v>19</v>
      </c>
      <c r="F454" s="220" t="s">
        <v>601</v>
      </c>
      <c r="G454" s="218"/>
      <c r="H454" s="219" t="s">
        <v>19</v>
      </c>
      <c r="I454" s="221"/>
      <c r="J454" s="218"/>
      <c r="K454" s="218"/>
      <c r="L454" s="222"/>
      <c r="M454" s="223"/>
      <c r="N454" s="224"/>
      <c r="O454" s="224"/>
      <c r="P454" s="224"/>
      <c r="Q454" s="224"/>
      <c r="R454" s="224"/>
      <c r="S454" s="224"/>
      <c r="T454" s="225"/>
      <c r="AT454" s="226" t="s">
        <v>184</v>
      </c>
      <c r="AU454" s="226" t="s">
        <v>82</v>
      </c>
      <c r="AV454" s="15" t="s">
        <v>80</v>
      </c>
      <c r="AW454" s="15" t="s">
        <v>32</v>
      </c>
      <c r="AX454" s="15" t="s">
        <v>72</v>
      </c>
      <c r="AY454" s="226" t="s">
        <v>166</v>
      </c>
    </row>
    <row r="455" spans="2:51" s="13" customFormat="1" ht="11.25">
      <c r="B455" s="194"/>
      <c r="C455" s="195"/>
      <c r="D455" s="196" t="s">
        <v>184</v>
      </c>
      <c r="E455" s="197" t="s">
        <v>19</v>
      </c>
      <c r="F455" s="198" t="s">
        <v>602</v>
      </c>
      <c r="G455" s="195"/>
      <c r="H455" s="199">
        <v>8.8000000000000007</v>
      </c>
      <c r="I455" s="200"/>
      <c r="J455" s="195"/>
      <c r="K455" s="195"/>
      <c r="L455" s="201"/>
      <c r="M455" s="202"/>
      <c r="N455" s="203"/>
      <c r="O455" s="203"/>
      <c r="P455" s="203"/>
      <c r="Q455" s="203"/>
      <c r="R455" s="203"/>
      <c r="S455" s="203"/>
      <c r="T455" s="204"/>
      <c r="AT455" s="205" t="s">
        <v>184</v>
      </c>
      <c r="AU455" s="205" t="s">
        <v>82</v>
      </c>
      <c r="AV455" s="13" t="s">
        <v>82</v>
      </c>
      <c r="AW455" s="13" t="s">
        <v>32</v>
      </c>
      <c r="AX455" s="13" t="s">
        <v>72</v>
      </c>
      <c r="AY455" s="205" t="s">
        <v>166</v>
      </c>
    </row>
    <row r="456" spans="2:51" s="15" customFormat="1" ht="11.25">
      <c r="B456" s="217"/>
      <c r="C456" s="218"/>
      <c r="D456" s="196" t="s">
        <v>184</v>
      </c>
      <c r="E456" s="219" t="s">
        <v>19</v>
      </c>
      <c r="F456" s="220" t="s">
        <v>603</v>
      </c>
      <c r="G456" s="218"/>
      <c r="H456" s="219" t="s">
        <v>19</v>
      </c>
      <c r="I456" s="221"/>
      <c r="J456" s="218"/>
      <c r="K456" s="218"/>
      <c r="L456" s="222"/>
      <c r="M456" s="223"/>
      <c r="N456" s="224"/>
      <c r="O456" s="224"/>
      <c r="P456" s="224"/>
      <c r="Q456" s="224"/>
      <c r="R456" s="224"/>
      <c r="S456" s="224"/>
      <c r="T456" s="225"/>
      <c r="AT456" s="226" t="s">
        <v>184</v>
      </c>
      <c r="AU456" s="226" t="s">
        <v>82</v>
      </c>
      <c r="AV456" s="15" t="s">
        <v>80</v>
      </c>
      <c r="AW456" s="15" t="s">
        <v>32</v>
      </c>
      <c r="AX456" s="15" t="s">
        <v>72</v>
      </c>
      <c r="AY456" s="226" t="s">
        <v>166</v>
      </c>
    </row>
    <row r="457" spans="2:51" s="13" customFormat="1" ht="11.25">
      <c r="B457" s="194"/>
      <c r="C457" s="195"/>
      <c r="D457" s="196" t="s">
        <v>184</v>
      </c>
      <c r="E457" s="197" t="s">
        <v>19</v>
      </c>
      <c r="F457" s="198" t="s">
        <v>604</v>
      </c>
      <c r="G457" s="195"/>
      <c r="H457" s="199">
        <v>3.2</v>
      </c>
      <c r="I457" s="200"/>
      <c r="J457" s="195"/>
      <c r="K457" s="195"/>
      <c r="L457" s="201"/>
      <c r="M457" s="202"/>
      <c r="N457" s="203"/>
      <c r="O457" s="203"/>
      <c r="P457" s="203"/>
      <c r="Q457" s="203"/>
      <c r="R457" s="203"/>
      <c r="S457" s="203"/>
      <c r="T457" s="204"/>
      <c r="AT457" s="205" t="s">
        <v>184</v>
      </c>
      <c r="AU457" s="205" t="s">
        <v>82</v>
      </c>
      <c r="AV457" s="13" t="s">
        <v>82</v>
      </c>
      <c r="AW457" s="13" t="s">
        <v>32</v>
      </c>
      <c r="AX457" s="13" t="s">
        <v>72</v>
      </c>
      <c r="AY457" s="205" t="s">
        <v>166</v>
      </c>
    </row>
    <row r="458" spans="2:51" s="15" customFormat="1" ht="11.25">
      <c r="B458" s="217"/>
      <c r="C458" s="218"/>
      <c r="D458" s="196" t="s">
        <v>184</v>
      </c>
      <c r="E458" s="219" t="s">
        <v>19</v>
      </c>
      <c r="F458" s="220" t="s">
        <v>605</v>
      </c>
      <c r="G458" s="218"/>
      <c r="H458" s="219" t="s">
        <v>19</v>
      </c>
      <c r="I458" s="221"/>
      <c r="J458" s="218"/>
      <c r="K458" s="218"/>
      <c r="L458" s="222"/>
      <c r="M458" s="223"/>
      <c r="N458" s="224"/>
      <c r="O458" s="224"/>
      <c r="P458" s="224"/>
      <c r="Q458" s="224"/>
      <c r="R458" s="224"/>
      <c r="S458" s="224"/>
      <c r="T458" s="225"/>
      <c r="AT458" s="226" t="s">
        <v>184</v>
      </c>
      <c r="AU458" s="226" t="s">
        <v>82</v>
      </c>
      <c r="AV458" s="15" t="s">
        <v>80</v>
      </c>
      <c r="AW458" s="15" t="s">
        <v>32</v>
      </c>
      <c r="AX458" s="15" t="s">
        <v>72</v>
      </c>
      <c r="AY458" s="226" t="s">
        <v>166</v>
      </c>
    </row>
    <row r="459" spans="2:51" s="13" customFormat="1" ht="11.25">
      <c r="B459" s="194"/>
      <c r="C459" s="195"/>
      <c r="D459" s="196" t="s">
        <v>184</v>
      </c>
      <c r="E459" s="197" t="s">
        <v>19</v>
      </c>
      <c r="F459" s="198" t="s">
        <v>606</v>
      </c>
      <c r="G459" s="195"/>
      <c r="H459" s="199">
        <v>9.1999999999999993</v>
      </c>
      <c r="I459" s="200"/>
      <c r="J459" s="195"/>
      <c r="K459" s="195"/>
      <c r="L459" s="201"/>
      <c r="M459" s="202"/>
      <c r="N459" s="203"/>
      <c r="O459" s="203"/>
      <c r="P459" s="203"/>
      <c r="Q459" s="203"/>
      <c r="R459" s="203"/>
      <c r="S459" s="203"/>
      <c r="T459" s="204"/>
      <c r="AT459" s="205" t="s">
        <v>184</v>
      </c>
      <c r="AU459" s="205" t="s">
        <v>82</v>
      </c>
      <c r="AV459" s="13" t="s">
        <v>82</v>
      </c>
      <c r="AW459" s="13" t="s">
        <v>32</v>
      </c>
      <c r="AX459" s="13" t="s">
        <v>72</v>
      </c>
      <c r="AY459" s="205" t="s">
        <v>166</v>
      </c>
    </row>
    <row r="460" spans="2:51" s="15" customFormat="1" ht="11.25">
      <c r="B460" s="217"/>
      <c r="C460" s="218"/>
      <c r="D460" s="196" t="s">
        <v>184</v>
      </c>
      <c r="E460" s="219" t="s">
        <v>19</v>
      </c>
      <c r="F460" s="220" t="s">
        <v>607</v>
      </c>
      <c r="G460" s="218"/>
      <c r="H460" s="219" t="s">
        <v>19</v>
      </c>
      <c r="I460" s="221"/>
      <c r="J460" s="218"/>
      <c r="K460" s="218"/>
      <c r="L460" s="222"/>
      <c r="M460" s="223"/>
      <c r="N460" s="224"/>
      <c r="O460" s="224"/>
      <c r="P460" s="224"/>
      <c r="Q460" s="224"/>
      <c r="R460" s="224"/>
      <c r="S460" s="224"/>
      <c r="T460" s="225"/>
      <c r="AT460" s="226" t="s">
        <v>184</v>
      </c>
      <c r="AU460" s="226" t="s">
        <v>82</v>
      </c>
      <c r="AV460" s="15" t="s">
        <v>80</v>
      </c>
      <c r="AW460" s="15" t="s">
        <v>32</v>
      </c>
      <c r="AX460" s="15" t="s">
        <v>72</v>
      </c>
      <c r="AY460" s="226" t="s">
        <v>166</v>
      </c>
    </row>
    <row r="461" spans="2:51" s="13" customFormat="1" ht="11.25">
      <c r="B461" s="194"/>
      <c r="C461" s="195"/>
      <c r="D461" s="196" t="s">
        <v>184</v>
      </c>
      <c r="E461" s="197" t="s">
        <v>19</v>
      </c>
      <c r="F461" s="198" t="s">
        <v>608</v>
      </c>
      <c r="G461" s="195"/>
      <c r="H461" s="199">
        <v>2.8</v>
      </c>
      <c r="I461" s="200"/>
      <c r="J461" s="195"/>
      <c r="K461" s="195"/>
      <c r="L461" s="201"/>
      <c r="M461" s="202"/>
      <c r="N461" s="203"/>
      <c r="O461" s="203"/>
      <c r="P461" s="203"/>
      <c r="Q461" s="203"/>
      <c r="R461" s="203"/>
      <c r="S461" s="203"/>
      <c r="T461" s="204"/>
      <c r="AT461" s="205" t="s">
        <v>184</v>
      </c>
      <c r="AU461" s="205" t="s">
        <v>82</v>
      </c>
      <c r="AV461" s="13" t="s">
        <v>82</v>
      </c>
      <c r="AW461" s="13" t="s">
        <v>32</v>
      </c>
      <c r="AX461" s="13" t="s">
        <v>72</v>
      </c>
      <c r="AY461" s="205" t="s">
        <v>166</v>
      </c>
    </row>
    <row r="462" spans="2:51" s="15" customFormat="1" ht="11.25">
      <c r="B462" s="217"/>
      <c r="C462" s="218"/>
      <c r="D462" s="196" t="s">
        <v>184</v>
      </c>
      <c r="E462" s="219" t="s">
        <v>19</v>
      </c>
      <c r="F462" s="220" t="s">
        <v>447</v>
      </c>
      <c r="G462" s="218"/>
      <c r="H462" s="219" t="s">
        <v>19</v>
      </c>
      <c r="I462" s="221"/>
      <c r="J462" s="218"/>
      <c r="K462" s="218"/>
      <c r="L462" s="222"/>
      <c r="M462" s="223"/>
      <c r="N462" s="224"/>
      <c r="O462" s="224"/>
      <c r="P462" s="224"/>
      <c r="Q462" s="224"/>
      <c r="R462" s="224"/>
      <c r="S462" s="224"/>
      <c r="T462" s="225"/>
      <c r="AT462" s="226" t="s">
        <v>184</v>
      </c>
      <c r="AU462" s="226" t="s">
        <v>82</v>
      </c>
      <c r="AV462" s="15" t="s">
        <v>80</v>
      </c>
      <c r="AW462" s="15" t="s">
        <v>32</v>
      </c>
      <c r="AX462" s="15" t="s">
        <v>72</v>
      </c>
      <c r="AY462" s="226" t="s">
        <v>166</v>
      </c>
    </row>
    <row r="463" spans="2:51" s="15" customFormat="1" ht="11.25">
      <c r="B463" s="217"/>
      <c r="C463" s="218"/>
      <c r="D463" s="196" t="s">
        <v>184</v>
      </c>
      <c r="E463" s="219" t="s">
        <v>19</v>
      </c>
      <c r="F463" s="220" t="s">
        <v>609</v>
      </c>
      <c r="G463" s="218"/>
      <c r="H463" s="219" t="s">
        <v>19</v>
      </c>
      <c r="I463" s="221"/>
      <c r="J463" s="218"/>
      <c r="K463" s="218"/>
      <c r="L463" s="222"/>
      <c r="M463" s="223"/>
      <c r="N463" s="224"/>
      <c r="O463" s="224"/>
      <c r="P463" s="224"/>
      <c r="Q463" s="224"/>
      <c r="R463" s="224"/>
      <c r="S463" s="224"/>
      <c r="T463" s="225"/>
      <c r="AT463" s="226" t="s">
        <v>184</v>
      </c>
      <c r="AU463" s="226" t="s">
        <v>82</v>
      </c>
      <c r="AV463" s="15" t="s">
        <v>80</v>
      </c>
      <c r="AW463" s="15" t="s">
        <v>32</v>
      </c>
      <c r="AX463" s="15" t="s">
        <v>72</v>
      </c>
      <c r="AY463" s="226" t="s">
        <v>166</v>
      </c>
    </row>
    <row r="464" spans="2:51" s="13" customFormat="1" ht="11.25">
      <c r="B464" s="194"/>
      <c r="C464" s="195"/>
      <c r="D464" s="196" t="s">
        <v>184</v>
      </c>
      <c r="E464" s="197" t="s">
        <v>19</v>
      </c>
      <c r="F464" s="198" t="s">
        <v>610</v>
      </c>
      <c r="G464" s="195"/>
      <c r="H464" s="199">
        <v>6.8</v>
      </c>
      <c r="I464" s="200"/>
      <c r="J464" s="195"/>
      <c r="K464" s="195"/>
      <c r="L464" s="201"/>
      <c r="M464" s="202"/>
      <c r="N464" s="203"/>
      <c r="O464" s="203"/>
      <c r="P464" s="203"/>
      <c r="Q464" s="203"/>
      <c r="R464" s="203"/>
      <c r="S464" s="203"/>
      <c r="T464" s="204"/>
      <c r="AT464" s="205" t="s">
        <v>184</v>
      </c>
      <c r="AU464" s="205" t="s">
        <v>82</v>
      </c>
      <c r="AV464" s="13" t="s">
        <v>82</v>
      </c>
      <c r="AW464" s="13" t="s">
        <v>32</v>
      </c>
      <c r="AX464" s="13" t="s">
        <v>72</v>
      </c>
      <c r="AY464" s="205" t="s">
        <v>166</v>
      </c>
    </row>
    <row r="465" spans="2:51" s="15" customFormat="1" ht="11.25">
      <c r="B465" s="217"/>
      <c r="C465" s="218"/>
      <c r="D465" s="196" t="s">
        <v>184</v>
      </c>
      <c r="E465" s="219" t="s">
        <v>19</v>
      </c>
      <c r="F465" s="220" t="s">
        <v>611</v>
      </c>
      <c r="G465" s="218"/>
      <c r="H465" s="219" t="s">
        <v>19</v>
      </c>
      <c r="I465" s="221"/>
      <c r="J465" s="218"/>
      <c r="K465" s="218"/>
      <c r="L465" s="222"/>
      <c r="M465" s="223"/>
      <c r="N465" s="224"/>
      <c r="O465" s="224"/>
      <c r="P465" s="224"/>
      <c r="Q465" s="224"/>
      <c r="R465" s="224"/>
      <c r="S465" s="224"/>
      <c r="T465" s="225"/>
      <c r="AT465" s="226" t="s">
        <v>184</v>
      </c>
      <c r="AU465" s="226" t="s">
        <v>82</v>
      </c>
      <c r="AV465" s="15" t="s">
        <v>80</v>
      </c>
      <c r="AW465" s="15" t="s">
        <v>32</v>
      </c>
      <c r="AX465" s="15" t="s">
        <v>72</v>
      </c>
      <c r="AY465" s="226" t="s">
        <v>166</v>
      </c>
    </row>
    <row r="466" spans="2:51" s="13" customFormat="1" ht="11.25">
      <c r="B466" s="194"/>
      <c r="C466" s="195"/>
      <c r="D466" s="196" t="s">
        <v>184</v>
      </c>
      <c r="E466" s="197" t="s">
        <v>19</v>
      </c>
      <c r="F466" s="198" t="s">
        <v>612</v>
      </c>
      <c r="G466" s="195"/>
      <c r="H466" s="199">
        <v>5.8</v>
      </c>
      <c r="I466" s="200"/>
      <c r="J466" s="195"/>
      <c r="K466" s="195"/>
      <c r="L466" s="201"/>
      <c r="M466" s="202"/>
      <c r="N466" s="203"/>
      <c r="O466" s="203"/>
      <c r="P466" s="203"/>
      <c r="Q466" s="203"/>
      <c r="R466" s="203"/>
      <c r="S466" s="203"/>
      <c r="T466" s="204"/>
      <c r="AT466" s="205" t="s">
        <v>184</v>
      </c>
      <c r="AU466" s="205" t="s">
        <v>82</v>
      </c>
      <c r="AV466" s="13" t="s">
        <v>82</v>
      </c>
      <c r="AW466" s="13" t="s">
        <v>32</v>
      </c>
      <c r="AX466" s="13" t="s">
        <v>72</v>
      </c>
      <c r="AY466" s="205" t="s">
        <v>166</v>
      </c>
    </row>
    <row r="467" spans="2:51" s="15" customFormat="1" ht="11.25">
      <c r="B467" s="217"/>
      <c r="C467" s="218"/>
      <c r="D467" s="196" t="s">
        <v>184</v>
      </c>
      <c r="E467" s="219" t="s">
        <v>19</v>
      </c>
      <c r="F467" s="220" t="s">
        <v>613</v>
      </c>
      <c r="G467" s="218"/>
      <c r="H467" s="219" t="s">
        <v>19</v>
      </c>
      <c r="I467" s="221"/>
      <c r="J467" s="218"/>
      <c r="K467" s="218"/>
      <c r="L467" s="222"/>
      <c r="M467" s="223"/>
      <c r="N467" s="224"/>
      <c r="O467" s="224"/>
      <c r="P467" s="224"/>
      <c r="Q467" s="224"/>
      <c r="R467" s="224"/>
      <c r="S467" s="224"/>
      <c r="T467" s="225"/>
      <c r="AT467" s="226" t="s">
        <v>184</v>
      </c>
      <c r="AU467" s="226" t="s">
        <v>82</v>
      </c>
      <c r="AV467" s="15" t="s">
        <v>80</v>
      </c>
      <c r="AW467" s="15" t="s">
        <v>32</v>
      </c>
      <c r="AX467" s="15" t="s">
        <v>72</v>
      </c>
      <c r="AY467" s="226" t="s">
        <v>166</v>
      </c>
    </row>
    <row r="468" spans="2:51" s="13" customFormat="1" ht="11.25">
      <c r="B468" s="194"/>
      <c r="C468" s="195"/>
      <c r="D468" s="196" t="s">
        <v>184</v>
      </c>
      <c r="E468" s="197" t="s">
        <v>19</v>
      </c>
      <c r="F468" s="198" t="s">
        <v>614</v>
      </c>
      <c r="G468" s="195"/>
      <c r="H468" s="199">
        <v>10.5</v>
      </c>
      <c r="I468" s="200"/>
      <c r="J468" s="195"/>
      <c r="K468" s="195"/>
      <c r="L468" s="201"/>
      <c r="M468" s="202"/>
      <c r="N468" s="203"/>
      <c r="O468" s="203"/>
      <c r="P468" s="203"/>
      <c r="Q468" s="203"/>
      <c r="R468" s="203"/>
      <c r="S468" s="203"/>
      <c r="T468" s="204"/>
      <c r="AT468" s="205" t="s">
        <v>184</v>
      </c>
      <c r="AU468" s="205" t="s">
        <v>82</v>
      </c>
      <c r="AV468" s="13" t="s">
        <v>82</v>
      </c>
      <c r="AW468" s="13" t="s">
        <v>32</v>
      </c>
      <c r="AX468" s="13" t="s">
        <v>72</v>
      </c>
      <c r="AY468" s="205" t="s">
        <v>166</v>
      </c>
    </row>
    <row r="469" spans="2:51" s="15" customFormat="1" ht="11.25">
      <c r="B469" s="217"/>
      <c r="C469" s="218"/>
      <c r="D469" s="196" t="s">
        <v>184</v>
      </c>
      <c r="E469" s="219" t="s">
        <v>19</v>
      </c>
      <c r="F469" s="220" t="s">
        <v>615</v>
      </c>
      <c r="G469" s="218"/>
      <c r="H469" s="219" t="s">
        <v>19</v>
      </c>
      <c r="I469" s="221"/>
      <c r="J469" s="218"/>
      <c r="K469" s="218"/>
      <c r="L469" s="222"/>
      <c r="M469" s="223"/>
      <c r="N469" s="224"/>
      <c r="O469" s="224"/>
      <c r="P469" s="224"/>
      <c r="Q469" s="224"/>
      <c r="R469" s="224"/>
      <c r="S469" s="224"/>
      <c r="T469" s="225"/>
      <c r="AT469" s="226" t="s">
        <v>184</v>
      </c>
      <c r="AU469" s="226" t="s">
        <v>82</v>
      </c>
      <c r="AV469" s="15" t="s">
        <v>80</v>
      </c>
      <c r="AW469" s="15" t="s">
        <v>32</v>
      </c>
      <c r="AX469" s="15" t="s">
        <v>72</v>
      </c>
      <c r="AY469" s="226" t="s">
        <v>166</v>
      </c>
    </row>
    <row r="470" spans="2:51" s="13" customFormat="1" ht="11.25">
      <c r="B470" s="194"/>
      <c r="C470" s="195"/>
      <c r="D470" s="196" t="s">
        <v>184</v>
      </c>
      <c r="E470" s="197" t="s">
        <v>19</v>
      </c>
      <c r="F470" s="198" t="s">
        <v>616</v>
      </c>
      <c r="G470" s="195"/>
      <c r="H470" s="199">
        <v>5.7</v>
      </c>
      <c r="I470" s="200"/>
      <c r="J470" s="195"/>
      <c r="K470" s="195"/>
      <c r="L470" s="201"/>
      <c r="M470" s="202"/>
      <c r="N470" s="203"/>
      <c r="O470" s="203"/>
      <c r="P470" s="203"/>
      <c r="Q470" s="203"/>
      <c r="R470" s="203"/>
      <c r="S470" s="203"/>
      <c r="T470" s="204"/>
      <c r="AT470" s="205" t="s">
        <v>184</v>
      </c>
      <c r="AU470" s="205" t="s">
        <v>82</v>
      </c>
      <c r="AV470" s="13" t="s">
        <v>82</v>
      </c>
      <c r="AW470" s="13" t="s">
        <v>32</v>
      </c>
      <c r="AX470" s="13" t="s">
        <v>72</v>
      </c>
      <c r="AY470" s="205" t="s">
        <v>166</v>
      </c>
    </row>
    <row r="471" spans="2:51" s="15" customFormat="1" ht="11.25">
      <c r="B471" s="217"/>
      <c r="C471" s="218"/>
      <c r="D471" s="196" t="s">
        <v>184</v>
      </c>
      <c r="E471" s="219" t="s">
        <v>19</v>
      </c>
      <c r="F471" s="220" t="s">
        <v>232</v>
      </c>
      <c r="G471" s="218"/>
      <c r="H471" s="219" t="s">
        <v>19</v>
      </c>
      <c r="I471" s="221"/>
      <c r="J471" s="218"/>
      <c r="K471" s="218"/>
      <c r="L471" s="222"/>
      <c r="M471" s="223"/>
      <c r="N471" s="224"/>
      <c r="O471" s="224"/>
      <c r="P471" s="224"/>
      <c r="Q471" s="224"/>
      <c r="R471" s="224"/>
      <c r="S471" s="224"/>
      <c r="T471" s="225"/>
      <c r="AT471" s="226" t="s">
        <v>184</v>
      </c>
      <c r="AU471" s="226" t="s">
        <v>82</v>
      </c>
      <c r="AV471" s="15" t="s">
        <v>80</v>
      </c>
      <c r="AW471" s="15" t="s">
        <v>32</v>
      </c>
      <c r="AX471" s="15" t="s">
        <v>72</v>
      </c>
      <c r="AY471" s="226" t="s">
        <v>166</v>
      </c>
    </row>
    <row r="472" spans="2:51" s="13" customFormat="1" ht="11.25">
      <c r="B472" s="194"/>
      <c r="C472" s="195"/>
      <c r="D472" s="196" t="s">
        <v>184</v>
      </c>
      <c r="E472" s="197" t="s">
        <v>19</v>
      </c>
      <c r="F472" s="198" t="s">
        <v>617</v>
      </c>
      <c r="G472" s="195"/>
      <c r="H472" s="199">
        <v>2.9</v>
      </c>
      <c r="I472" s="200"/>
      <c r="J472" s="195"/>
      <c r="K472" s="195"/>
      <c r="L472" s="201"/>
      <c r="M472" s="202"/>
      <c r="N472" s="203"/>
      <c r="O472" s="203"/>
      <c r="P472" s="203"/>
      <c r="Q472" s="203"/>
      <c r="R472" s="203"/>
      <c r="S472" s="203"/>
      <c r="T472" s="204"/>
      <c r="AT472" s="205" t="s">
        <v>184</v>
      </c>
      <c r="AU472" s="205" t="s">
        <v>82</v>
      </c>
      <c r="AV472" s="13" t="s">
        <v>82</v>
      </c>
      <c r="AW472" s="13" t="s">
        <v>32</v>
      </c>
      <c r="AX472" s="13" t="s">
        <v>72</v>
      </c>
      <c r="AY472" s="205" t="s">
        <v>166</v>
      </c>
    </row>
    <row r="473" spans="2:51" s="15" customFormat="1" ht="11.25">
      <c r="B473" s="217"/>
      <c r="C473" s="218"/>
      <c r="D473" s="196" t="s">
        <v>184</v>
      </c>
      <c r="E473" s="219" t="s">
        <v>19</v>
      </c>
      <c r="F473" s="220" t="s">
        <v>618</v>
      </c>
      <c r="G473" s="218"/>
      <c r="H473" s="219" t="s">
        <v>19</v>
      </c>
      <c r="I473" s="221"/>
      <c r="J473" s="218"/>
      <c r="K473" s="218"/>
      <c r="L473" s="222"/>
      <c r="M473" s="223"/>
      <c r="N473" s="224"/>
      <c r="O473" s="224"/>
      <c r="P473" s="224"/>
      <c r="Q473" s="224"/>
      <c r="R473" s="224"/>
      <c r="S473" s="224"/>
      <c r="T473" s="225"/>
      <c r="AT473" s="226" t="s">
        <v>184</v>
      </c>
      <c r="AU473" s="226" t="s">
        <v>82</v>
      </c>
      <c r="AV473" s="15" t="s">
        <v>80</v>
      </c>
      <c r="AW473" s="15" t="s">
        <v>32</v>
      </c>
      <c r="AX473" s="15" t="s">
        <v>72</v>
      </c>
      <c r="AY473" s="226" t="s">
        <v>166</v>
      </c>
    </row>
    <row r="474" spans="2:51" s="13" customFormat="1" ht="11.25">
      <c r="B474" s="194"/>
      <c r="C474" s="195"/>
      <c r="D474" s="196" t="s">
        <v>184</v>
      </c>
      <c r="E474" s="197" t="s">
        <v>19</v>
      </c>
      <c r="F474" s="198" t="s">
        <v>619</v>
      </c>
      <c r="G474" s="195"/>
      <c r="H474" s="199">
        <v>3.9</v>
      </c>
      <c r="I474" s="200"/>
      <c r="J474" s="195"/>
      <c r="K474" s="195"/>
      <c r="L474" s="201"/>
      <c r="M474" s="202"/>
      <c r="N474" s="203"/>
      <c r="O474" s="203"/>
      <c r="P474" s="203"/>
      <c r="Q474" s="203"/>
      <c r="R474" s="203"/>
      <c r="S474" s="203"/>
      <c r="T474" s="204"/>
      <c r="AT474" s="205" t="s">
        <v>184</v>
      </c>
      <c r="AU474" s="205" t="s">
        <v>82</v>
      </c>
      <c r="AV474" s="13" t="s">
        <v>82</v>
      </c>
      <c r="AW474" s="13" t="s">
        <v>32</v>
      </c>
      <c r="AX474" s="13" t="s">
        <v>72</v>
      </c>
      <c r="AY474" s="205" t="s">
        <v>166</v>
      </c>
    </row>
    <row r="475" spans="2:51" s="15" customFormat="1" ht="11.25">
      <c r="B475" s="217"/>
      <c r="C475" s="218"/>
      <c r="D475" s="196" t="s">
        <v>184</v>
      </c>
      <c r="E475" s="219" t="s">
        <v>19</v>
      </c>
      <c r="F475" s="220" t="s">
        <v>235</v>
      </c>
      <c r="G475" s="218"/>
      <c r="H475" s="219" t="s">
        <v>19</v>
      </c>
      <c r="I475" s="221"/>
      <c r="J475" s="218"/>
      <c r="K475" s="218"/>
      <c r="L475" s="222"/>
      <c r="M475" s="223"/>
      <c r="N475" s="224"/>
      <c r="O475" s="224"/>
      <c r="P475" s="224"/>
      <c r="Q475" s="224"/>
      <c r="R475" s="224"/>
      <c r="S475" s="224"/>
      <c r="T475" s="225"/>
      <c r="AT475" s="226" t="s">
        <v>184</v>
      </c>
      <c r="AU475" s="226" t="s">
        <v>82</v>
      </c>
      <c r="AV475" s="15" t="s">
        <v>80</v>
      </c>
      <c r="AW475" s="15" t="s">
        <v>32</v>
      </c>
      <c r="AX475" s="15" t="s">
        <v>72</v>
      </c>
      <c r="AY475" s="226" t="s">
        <v>166</v>
      </c>
    </row>
    <row r="476" spans="2:51" s="13" customFormat="1" ht="11.25">
      <c r="B476" s="194"/>
      <c r="C476" s="195"/>
      <c r="D476" s="196" t="s">
        <v>184</v>
      </c>
      <c r="E476" s="197" t="s">
        <v>19</v>
      </c>
      <c r="F476" s="198" t="s">
        <v>477</v>
      </c>
      <c r="G476" s="195"/>
      <c r="H476" s="199">
        <v>42.7</v>
      </c>
      <c r="I476" s="200"/>
      <c r="J476" s="195"/>
      <c r="K476" s="195"/>
      <c r="L476" s="201"/>
      <c r="M476" s="202"/>
      <c r="N476" s="203"/>
      <c r="O476" s="203"/>
      <c r="P476" s="203"/>
      <c r="Q476" s="203"/>
      <c r="R476" s="203"/>
      <c r="S476" s="203"/>
      <c r="T476" s="204"/>
      <c r="AT476" s="205" t="s">
        <v>184</v>
      </c>
      <c r="AU476" s="205" t="s">
        <v>82</v>
      </c>
      <c r="AV476" s="13" t="s">
        <v>82</v>
      </c>
      <c r="AW476" s="13" t="s">
        <v>32</v>
      </c>
      <c r="AX476" s="13" t="s">
        <v>72</v>
      </c>
      <c r="AY476" s="205" t="s">
        <v>166</v>
      </c>
    </row>
    <row r="477" spans="2:51" s="15" customFormat="1" ht="11.25">
      <c r="B477" s="217"/>
      <c r="C477" s="218"/>
      <c r="D477" s="196" t="s">
        <v>184</v>
      </c>
      <c r="E477" s="219" t="s">
        <v>19</v>
      </c>
      <c r="F477" s="220" t="s">
        <v>620</v>
      </c>
      <c r="G477" s="218"/>
      <c r="H477" s="219" t="s">
        <v>19</v>
      </c>
      <c r="I477" s="221"/>
      <c r="J477" s="218"/>
      <c r="K477" s="218"/>
      <c r="L477" s="222"/>
      <c r="M477" s="223"/>
      <c r="N477" s="224"/>
      <c r="O477" s="224"/>
      <c r="P477" s="224"/>
      <c r="Q477" s="224"/>
      <c r="R477" s="224"/>
      <c r="S477" s="224"/>
      <c r="T477" s="225"/>
      <c r="AT477" s="226" t="s">
        <v>184</v>
      </c>
      <c r="AU477" s="226" t="s">
        <v>82</v>
      </c>
      <c r="AV477" s="15" t="s">
        <v>80</v>
      </c>
      <c r="AW477" s="15" t="s">
        <v>32</v>
      </c>
      <c r="AX477" s="15" t="s">
        <v>72</v>
      </c>
      <c r="AY477" s="226" t="s">
        <v>166</v>
      </c>
    </row>
    <row r="478" spans="2:51" s="13" customFormat="1" ht="11.25">
      <c r="B478" s="194"/>
      <c r="C478" s="195"/>
      <c r="D478" s="196" t="s">
        <v>184</v>
      </c>
      <c r="E478" s="197" t="s">
        <v>19</v>
      </c>
      <c r="F478" s="198" t="s">
        <v>621</v>
      </c>
      <c r="G478" s="195"/>
      <c r="H478" s="199">
        <v>17.3</v>
      </c>
      <c r="I478" s="200"/>
      <c r="J478" s="195"/>
      <c r="K478" s="195"/>
      <c r="L478" s="201"/>
      <c r="M478" s="202"/>
      <c r="N478" s="203"/>
      <c r="O478" s="203"/>
      <c r="P478" s="203"/>
      <c r="Q478" s="203"/>
      <c r="R478" s="203"/>
      <c r="S478" s="203"/>
      <c r="T478" s="204"/>
      <c r="AT478" s="205" t="s">
        <v>184</v>
      </c>
      <c r="AU478" s="205" t="s">
        <v>82</v>
      </c>
      <c r="AV478" s="13" t="s">
        <v>82</v>
      </c>
      <c r="AW478" s="13" t="s">
        <v>32</v>
      </c>
      <c r="AX478" s="13" t="s">
        <v>72</v>
      </c>
      <c r="AY478" s="205" t="s">
        <v>166</v>
      </c>
    </row>
    <row r="479" spans="2:51" s="15" customFormat="1" ht="11.25">
      <c r="B479" s="217"/>
      <c r="C479" s="218"/>
      <c r="D479" s="196" t="s">
        <v>184</v>
      </c>
      <c r="E479" s="219" t="s">
        <v>19</v>
      </c>
      <c r="F479" s="220" t="s">
        <v>622</v>
      </c>
      <c r="G479" s="218"/>
      <c r="H479" s="219" t="s">
        <v>19</v>
      </c>
      <c r="I479" s="221"/>
      <c r="J479" s="218"/>
      <c r="K479" s="218"/>
      <c r="L479" s="222"/>
      <c r="M479" s="223"/>
      <c r="N479" s="224"/>
      <c r="O479" s="224"/>
      <c r="P479" s="224"/>
      <c r="Q479" s="224"/>
      <c r="R479" s="224"/>
      <c r="S479" s="224"/>
      <c r="T479" s="225"/>
      <c r="AT479" s="226" t="s">
        <v>184</v>
      </c>
      <c r="AU479" s="226" t="s">
        <v>82</v>
      </c>
      <c r="AV479" s="15" t="s">
        <v>80</v>
      </c>
      <c r="AW479" s="15" t="s">
        <v>32</v>
      </c>
      <c r="AX479" s="15" t="s">
        <v>72</v>
      </c>
      <c r="AY479" s="226" t="s">
        <v>166</v>
      </c>
    </row>
    <row r="480" spans="2:51" s="13" customFormat="1" ht="11.25">
      <c r="B480" s="194"/>
      <c r="C480" s="195"/>
      <c r="D480" s="196" t="s">
        <v>184</v>
      </c>
      <c r="E480" s="197" t="s">
        <v>19</v>
      </c>
      <c r="F480" s="198" t="s">
        <v>623</v>
      </c>
      <c r="G480" s="195"/>
      <c r="H480" s="199">
        <v>34.9</v>
      </c>
      <c r="I480" s="200"/>
      <c r="J480" s="195"/>
      <c r="K480" s="195"/>
      <c r="L480" s="201"/>
      <c r="M480" s="202"/>
      <c r="N480" s="203"/>
      <c r="O480" s="203"/>
      <c r="P480" s="203"/>
      <c r="Q480" s="203"/>
      <c r="R480" s="203"/>
      <c r="S480" s="203"/>
      <c r="T480" s="204"/>
      <c r="AT480" s="205" t="s">
        <v>184</v>
      </c>
      <c r="AU480" s="205" t="s">
        <v>82</v>
      </c>
      <c r="AV480" s="13" t="s">
        <v>82</v>
      </c>
      <c r="AW480" s="13" t="s">
        <v>32</v>
      </c>
      <c r="AX480" s="13" t="s">
        <v>72</v>
      </c>
      <c r="AY480" s="205" t="s">
        <v>166</v>
      </c>
    </row>
    <row r="481" spans="2:51" s="15" customFormat="1" ht="11.25">
      <c r="B481" s="217"/>
      <c r="C481" s="218"/>
      <c r="D481" s="196" t="s">
        <v>184</v>
      </c>
      <c r="E481" s="219" t="s">
        <v>19</v>
      </c>
      <c r="F481" s="220" t="s">
        <v>624</v>
      </c>
      <c r="G481" s="218"/>
      <c r="H481" s="219" t="s">
        <v>19</v>
      </c>
      <c r="I481" s="221"/>
      <c r="J481" s="218"/>
      <c r="K481" s="218"/>
      <c r="L481" s="222"/>
      <c r="M481" s="223"/>
      <c r="N481" s="224"/>
      <c r="O481" s="224"/>
      <c r="P481" s="224"/>
      <c r="Q481" s="224"/>
      <c r="R481" s="224"/>
      <c r="S481" s="224"/>
      <c r="T481" s="225"/>
      <c r="AT481" s="226" t="s">
        <v>184</v>
      </c>
      <c r="AU481" s="226" t="s">
        <v>82</v>
      </c>
      <c r="AV481" s="15" t="s">
        <v>80</v>
      </c>
      <c r="AW481" s="15" t="s">
        <v>32</v>
      </c>
      <c r="AX481" s="15" t="s">
        <v>72</v>
      </c>
      <c r="AY481" s="226" t="s">
        <v>166</v>
      </c>
    </row>
    <row r="482" spans="2:51" s="13" customFormat="1" ht="11.25">
      <c r="B482" s="194"/>
      <c r="C482" s="195"/>
      <c r="D482" s="196" t="s">
        <v>184</v>
      </c>
      <c r="E482" s="197" t="s">
        <v>19</v>
      </c>
      <c r="F482" s="198" t="s">
        <v>625</v>
      </c>
      <c r="G482" s="195"/>
      <c r="H482" s="199">
        <v>16.600000000000001</v>
      </c>
      <c r="I482" s="200"/>
      <c r="J482" s="195"/>
      <c r="K482" s="195"/>
      <c r="L482" s="201"/>
      <c r="M482" s="202"/>
      <c r="N482" s="203"/>
      <c r="O482" s="203"/>
      <c r="P482" s="203"/>
      <c r="Q482" s="203"/>
      <c r="R482" s="203"/>
      <c r="S482" s="203"/>
      <c r="T482" s="204"/>
      <c r="AT482" s="205" t="s">
        <v>184</v>
      </c>
      <c r="AU482" s="205" t="s">
        <v>82</v>
      </c>
      <c r="AV482" s="13" t="s">
        <v>82</v>
      </c>
      <c r="AW482" s="13" t="s">
        <v>32</v>
      </c>
      <c r="AX482" s="13" t="s">
        <v>72</v>
      </c>
      <c r="AY482" s="205" t="s">
        <v>166</v>
      </c>
    </row>
    <row r="483" spans="2:51" s="15" customFormat="1" ht="11.25">
      <c r="B483" s="217"/>
      <c r="C483" s="218"/>
      <c r="D483" s="196" t="s">
        <v>184</v>
      </c>
      <c r="E483" s="219" t="s">
        <v>19</v>
      </c>
      <c r="F483" s="220" t="s">
        <v>626</v>
      </c>
      <c r="G483" s="218"/>
      <c r="H483" s="219" t="s">
        <v>19</v>
      </c>
      <c r="I483" s="221"/>
      <c r="J483" s="218"/>
      <c r="K483" s="218"/>
      <c r="L483" s="222"/>
      <c r="M483" s="223"/>
      <c r="N483" s="224"/>
      <c r="O483" s="224"/>
      <c r="P483" s="224"/>
      <c r="Q483" s="224"/>
      <c r="R483" s="224"/>
      <c r="S483" s="224"/>
      <c r="T483" s="225"/>
      <c r="AT483" s="226" t="s">
        <v>184</v>
      </c>
      <c r="AU483" s="226" t="s">
        <v>82</v>
      </c>
      <c r="AV483" s="15" t="s">
        <v>80</v>
      </c>
      <c r="AW483" s="15" t="s">
        <v>32</v>
      </c>
      <c r="AX483" s="15" t="s">
        <v>72</v>
      </c>
      <c r="AY483" s="226" t="s">
        <v>166</v>
      </c>
    </row>
    <row r="484" spans="2:51" s="13" customFormat="1" ht="11.25">
      <c r="B484" s="194"/>
      <c r="C484" s="195"/>
      <c r="D484" s="196" t="s">
        <v>184</v>
      </c>
      <c r="E484" s="197" t="s">
        <v>19</v>
      </c>
      <c r="F484" s="198" t="s">
        <v>627</v>
      </c>
      <c r="G484" s="195"/>
      <c r="H484" s="199">
        <v>9.1</v>
      </c>
      <c r="I484" s="200"/>
      <c r="J484" s="195"/>
      <c r="K484" s="195"/>
      <c r="L484" s="201"/>
      <c r="M484" s="202"/>
      <c r="N484" s="203"/>
      <c r="O484" s="203"/>
      <c r="P484" s="203"/>
      <c r="Q484" s="203"/>
      <c r="R484" s="203"/>
      <c r="S484" s="203"/>
      <c r="T484" s="204"/>
      <c r="AT484" s="205" t="s">
        <v>184</v>
      </c>
      <c r="AU484" s="205" t="s">
        <v>82</v>
      </c>
      <c r="AV484" s="13" t="s">
        <v>82</v>
      </c>
      <c r="AW484" s="13" t="s">
        <v>32</v>
      </c>
      <c r="AX484" s="13" t="s">
        <v>72</v>
      </c>
      <c r="AY484" s="205" t="s">
        <v>166</v>
      </c>
    </row>
    <row r="485" spans="2:51" s="15" customFormat="1" ht="11.25">
      <c r="B485" s="217"/>
      <c r="C485" s="218"/>
      <c r="D485" s="196" t="s">
        <v>184</v>
      </c>
      <c r="E485" s="219" t="s">
        <v>19</v>
      </c>
      <c r="F485" s="220" t="s">
        <v>628</v>
      </c>
      <c r="G485" s="218"/>
      <c r="H485" s="219" t="s">
        <v>19</v>
      </c>
      <c r="I485" s="221"/>
      <c r="J485" s="218"/>
      <c r="K485" s="218"/>
      <c r="L485" s="222"/>
      <c r="M485" s="223"/>
      <c r="N485" s="224"/>
      <c r="O485" s="224"/>
      <c r="P485" s="224"/>
      <c r="Q485" s="224"/>
      <c r="R485" s="224"/>
      <c r="S485" s="224"/>
      <c r="T485" s="225"/>
      <c r="AT485" s="226" t="s">
        <v>184</v>
      </c>
      <c r="AU485" s="226" t="s">
        <v>82</v>
      </c>
      <c r="AV485" s="15" t="s">
        <v>80</v>
      </c>
      <c r="AW485" s="15" t="s">
        <v>32</v>
      </c>
      <c r="AX485" s="15" t="s">
        <v>72</v>
      </c>
      <c r="AY485" s="226" t="s">
        <v>166</v>
      </c>
    </row>
    <row r="486" spans="2:51" s="13" customFormat="1" ht="11.25">
      <c r="B486" s="194"/>
      <c r="C486" s="195"/>
      <c r="D486" s="196" t="s">
        <v>184</v>
      </c>
      <c r="E486" s="197" t="s">
        <v>19</v>
      </c>
      <c r="F486" s="198" t="s">
        <v>629</v>
      </c>
      <c r="G486" s="195"/>
      <c r="H486" s="199">
        <v>4.7</v>
      </c>
      <c r="I486" s="200"/>
      <c r="J486" s="195"/>
      <c r="K486" s="195"/>
      <c r="L486" s="201"/>
      <c r="M486" s="202"/>
      <c r="N486" s="203"/>
      <c r="O486" s="203"/>
      <c r="P486" s="203"/>
      <c r="Q486" s="203"/>
      <c r="R486" s="203"/>
      <c r="S486" s="203"/>
      <c r="T486" s="204"/>
      <c r="AT486" s="205" t="s">
        <v>184</v>
      </c>
      <c r="AU486" s="205" t="s">
        <v>82</v>
      </c>
      <c r="AV486" s="13" t="s">
        <v>82</v>
      </c>
      <c r="AW486" s="13" t="s">
        <v>32</v>
      </c>
      <c r="AX486" s="13" t="s">
        <v>72</v>
      </c>
      <c r="AY486" s="205" t="s">
        <v>166</v>
      </c>
    </row>
    <row r="487" spans="2:51" s="15" customFormat="1" ht="11.25">
      <c r="B487" s="217"/>
      <c r="C487" s="218"/>
      <c r="D487" s="196" t="s">
        <v>184</v>
      </c>
      <c r="E487" s="219" t="s">
        <v>19</v>
      </c>
      <c r="F487" s="220" t="s">
        <v>630</v>
      </c>
      <c r="G487" s="218"/>
      <c r="H487" s="219" t="s">
        <v>19</v>
      </c>
      <c r="I487" s="221"/>
      <c r="J487" s="218"/>
      <c r="K487" s="218"/>
      <c r="L487" s="222"/>
      <c r="M487" s="223"/>
      <c r="N487" s="224"/>
      <c r="O487" s="224"/>
      <c r="P487" s="224"/>
      <c r="Q487" s="224"/>
      <c r="R487" s="224"/>
      <c r="S487" s="224"/>
      <c r="T487" s="225"/>
      <c r="AT487" s="226" t="s">
        <v>184</v>
      </c>
      <c r="AU487" s="226" t="s">
        <v>82</v>
      </c>
      <c r="AV487" s="15" t="s">
        <v>80</v>
      </c>
      <c r="AW487" s="15" t="s">
        <v>32</v>
      </c>
      <c r="AX487" s="15" t="s">
        <v>72</v>
      </c>
      <c r="AY487" s="226" t="s">
        <v>166</v>
      </c>
    </row>
    <row r="488" spans="2:51" s="13" customFormat="1" ht="11.25">
      <c r="B488" s="194"/>
      <c r="C488" s="195"/>
      <c r="D488" s="196" t="s">
        <v>184</v>
      </c>
      <c r="E488" s="197" t="s">
        <v>19</v>
      </c>
      <c r="F488" s="198" t="s">
        <v>631</v>
      </c>
      <c r="G488" s="195"/>
      <c r="H488" s="199">
        <v>1.5</v>
      </c>
      <c r="I488" s="200"/>
      <c r="J488" s="195"/>
      <c r="K488" s="195"/>
      <c r="L488" s="201"/>
      <c r="M488" s="202"/>
      <c r="N488" s="203"/>
      <c r="O488" s="203"/>
      <c r="P488" s="203"/>
      <c r="Q488" s="203"/>
      <c r="R488" s="203"/>
      <c r="S488" s="203"/>
      <c r="T488" s="204"/>
      <c r="AT488" s="205" t="s">
        <v>184</v>
      </c>
      <c r="AU488" s="205" t="s">
        <v>82</v>
      </c>
      <c r="AV488" s="13" t="s">
        <v>82</v>
      </c>
      <c r="AW488" s="13" t="s">
        <v>32</v>
      </c>
      <c r="AX488" s="13" t="s">
        <v>72</v>
      </c>
      <c r="AY488" s="205" t="s">
        <v>166</v>
      </c>
    </row>
    <row r="489" spans="2:51" s="15" customFormat="1" ht="11.25">
      <c r="B489" s="217"/>
      <c r="C489" s="218"/>
      <c r="D489" s="196" t="s">
        <v>184</v>
      </c>
      <c r="E489" s="219" t="s">
        <v>19</v>
      </c>
      <c r="F489" s="220" t="s">
        <v>632</v>
      </c>
      <c r="G489" s="218"/>
      <c r="H489" s="219" t="s">
        <v>19</v>
      </c>
      <c r="I489" s="221"/>
      <c r="J489" s="218"/>
      <c r="K489" s="218"/>
      <c r="L489" s="222"/>
      <c r="M489" s="223"/>
      <c r="N489" s="224"/>
      <c r="O489" s="224"/>
      <c r="P489" s="224"/>
      <c r="Q489" s="224"/>
      <c r="R489" s="224"/>
      <c r="S489" s="224"/>
      <c r="T489" s="225"/>
      <c r="AT489" s="226" t="s">
        <v>184</v>
      </c>
      <c r="AU489" s="226" t="s">
        <v>82</v>
      </c>
      <c r="AV489" s="15" t="s">
        <v>80</v>
      </c>
      <c r="AW489" s="15" t="s">
        <v>32</v>
      </c>
      <c r="AX489" s="15" t="s">
        <v>72</v>
      </c>
      <c r="AY489" s="226" t="s">
        <v>166</v>
      </c>
    </row>
    <row r="490" spans="2:51" s="13" customFormat="1" ht="11.25">
      <c r="B490" s="194"/>
      <c r="C490" s="195"/>
      <c r="D490" s="196" t="s">
        <v>184</v>
      </c>
      <c r="E490" s="197" t="s">
        <v>19</v>
      </c>
      <c r="F490" s="198" t="s">
        <v>614</v>
      </c>
      <c r="G490" s="195"/>
      <c r="H490" s="199">
        <v>10.5</v>
      </c>
      <c r="I490" s="200"/>
      <c r="J490" s="195"/>
      <c r="K490" s="195"/>
      <c r="L490" s="201"/>
      <c r="M490" s="202"/>
      <c r="N490" s="203"/>
      <c r="O490" s="203"/>
      <c r="P490" s="203"/>
      <c r="Q490" s="203"/>
      <c r="R490" s="203"/>
      <c r="S490" s="203"/>
      <c r="T490" s="204"/>
      <c r="AT490" s="205" t="s">
        <v>184</v>
      </c>
      <c r="AU490" s="205" t="s">
        <v>82</v>
      </c>
      <c r="AV490" s="13" t="s">
        <v>82</v>
      </c>
      <c r="AW490" s="13" t="s">
        <v>32</v>
      </c>
      <c r="AX490" s="13" t="s">
        <v>72</v>
      </c>
      <c r="AY490" s="205" t="s">
        <v>166</v>
      </c>
    </row>
    <row r="491" spans="2:51" s="15" customFormat="1" ht="11.25">
      <c r="B491" s="217"/>
      <c r="C491" s="218"/>
      <c r="D491" s="196" t="s">
        <v>184</v>
      </c>
      <c r="E491" s="219" t="s">
        <v>19</v>
      </c>
      <c r="F491" s="220" t="s">
        <v>297</v>
      </c>
      <c r="G491" s="218"/>
      <c r="H491" s="219" t="s">
        <v>19</v>
      </c>
      <c r="I491" s="221"/>
      <c r="J491" s="218"/>
      <c r="K491" s="218"/>
      <c r="L491" s="222"/>
      <c r="M491" s="223"/>
      <c r="N491" s="224"/>
      <c r="O491" s="224"/>
      <c r="P491" s="224"/>
      <c r="Q491" s="224"/>
      <c r="R491" s="224"/>
      <c r="S491" s="224"/>
      <c r="T491" s="225"/>
      <c r="AT491" s="226" t="s">
        <v>184</v>
      </c>
      <c r="AU491" s="226" t="s">
        <v>82</v>
      </c>
      <c r="AV491" s="15" t="s">
        <v>80</v>
      </c>
      <c r="AW491" s="15" t="s">
        <v>32</v>
      </c>
      <c r="AX491" s="15" t="s">
        <v>72</v>
      </c>
      <c r="AY491" s="226" t="s">
        <v>166</v>
      </c>
    </row>
    <row r="492" spans="2:51" s="13" customFormat="1" ht="11.25">
      <c r="B492" s="194"/>
      <c r="C492" s="195"/>
      <c r="D492" s="196" t="s">
        <v>184</v>
      </c>
      <c r="E492" s="197" t="s">
        <v>19</v>
      </c>
      <c r="F492" s="198" t="s">
        <v>633</v>
      </c>
      <c r="G492" s="195"/>
      <c r="H492" s="199">
        <v>15.5</v>
      </c>
      <c r="I492" s="200"/>
      <c r="J492" s="195"/>
      <c r="K492" s="195"/>
      <c r="L492" s="201"/>
      <c r="M492" s="202"/>
      <c r="N492" s="203"/>
      <c r="O492" s="203"/>
      <c r="P492" s="203"/>
      <c r="Q492" s="203"/>
      <c r="R492" s="203"/>
      <c r="S492" s="203"/>
      <c r="T492" s="204"/>
      <c r="AT492" s="205" t="s">
        <v>184</v>
      </c>
      <c r="AU492" s="205" t="s">
        <v>82</v>
      </c>
      <c r="AV492" s="13" t="s">
        <v>82</v>
      </c>
      <c r="AW492" s="13" t="s">
        <v>32</v>
      </c>
      <c r="AX492" s="13" t="s">
        <v>72</v>
      </c>
      <c r="AY492" s="205" t="s">
        <v>166</v>
      </c>
    </row>
    <row r="493" spans="2:51" s="15" customFormat="1" ht="11.25">
      <c r="B493" s="217"/>
      <c r="C493" s="218"/>
      <c r="D493" s="196" t="s">
        <v>184</v>
      </c>
      <c r="E493" s="219" t="s">
        <v>19</v>
      </c>
      <c r="F493" s="220" t="s">
        <v>634</v>
      </c>
      <c r="G493" s="218"/>
      <c r="H493" s="219" t="s">
        <v>19</v>
      </c>
      <c r="I493" s="221"/>
      <c r="J493" s="218"/>
      <c r="K493" s="218"/>
      <c r="L493" s="222"/>
      <c r="M493" s="223"/>
      <c r="N493" s="224"/>
      <c r="O493" s="224"/>
      <c r="P493" s="224"/>
      <c r="Q493" s="224"/>
      <c r="R493" s="224"/>
      <c r="S493" s="224"/>
      <c r="T493" s="225"/>
      <c r="AT493" s="226" t="s">
        <v>184</v>
      </c>
      <c r="AU493" s="226" t="s">
        <v>82</v>
      </c>
      <c r="AV493" s="15" t="s">
        <v>80</v>
      </c>
      <c r="AW493" s="15" t="s">
        <v>32</v>
      </c>
      <c r="AX493" s="15" t="s">
        <v>72</v>
      </c>
      <c r="AY493" s="226" t="s">
        <v>166</v>
      </c>
    </row>
    <row r="494" spans="2:51" s="13" customFormat="1" ht="11.25">
      <c r="B494" s="194"/>
      <c r="C494" s="195"/>
      <c r="D494" s="196" t="s">
        <v>184</v>
      </c>
      <c r="E494" s="197" t="s">
        <v>19</v>
      </c>
      <c r="F494" s="198" t="s">
        <v>635</v>
      </c>
      <c r="G494" s="195"/>
      <c r="H494" s="199">
        <v>12.8</v>
      </c>
      <c r="I494" s="200"/>
      <c r="J494" s="195"/>
      <c r="K494" s="195"/>
      <c r="L494" s="201"/>
      <c r="M494" s="202"/>
      <c r="N494" s="203"/>
      <c r="O494" s="203"/>
      <c r="P494" s="203"/>
      <c r="Q494" s="203"/>
      <c r="R494" s="203"/>
      <c r="S494" s="203"/>
      <c r="T494" s="204"/>
      <c r="AT494" s="205" t="s">
        <v>184</v>
      </c>
      <c r="AU494" s="205" t="s">
        <v>82</v>
      </c>
      <c r="AV494" s="13" t="s">
        <v>82</v>
      </c>
      <c r="AW494" s="13" t="s">
        <v>32</v>
      </c>
      <c r="AX494" s="13" t="s">
        <v>72</v>
      </c>
      <c r="AY494" s="205" t="s">
        <v>166</v>
      </c>
    </row>
    <row r="495" spans="2:51" s="15" customFormat="1" ht="11.25">
      <c r="B495" s="217"/>
      <c r="C495" s="218"/>
      <c r="D495" s="196" t="s">
        <v>184</v>
      </c>
      <c r="E495" s="219" t="s">
        <v>19</v>
      </c>
      <c r="F495" s="220" t="s">
        <v>636</v>
      </c>
      <c r="G495" s="218"/>
      <c r="H495" s="219" t="s">
        <v>19</v>
      </c>
      <c r="I495" s="221"/>
      <c r="J495" s="218"/>
      <c r="K495" s="218"/>
      <c r="L495" s="222"/>
      <c r="M495" s="223"/>
      <c r="N495" s="224"/>
      <c r="O495" s="224"/>
      <c r="P495" s="224"/>
      <c r="Q495" s="224"/>
      <c r="R495" s="224"/>
      <c r="S495" s="224"/>
      <c r="T495" s="225"/>
      <c r="AT495" s="226" t="s">
        <v>184</v>
      </c>
      <c r="AU495" s="226" t="s">
        <v>82</v>
      </c>
      <c r="AV495" s="15" t="s">
        <v>80</v>
      </c>
      <c r="AW495" s="15" t="s">
        <v>32</v>
      </c>
      <c r="AX495" s="15" t="s">
        <v>72</v>
      </c>
      <c r="AY495" s="226" t="s">
        <v>166</v>
      </c>
    </row>
    <row r="496" spans="2:51" s="13" customFormat="1" ht="11.25">
      <c r="B496" s="194"/>
      <c r="C496" s="195"/>
      <c r="D496" s="196" t="s">
        <v>184</v>
      </c>
      <c r="E496" s="197" t="s">
        <v>19</v>
      </c>
      <c r="F496" s="198" t="s">
        <v>351</v>
      </c>
      <c r="G496" s="195"/>
      <c r="H496" s="199">
        <v>17</v>
      </c>
      <c r="I496" s="200"/>
      <c r="J496" s="195"/>
      <c r="K496" s="195"/>
      <c r="L496" s="201"/>
      <c r="M496" s="202"/>
      <c r="N496" s="203"/>
      <c r="O496" s="203"/>
      <c r="P496" s="203"/>
      <c r="Q496" s="203"/>
      <c r="R496" s="203"/>
      <c r="S496" s="203"/>
      <c r="T496" s="204"/>
      <c r="AT496" s="205" t="s">
        <v>184</v>
      </c>
      <c r="AU496" s="205" t="s">
        <v>82</v>
      </c>
      <c r="AV496" s="13" t="s">
        <v>82</v>
      </c>
      <c r="AW496" s="13" t="s">
        <v>32</v>
      </c>
      <c r="AX496" s="13" t="s">
        <v>72</v>
      </c>
      <c r="AY496" s="205" t="s">
        <v>166</v>
      </c>
    </row>
    <row r="497" spans="1:65" s="15" customFormat="1" ht="11.25">
      <c r="B497" s="217"/>
      <c r="C497" s="218"/>
      <c r="D497" s="196" t="s">
        <v>184</v>
      </c>
      <c r="E497" s="219" t="s">
        <v>19</v>
      </c>
      <c r="F497" s="220" t="s">
        <v>637</v>
      </c>
      <c r="G497" s="218"/>
      <c r="H497" s="219" t="s">
        <v>19</v>
      </c>
      <c r="I497" s="221"/>
      <c r="J497" s="218"/>
      <c r="K497" s="218"/>
      <c r="L497" s="222"/>
      <c r="M497" s="223"/>
      <c r="N497" s="224"/>
      <c r="O497" s="224"/>
      <c r="P497" s="224"/>
      <c r="Q497" s="224"/>
      <c r="R497" s="224"/>
      <c r="S497" s="224"/>
      <c r="T497" s="225"/>
      <c r="AT497" s="226" t="s">
        <v>184</v>
      </c>
      <c r="AU497" s="226" t="s">
        <v>82</v>
      </c>
      <c r="AV497" s="15" t="s">
        <v>80</v>
      </c>
      <c r="AW497" s="15" t="s">
        <v>32</v>
      </c>
      <c r="AX497" s="15" t="s">
        <v>72</v>
      </c>
      <c r="AY497" s="226" t="s">
        <v>166</v>
      </c>
    </row>
    <row r="498" spans="1:65" s="13" customFormat="1" ht="11.25">
      <c r="B498" s="194"/>
      <c r="C498" s="195"/>
      <c r="D498" s="196" t="s">
        <v>184</v>
      </c>
      <c r="E498" s="197" t="s">
        <v>19</v>
      </c>
      <c r="F498" s="198" t="s">
        <v>606</v>
      </c>
      <c r="G498" s="195"/>
      <c r="H498" s="199">
        <v>9.1999999999999993</v>
      </c>
      <c r="I498" s="200"/>
      <c r="J498" s="195"/>
      <c r="K498" s="195"/>
      <c r="L498" s="201"/>
      <c r="M498" s="202"/>
      <c r="N498" s="203"/>
      <c r="O498" s="203"/>
      <c r="P498" s="203"/>
      <c r="Q498" s="203"/>
      <c r="R498" s="203"/>
      <c r="S498" s="203"/>
      <c r="T498" s="204"/>
      <c r="AT498" s="205" t="s">
        <v>184</v>
      </c>
      <c r="AU498" s="205" t="s">
        <v>82</v>
      </c>
      <c r="AV498" s="13" t="s">
        <v>82</v>
      </c>
      <c r="AW498" s="13" t="s">
        <v>32</v>
      </c>
      <c r="AX498" s="13" t="s">
        <v>72</v>
      </c>
      <c r="AY498" s="205" t="s">
        <v>166</v>
      </c>
    </row>
    <row r="499" spans="1:65" s="15" customFormat="1" ht="11.25">
      <c r="B499" s="217"/>
      <c r="C499" s="218"/>
      <c r="D499" s="196" t="s">
        <v>184</v>
      </c>
      <c r="E499" s="219" t="s">
        <v>19</v>
      </c>
      <c r="F499" s="220" t="s">
        <v>638</v>
      </c>
      <c r="G499" s="218"/>
      <c r="H499" s="219" t="s">
        <v>19</v>
      </c>
      <c r="I499" s="221"/>
      <c r="J499" s="218"/>
      <c r="K499" s="218"/>
      <c r="L499" s="222"/>
      <c r="M499" s="223"/>
      <c r="N499" s="224"/>
      <c r="O499" s="224"/>
      <c r="P499" s="224"/>
      <c r="Q499" s="224"/>
      <c r="R499" s="224"/>
      <c r="S499" s="224"/>
      <c r="T499" s="225"/>
      <c r="AT499" s="226" t="s">
        <v>184</v>
      </c>
      <c r="AU499" s="226" t="s">
        <v>82</v>
      </c>
      <c r="AV499" s="15" t="s">
        <v>80</v>
      </c>
      <c r="AW499" s="15" t="s">
        <v>32</v>
      </c>
      <c r="AX499" s="15" t="s">
        <v>72</v>
      </c>
      <c r="AY499" s="226" t="s">
        <v>166</v>
      </c>
    </row>
    <row r="500" spans="1:65" s="13" customFormat="1" ht="11.25">
      <c r="B500" s="194"/>
      <c r="C500" s="195"/>
      <c r="D500" s="196" t="s">
        <v>184</v>
      </c>
      <c r="E500" s="197" t="s">
        <v>19</v>
      </c>
      <c r="F500" s="198" t="s">
        <v>267</v>
      </c>
      <c r="G500" s="195"/>
      <c r="H500" s="199">
        <v>8</v>
      </c>
      <c r="I500" s="200"/>
      <c r="J500" s="195"/>
      <c r="K500" s="195"/>
      <c r="L500" s="201"/>
      <c r="M500" s="202"/>
      <c r="N500" s="203"/>
      <c r="O500" s="203"/>
      <c r="P500" s="203"/>
      <c r="Q500" s="203"/>
      <c r="R500" s="203"/>
      <c r="S500" s="203"/>
      <c r="T500" s="204"/>
      <c r="AT500" s="205" t="s">
        <v>184</v>
      </c>
      <c r="AU500" s="205" t="s">
        <v>82</v>
      </c>
      <c r="AV500" s="13" t="s">
        <v>82</v>
      </c>
      <c r="AW500" s="13" t="s">
        <v>32</v>
      </c>
      <c r="AX500" s="13" t="s">
        <v>72</v>
      </c>
      <c r="AY500" s="205" t="s">
        <v>166</v>
      </c>
    </row>
    <row r="501" spans="1:65" s="15" customFormat="1" ht="11.25">
      <c r="B501" s="217"/>
      <c r="C501" s="218"/>
      <c r="D501" s="196" t="s">
        <v>184</v>
      </c>
      <c r="E501" s="219" t="s">
        <v>19</v>
      </c>
      <c r="F501" s="220" t="s">
        <v>639</v>
      </c>
      <c r="G501" s="218"/>
      <c r="H501" s="219" t="s">
        <v>19</v>
      </c>
      <c r="I501" s="221"/>
      <c r="J501" s="218"/>
      <c r="K501" s="218"/>
      <c r="L501" s="222"/>
      <c r="M501" s="223"/>
      <c r="N501" s="224"/>
      <c r="O501" s="224"/>
      <c r="P501" s="224"/>
      <c r="Q501" s="224"/>
      <c r="R501" s="224"/>
      <c r="S501" s="224"/>
      <c r="T501" s="225"/>
      <c r="AT501" s="226" t="s">
        <v>184</v>
      </c>
      <c r="AU501" s="226" t="s">
        <v>82</v>
      </c>
      <c r="AV501" s="15" t="s">
        <v>80</v>
      </c>
      <c r="AW501" s="15" t="s">
        <v>32</v>
      </c>
      <c r="AX501" s="15" t="s">
        <v>72</v>
      </c>
      <c r="AY501" s="226" t="s">
        <v>166</v>
      </c>
    </row>
    <row r="502" spans="1:65" s="13" customFormat="1" ht="11.25">
      <c r="B502" s="194"/>
      <c r="C502" s="195"/>
      <c r="D502" s="196" t="s">
        <v>184</v>
      </c>
      <c r="E502" s="197" t="s">
        <v>19</v>
      </c>
      <c r="F502" s="198" t="s">
        <v>640</v>
      </c>
      <c r="G502" s="195"/>
      <c r="H502" s="199">
        <v>54.8</v>
      </c>
      <c r="I502" s="200"/>
      <c r="J502" s="195"/>
      <c r="K502" s="195"/>
      <c r="L502" s="201"/>
      <c r="M502" s="202"/>
      <c r="N502" s="203"/>
      <c r="O502" s="203"/>
      <c r="P502" s="203"/>
      <c r="Q502" s="203"/>
      <c r="R502" s="203"/>
      <c r="S502" s="203"/>
      <c r="T502" s="204"/>
      <c r="AT502" s="205" t="s">
        <v>184</v>
      </c>
      <c r="AU502" s="205" t="s">
        <v>82</v>
      </c>
      <c r="AV502" s="13" t="s">
        <v>82</v>
      </c>
      <c r="AW502" s="13" t="s">
        <v>32</v>
      </c>
      <c r="AX502" s="13" t="s">
        <v>72</v>
      </c>
      <c r="AY502" s="205" t="s">
        <v>166</v>
      </c>
    </row>
    <row r="503" spans="1:65" s="15" customFormat="1" ht="11.25">
      <c r="B503" s="217"/>
      <c r="C503" s="218"/>
      <c r="D503" s="196" t="s">
        <v>184</v>
      </c>
      <c r="E503" s="219" t="s">
        <v>19</v>
      </c>
      <c r="F503" s="220" t="s">
        <v>641</v>
      </c>
      <c r="G503" s="218"/>
      <c r="H503" s="219" t="s">
        <v>19</v>
      </c>
      <c r="I503" s="221"/>
      <c r="J503" s="218"/>
      <c r="K503" s="218"/>
      <c r="L503" s="222"/>
      <c r="M503" s="223"/>
      <c r="N503" s="224"/>
      <c r="O503" s="224"/>
      <c r="P503" s="224"/>
      <c r="Q503" s="224"/>
      <c r="R503" s="224"/>
      <c r="S503" s="224"/>
      <c r="T503" s="225"/>
      <c r="AT503" s="226" t="s">
        <v>184</v>
      </c>
      <c r="AU503" s="226" t="s">
        <v>82</v>
      </c>
      <c r="AV503" s="15" t="s">
        <v>80</v>
      </c>
      <c r="AW503" s="15" t="s">
        <v>32</v>
      </c>
      <c r="AX503" s="15" t="s">
        <v>72</v>
      </c>
      <c r="AY503" s="226" t="s">
        <v>166</v>
      </c>
    </row>
    <row r="504" spans="1:65" s="13" customFormat="1" ht="11.25">
      <c r="B504" s="194"/>
      <c r="C504" s="195"/>
      <c r="D504" s="196" t="s">
        <v>184</v>
      </c>
      <c r="E504" s="197" t="s">
        <v>19</v>
      </c>
      <c r="F504" s="198" t="s">
        <v>642</v>
      </c>
      <c r="G504" s="195"/>
      <c r="H504" s="199">
        <v>14.5</v>
      </c>
      <c r="I504" s="200"/>
      <c r="J504" s="195"/>
      <c r="K504" s="195"/>
      <c r="L504" s="201"/>
      <c r="M504" s="202"/>
      <c r="N504" s="203"/>
      <c r="O504" s="203"/>
      <c r="P504" s="203"/>
      <c r="Q504" s="203"/>
      <c r="R504" s="203"/>
      <c r="S504" s="203"/>
      <c r="T504" s="204"/>
      <c r="AT504" s="205" t="s">
        <v>184</v>
      </c>
      <c r="AU504" s="205" t="s">
        <v>82</v>
      </c>
      <c r="AV504" s="13" t="s">
        <v>82</v>
      </c>
      <c r="AW504" s="13" t="s">
        <v>32</v>
      </c>
      <c r="AX504" s="13" t="s">
        <v>72</v>
      </c>
      <c r="AY504" s="205" t="s">
        <v>166</v>
      </c>
    </row>
    <row r="505" spans="1:65" s="15" customFormat="1" ht="11.25">
      <c r="B505" s="217"/>
      <c r="C505" s="218"/>
      <c r="D505" s="196" t="s">
        <v>184</v>
      </c>
      <c r="E505" s="219" t="s">
        <v>19</v>
      </c>
      <c r="F505" s="220" t="s">
        <v>643</v>
      </c>
      <c r="G505" s="218"/>
      <c r="H505" s="219" t="s">
        <v>19</v>
      </c>
      <c r="I505" s="221"/>
      <c r="J505" s="218"/>
      <c r="K505" s="218"/>
      <c r="L505" s="222"/>
      <c r="M505" s="223"/>
      <c r="N505" s="224"/>
      <c r="O505" s="224"/>
      <c r="P505" s="224"/>
      <c r="Q505" s="224"/>
      <c r="R505" s="224"/>
      <c r="S505" s="224"/>
      <c r="T505" s="225"/>
      <c r="AT505" s="226" t="s">
        <v>184</v>
      </c>
      <c r="AU505" s="226" t="s">
        <v>82</v>
      </c>
      <c r="AV505" s="15" t="s">
        <v>80</v>
      </c>
      <c r="AW505" s="15" t="s">
        <v>32</v>
      </c>
      <c r="AX505" s="15" t="s">
        <v>72</v>
      </c>
      <c r="AY505" s="226" t="s">
        <v>166</v>
      </c>
    </row>
    <row r="506" spans="1:65" s="13" customFormat="1" ht="11.25">
      <c r="B506" s="194"/>
      <c r="C506" s="195"/>
      <c r="D506" s="196" t="s">
        <v>184</v>
      </c>
      <c r="E506" s="197" t="s">
        <v>19</v>
      </c>
      <c r="F506" s="198" t="s">
        <v>635</v>
      </c>
      <c r="G506" s="195"/>
      <c r="H506" s="199">
        <v>12.8</v>
      </c>
      <c r="I506" s="200"/>
      <c r="J506" s="195"/>
      <c r="K506" s="195"/>
      <c r="L506" s="201"/>
      <c r="M506" s="202"/>
      <c r="N506" s="203"/>
      <c r="O506" s="203"/>
      <c r="P506" s="203"/>
      <c r="Q506" s="203"/>
      <c r="R506" s="203"/>
      <c r="S506" s="203"/>
      <c r="T506" s="204"/>
      <c r="AT506" s="205" t="s">
        <v>184</v>
      </c>
      <c r="AU506" s="205" t="s">
        <v>82</v>
      </c>
      <c r="AV506" s="13" t="s">
        <v>82</v>
      </c>
      <c r="AW506" s="13" t="s">
        <v>32</v>
      </c>
      <c r="AX506" s="13" t="s">
        <v>72</v>
      </c>
      <c r="AY506" s="205" t="s">
        <v>166</v>
      </c>
    </row>
    <row r="507" spans="1:65" s="14" customFormat="1" ht="11.25">
      <c r="B507" s="206"/>
      <c r="C507" s="207"/>
      <c r="D507" s="196" t="s">
        <v>184</v>
      </c>
      <c r="E507" s="208" t="s">
        <v>19</v>
      </c>
      <c r="F507" s="209" t="s">
        <v>187</v>
      </c>
      <c r="G507" s="207"/>
      <c r="H507" s="210">
        <v>595.19999999999982</v>
      </c>
      <c r="I507" s="211"/>
      <c r="J507" s="207"/>
      <c r="K507" s="207"/>
      <c r="L507" s="212"/>
      <c r="M507" s="213"/>
      <c r="N507" s="214"/>
      <c r="O507" s="214"/>
      <c r="P507" s="214"/>
      <c r="Q507" s="214"/>
      <c r="R507" s="214"/>
      <c r="S507" s="214"/>
      <c r="T507" s="215"/>
      <c r="AT507" s="216" t="s">
        <v>184</v>
      </c>
      <c r="AU507" s="216" t="s">
        <v>82</v>
      </c>
      <c r="AV507" s="14" t="s">
        <v>173</v>
      </c>
      <c r="AW507" s="14" t="s">
        <v>32</v>
      </c>
      <c r="AX507" s="14" t="s">
        <v>80</v>
      </c>
      <c r="AY507" s="216" t="s">
        <v>166</v>
      </c>
    </row>
    <row r="508" spans="1:65" s="12" customFormat="1" ht="22.9" customHeight="1">
      <c r="B508" s="160"/>
      <c r="C508" s="161"/>
      <c r="D508" s="162" t="s">
        <v>71</v>
      </c>
      <c r="E508" s="174" t="s">
        <v>644</v>
      </c>
      <c r="F508" s="174" t="s">
        <v>645</v>
      </c>
      <c r="G508" s="161"/>
      <c r="H508" s="161"/>
      <c r="I508" s="164"/>
      <c r="J508" s="175">
        <f>BK508</f>
        <v>0</v>
      </c>
      <c r="K508" s="161"/>
      <c r="L508" s="166"/>
      <c r="M508" s="167"/>
      <c r="N508" s="168"/>
      <c r="O508" s="168"/>
      <c r="P508" s="169">
        <f>SUM(P509:P546)</f>
        <v>0</v>
      </c>
      <c r="Q508" s="168"/>
      <c r="R508" s="169">
        <f>SUM(R509:R546)</f>
        <v>0</v>
      </c>
      <c r="S508" s="168"/>
      <c r="T508" s="170">
        <f>SUM(T509:T546)</f>
        <v>1.7555340000000001</v>
      </c>
      <c r="AR508" s="171" t="s">
        <v>82</v>
      </c>
      <c r="AT508" s="172" t="s">
        <v>71</v>
      </c>
      <c r="AU508" s="172" t="s">
        <v>80</v>
      </c>
      <c r="AY508" s="171" t="s">
        <v>166</v>
      </c>
      <c r="BK508" s="173">
        <f>SUM(BK509:BK546)</f>
        <v>0</v>
      </c>
    </row>
    <row r="509" spans="1:65" s="2" customFormat="1" ht="16.5" customHeight="1">
      <c r="A509" s="37"/>
      <c r="B509" s="38"/>
      <c r="C509" s="176" t="s">
        <v>646</v>
      </c>
      <c r="D509" s="176" t="s">
        <v>168</v>
      </c>
      <c r="E509" s="177" t="s">
        <v>647</v>
      </c>
      <c r="F509" s="178" t="s">
        <v>648</v>
      </c>
      <c r="G509" s="179" t="s">
        <v>321</v>
      </c>
      <c r="H509" s="180">
        <v>566.70000000000005</v>
      </c>
      <c r="I509" s="181"/>
      <c r="J509" s="182">
        <f>ROUND(I509*H509,2)</f>
        <v>0</v>
      </c>
      <c r="K509" s="178" t="s">
        <v>172</v>
      </c>
      <c r="L509" s="42"/>
      <c r="M509" s="183" t="s">
        <v>19</v>
      </c>
      <c r="N509" s="184" t="s">
        <v>43</v>
      </c>
      <c r="O509" s="67"/>
      <c r="P509" s="185">
        <f>O509*H509</f>
        <v>0</v>
      </c>
      <c r="Q509" s="185">
        <v>0</v>
      </c>
      <c r="R509" s="185">
        <f>Q509*H509</f>
        <v>0</v>
      </c>
      <c r="S509" s="185">
        <v>3.0000000000000001E-3</v>
      </c>
      <c r="T509" s="186">
        <f>S509*H509</f>
        <v>1.7001000000000002</v>
      </c>
      <c r="U509" s="37"/>
      <c r="V509" s="37"/>
      <c r="W509" s="37"/>
      <c r="X509" s="37"/>
      <c r="Y509" s="37"/>
      <c r="Z509" s="37"/>
      <c r="AA509" s="37"/>
      <c r="AB509" s="37"/>
      <c r="AC509" s="37"/>
      <c r="AD509" s="37"/>
      <c r="AE509" s="37"/>
      <c r="AR509" s="187" t="s">
        <v>112</v>
      </c>
      <c r="AT509" s="187" t="s">
        <v>168</v>
      </c>
      <c r="AU509" s="187" t="s">
        <v>82</v>
      </c>
      <c r="AY509" s="20" t="s">
        <v>166</v>
      </c>
      <c r="BE509" s="188">
        <f>IF(N509="základní",J509,0)</f>
        <v>0</v>
      </c>
      <c r="BF509" s="188">
        <f>IF(N509="snížená",J509,0)</f>
        <v>0</v>
      </c>
      <c r="BG509" s="188">
        <f>IF(N509="zákl. přenesená",J509,0)</f>
        <v>0</v>
      </c>
      <c r="BH509" s="188">
        <f>IF(N509="sníž. přenesená",J509,0)</f>
        <v>0</v>
      </c>
      <c r="BI509" s="188">
        <f>IF(N509="nulová",J509,0)</f>
        <v>0</v>
      </c>
      <c r="BJ509" s="20" t="s">
        <v>80</v>
      </c>
      <c r="BK509" s="188">
        <f>ROUND(I509*H509,2)</f>
        <v>0</v>
      </c>
      <c r="BL509" s="20" t="s">
        <v>112</v>
      </c>
      <c r="BM509" s="187" t="s">
        <v>649</v>
      </c>
    </row>
    <row r="510" spans="1:65" s="2" customFormat="1" ht="11.25">
      <c r="A510" s="37"/>
      <c r="B510" s="38"/>
      <c r="C510" s="39"/>
      <c r="D510" s="189" t="s">
        <v>175</v>
      </c>
      <c r="E510" s="39"/>
      <c r="F510" s="190" t="s">
        <v>650</v>
      </c>
      <c r="G510" s="39"/>
      <c r="H510" s="39"/>
      <c r="I510" s="191"/>
      <c r="J510" s="39"/>
      <c r="K510" s="39"/>
      <c r="L510" s="42"/>
      <c r="M510" s="192"/>
      <c r="N510" s="193"/>
      <c r="O510" s="67"/>
      <c r="P510" s="67"/>
      <c r="Q510" s="67"/>
      <c r="R510" s="67"/>
      <c r="S510" s="67"/>
      <c r="T510" s="68"/>
      <c r="U510" s="37"/>
      <c r="V510" s="37"/>
      <c r="W510" s="37"/>
      <c r="X510" s="37"/>
      <c r="Y510" s="37"/>
      <c r="Z510" s="37"/>
      <c r="AA510" s="37"/>
      <c r="AB510" s="37"/>
      <c r="AC510" s="37"/>
      <c r="AD510" s="37"/>
      <c r="AE510" s="37"/>
      <c r="AT510" s="20" t="s">
        <v>175</v>
      </c>
      <c r="AU510" s="20" t="s">
        <v>82</v>
      </c>
    </row>
    <row r="511" spans="1:65" s="15" customFormat="1" ht="11.25">
      <c r="B511" s="217"/>
      <c r="C511" s="218"/>
      <c r="D511" s="196" t="s">
        <v>184</v>
      </c>
      <c r="E511" s="219" t="s">
        <v>19</v>
      </c>
      <c r="F511" s="220" t="s">
        <v>453</v>
      </c>
      <c r="G511" s="218"/>
      <c r="H511" s="219" t="s">
        <v>19</v>
      </c>
      <c r="I511" s="221"/>
      <c r="J511" s="218"/>
      <c r="K511" s="218"/>
      <c r="L511" s="222"/>
      <c r="M511" s="223"/>
      <c r="N511" s="224"/>
      <c r="O511" s="224"/>
      <c r="P511" s="224"/>
      <c r="Q511" s="224"/>
      <c r="R511" s="224"/>
      <c r="S511" s="224"/>
      <c r="T511" s="225"/>
      <c r="AT511" s="226" t="s">
        <v>184</v>
      </c>
      <c r="AU511" s="226" t="s">
        <v>82</v>
      </c>
      <c r="AV511" s="15" t="s">
        <v>80</v>
      </c>
      <c r="AW511" s="15" t="s">
        <v>32</v>
      </c>
      <c r="AX511" s="15" t="s">
        <v>72</v>
      </c>
      <c r="AY511" s="226" t="s">
        <v>166</v>
      </c>
    </row>
    <row r="512" spans="1:65" s="15" customFormat="1" ht="11.25">
      <c r="B512" s="217"/>
      <c r="C512" s="218"/>
      <c r="D512" s="196" t="s">
        <v>184</v>
      </c>
      <c r="E512" s="219" t="s">
        <v>19</v>
      </c>
      <c r="F512" s="220" t="s">
        <v>651</v>
      </c>
      <c r="G512" s="218"/>
      <c r="H512" s="219" t="s">
        <v>19</v>
      </c>
      <c r="I512" s="221"/>
      <c r="J512" s="218"/>
      <c r="K512" s="218"/>
      <c r="L512" s="222"/>
      <c r="M512" s="223"/>
      <c r="N512" s="224"/>
      <c r="O512" s="224"/>
      <c r="P512" s="224"/>
      <c r="Q512" s="224"/>
      <c r="R512" s="224"/>
      <c r="S512" s="224"/>
      <c r="T512" s="225"/>
      <c r="AT512" s="226" t="s">
        <v>184</v>
      </c>
      <c r="AU512" s="226" t="s">
        <v>82</v>
      </c>
      <c r="AV512" s="15" t="s">
        <v>80</v>
      </c>
      <c r="AW512" s="15" t="s">
        <v>32</v>
      </c>
      <c r="AX512" s="15" t="s">
        <v>72</v>
      </c>
      <c r="AY512" s="226" t="s">
        <v>166</v>
      </c>
    </row>
    <row r="513" spans="2:51" s="13" customFormat="1" ht="11.25">
      <c r="B513" s="194"/>
      <c r="C513" s="195"/>
      <c r="D513" s="196" t="s">
        <v>184</v>
      </c>
      <c r="E513" s="197" t="s">
        <v>19</v>
      </c>
      <c r="F513" s="198" t="s">
        <v>464</v>
      </c>
      <c r="G513" s="195"/>
      <c r="H513" s="199">
        <v>12.6</v>
      </c>
      <c r="I513" s="200"/>
      <c r="J513" s="195"/>
      <c r="K513" s="195"/>
      <c r="L513" s="201"/>
      <c r="M513" s="202"/>
      <c r="N513" s="203"/>
      <c r="O513" s="203"/>
      <c r="P513" s="203"/>
      <c r="Q513" s="203"/>
      <c r="R513" s="203"/>
      <c r="S513" s="203"/>
      <c r="T513" s="204"/>
      <c r="AT513" s="205" t="s">
        <v>184</v>
      </c>
      <c r="AU513" s="205" t="s">
        <v>82</v>
      </c>
      <c r="AV513" s="13" t="s">
        <v>82</v>
      </c>
      <c r="AW513" s="13" t="s">
        <v>32</v>
      </c>
      <c r="AX513" s="13" t="s">
        <v>72</v>
      </c>
      <c r="AY513" s="205" t="s">
        <v>166</v>
      </c>
    </row>
    <row r="514" spans="2:51" s="15" customFormat="1" ht="11.25">
      <c r="B514" s="217"/>
      <c r="C514" s="218"/>
      <c r="D514" s="196" t="s">
        <v>184</v>
      </c>
      <c r="E514" s="219" t="s">
        <v>19</v>
      </c>
      <c r="F514" s="220" t="s">
        <v>652</v>
      </c>
      <c r="G514" s="218"/>
      <c r="H514" s="219" t="s">
        <v>19</v>
      </c>
      <c r="I514" s="221"/>
      <c r="J514" s="218"/>
      <c r="K514" s="218"/>
      <c r="L514" s="222"/>
      <c r="M514" s="223"/>
      <c r="N514" s="224"/>
      <c r="O514" s="224"/>
      <c r="P514" s="224"/>
      <c r="Q514" s="224"/>
      <c r="R514" s="224"/>
      <c r="S514" s="224"/>
      <c r="T514" s="225"/>
      <c r="AT514" s="226" t="s">
        <v>184</v>
      </c>
      <c r="AU514" s="226" t="s">
        <v>82</v>
      </c>
      <c r="AV514" s="15" t="s">
        <v>80</v>
      </c>
      <c r="AW514" s="15" t="s">
        <v>32</v>
      </c>
      <c r="AX514" s="15" t="s">
        <v>72</v>
      </c>
      <c r="AY514" s="226" t="s">
        <v>166</v>
      </c>
    </row>
    <row r="515" spans="2:51" s="15" customFormat="1" ht="11.25">
      <c r="B515" s="217"/>
      <c r="C515" s="218"/>
      <c r="D515" s="196" t="s">
        <v>184</v>
      </c>
      <c r="E515" s="219" t="s">
        <v>19</v>
      </c>
      <c r="F515" s="220" t="s">
        <v>653</v>
      </c>
      <c r="G515" s="218"/>
      <c r="H515" s="219" t="s">
        <v>19</v>
      </c>
      <c r="I515" s="221"/>
      <c r="J515" s="218"/>
      <c r="K515" s="218"/>
      <c r="L515" s="222"/>
      <c r="M515" s="223"/>
      <c r="N515" s="224"/>
      <c r="O515" s="224"/>
      <c r="P515" s="224"/>
      <c r="Q515" s="224"/>
      <c r="R515" s="224"/>
      <c r="S515" s="224"/>
      <c r="T515" s="225"/>
      <c r="AT515" s="226" t="s">
        <v>184</v>
      </c>
      <c r="AU515" s="226" t="s">
        <v>82</v>
      </c>
      <c r="AV515" s="15" t="s">
        <v>80</v>
      </c>
      <c r="AW515" s="15" t="s">
        <v>32</v>
      </c>
      <c r="AX515" s="15" t="s">
        <v>72</v>
      </c>
      <c r="AY515" s="226" t="s">
        <v>166</v>
      </c>
    </row>
    <row r="516" spans="2:51" s="13" customFormat="1" ht="11.25">
      <c r="B516" s="194"/>
      <c r="C516" s="195"/>
      <c r="D516" s="196" t="s">
        <v>184</v>
      </c>
      <c r="E516" s="197" t="s">
        <v>19</v>
      </c>
      <c r="F516" s="198" t="s">
        <v>654</v>
      </c>
      <c r="G516" s="195"/>
      <c r="H516" s="199">
        <v>15.6</v>
      </c>
      <c r="I516" s="200"/>
      <c r="J516" s="195"/>
      <c r="K516" s="195"/>
      <c r="L516" s="201"/>
      <c r="M516" s="202"/>
      <c r="N516" s="203"/>
      <c r="O516" s="203"/>
      <c r="P516" s="203"/>
      <c r="Q516" s="203"/>
      <c r="R516" s="203"/>
      <c r="S516" s="203"/>
      <c r="T516" s="204"/>
      <c r="AT516" s="205" t="s">
        <v>184</v>
      </c>
      <c r="AU516" s="205" t="s">
        <v>82</v>
      </c>
      <c r="AV516" s="13" t="s">
        <v>82</v>
      </c>
      <c r="AW516" s="13" t="s">
        <v>32</v>
      </c>
      <c r="AX516" s="13" t="s">
        <v>72</v>
      </c>
      <c r="AY516" s="205" t="s">
        <v>166</v>
      </c>
    </row>
    <row r="517" spans="2:51" s="15" customFormat="1" ht="11.25">
      <c r="B517" s="217"/>
      <c r="C517" s="218"/>
      <c r="D517" s="196" t="s">
        <v>184</v>
      </c>
      <c r="E517" s="219" t="s">
        <v>19</v>
      </c>
      <c r="F517" s="220" t="s">
        <v>655</v>
      </c>
      <c r="G517" s="218"/>
      <c r="H517" s="219" t="s">
        <v>19</v>
      </c>
      <c r="I517" s="221"/>
      <c r="J517" s="218"/>
      <c r="K517" s="218"/>
      <c r="L517" s="222"/>
      <c r="M517" s="223"/>
      <c r="N517" s="224"/>
      <c r="O517" s="224"/>
      <c r="P517" s="224"/>
      <c r="Q517" s="224"/>
      <c r="R517" s="224"/>
      <c r="S517" s="224"/>
      <c r="T517" s="225"/>
      <c r="AT517" s="226" t="s">
        <v>184</v>
      </c>
      <c r="AU517" s="226" t="s">
        <v>82</v>
      </c>
      <c r="AV517" s="15" t="s">
        <v>80</v>
      </c>
      <c r="AW517" s="15" t="s">
        <v>32</v>
      </c>
      <c r="AX517" s="15" t="s">
        <v>72</v>
      </c>
      <c r="AY517" s="226" t="s">
        <v>166</v>
      </c>
    </row>
    <row r="518" spans="2:51" s="15" customFormat="1" ht="11.25">
      <c r="B518" s="217"/>
      <c r="C518" s="218"/>
      <c r="D518" s="196" t="s">
        <v>184</v>
      </c>
      <c r="E518" s="219" t="s">
        <v>19</v>
      </c>
      <c r="F518" s="220" t="s">
        <v>656</v>
      </c>
      <c r="G518" s="218"/>
      <c r="H518" s="219" t="s">
        <v>19</v>
      </c>
      <c r="I518" s="221"/>
      <c r="J518" s="218"/>
      <c r="K518" s="218"/>
      <c r="L518" s="222"/>
      <c r="M518" s="223"/>
      <c r="N518" s="224"/>
      <c r="O518" s="224"/>
      <c r="P518" s="224"/>
      <c r="Q518" s="224"/>
      <c r="R518" s="224"/>
      <c r="S518" s="224"/>
      <c r="T518" s="225"/>
      <c r="AT518" s="226" t="s">
        <v>184</v>
      </c>
      <c r="AU518" s="226" t="s">
        <v>82</v>
      </c>
      <c r="AV518" s="15" t="s">
        <v>80</v>
      </c>
      <c r="AW518" s="15" t="s">
        <v>32</v>
      </c>
      <c r="AX518" s="15" t="s">
        <v>72</v>
      </c>
      <c r="AY518" s="226" t="s">
        <v>166</v>
      </c>
    </row>
    <row r="519" spans="2:51" s="13" customFormat="1" ht="11.25">
      <c r="B519" s="194"/>
      <c r="C519" s="195"/>
      <c r="D519" s="196" t="s">
        <v>184</v>
      </c>
      <c r="E519" s="197" t="s">
        <v>19</v>
      </c>
      <c r="F519" s="198" t="s">
        <v>474</v>
      </c>
      <c r="G519" s="195"/>
      <c r="H519" s="199">
        <v>206.6</v>
      </c>
      <c r="I519" s="200"/>
      <c r="J519" s="195"/>
      <c r="K519" s="195"/>
      <c r="L519" s="201"/>
      <c r="M519" s="202"/>
      <c r="N519" s="203"/>
      <c r="O519" s="203"/>
      <c r="P519" s="203"/>
      <c r="Q519" s="203"/>
      <c r="R519" s="203"/>
      <c r="S519" s="203"/>
      <c r="T519" s="204"/>
      <c r="AT519" s="205" t="s">
        <v>184</v>
      </c>
      <c r="AU519" s="205" t="s">
        <v>82</v>
      </c>
      <c r="AV519" s="13" t="s">
        <v>82</v>
      </c>
      <c r="AW519" s="13" t="s">
        <v>32</v>
      </c>
      <c r="AX519" s="13" t="s">
        <v>72</v>
      </c>
      <c r="AY519" s="205" t="s">
        <v>166</v>
      </c>
    </row>
    <row r="520" spans="2:51" s="15" customFormat="1" ht="11.25">
      <c r="B520" s="217"/>
      <c r="C520" s="218"/>
      <c r="D520" s="196" t="s">
        <v>184</v>
      </c>
      <c r="E520" s="219" t="s">
        <v>19</v>
      </c>
      <c r="F520" s="220" t="s">
        <v>657</v>
      </c>
      <c r="G520" s="218"/>
      <c r="H520" s="219" t="s">
        <v>19</v>
      </c>
      <c r="I520" s="221"/>
      <c r="J520" s="218"/>
      <c r="K520" s="218"/>
      <c r="L520" s="222"/>
      <c r="M520" s="223"/>
      <c r="N520" s="224"/>
      <c r="O520" s="224"/>
      <c r="P520" s="224"/>
      <c r="Q520" s="224"/>
      <c r="R520" s="224"/>
      <c r="S520" s="224"/>
      <c r="T520" s="225"/>
      <c r="AT520" s="226" t="s">
        <v>184</v>
      </c>
      <c r="AU520" s="226" t="s">
        <v>82</v>
      </c>
      <c r="AV520" s="15" t="s">
        <v>80</v>
      </c>
      <c r="AW520" s="15" t="s">
        <v>32</v>
      </c>
      <c r="AX520" s="15" t="s">
        <v>72</v>
      </c>
      <c r="AY520" s="226" t="s">
        <v>166</v>
      </c>
    </row>
    <row r="521" spans="2:51" s="13" customFormat="1" ht="11.25">
      <c r="B521" s="194"/>
      <c r="C521" s="195"/>
      <c r="D521" s="196" t="s">
        <v>184</v>
      </c>
      <c r="E521" s="197" t="s">
        <v>19</v>
      </c>
      <c r="F521" s="198" t="s">
        <v>475</v>
      </c>
      <c r="G521" s="195"/>
      <c r="H521" s="199">
        <v>151.9</v>
      </c>
      <c r="I521" s="200"/>
      <c r="J521" s="195"/>
      <c r="K521" s="195"/>
      <c r="L521" s="201"/>
      <c r="M521" s="202"/>
      <c r="N521" s="203"/>
      <c r="O521" s="203"/>
      <c r="P521" s="203"/>
      <c r="Q521" s="203"/>
      <c r="R521" s="203"/>
      <c r="S521" s="203"/>
      <c r="T521" s="204"/>
      <c r="AT521" s="205" t="s">
        <v>184</v>
      </c>
      <c r="AU521" s="205" t="s">
        <v>82</v>
      </c>
      <c r="AV521" s="13" t="s">
        <v>82</v>
      </c>
      <c r="AW521" s="13" t="s">
        <v>32</v>
      </c>
      <c r="AX521" s="13" t="s">
        <v>72</v>
      </c>
      <c r="AY521" s="205" t="s">
        <v>166</v>
      </c>
    </row>
    <row r="522" spans="2:51" s="15" customFormat="1" ht="11.25">
      <c r="B522" s="217"/>
      <c r="C522" s="218"/>
      <c r="D522" s="196" t="s">
        <v>184</v>
      </c>
      <c r="E522" s="219" t="s">
        <v>19</v>
      </c>
      <c r="F522" s="220" t="s">
        <v>658</v>
      </c>
      <c r="G522" s="218"/>
      <c r="H522" s="219" t="s">
        <v>19</v>
      </c>
      <c r="I522" s="221"/>
      <c r="J522" s="218"/>
      <c r="K522" s="218"/>
      <c r="L522" s="222"/>
      <c r="M522" s="223"/>
      <c r="N522" s="224"/>
      <c r="O522" s="224"/>
      <c r="P522" s="224"/>
      <c r="Q522" s="224"/>
      <c r="R522" s="224"/>
      <c r="S522" s="224"/>
      <c r="T522" s="225"/>
      <c r="AT522" s="226" t="s">
        <v>184</v>
      </c>
      <c r="AU522" s="226" t="s">
        <v>82</v>
      </c>
      <c r="AV522" s="15" t="s">
        <v>80</v>
      </c>
      <c r="AW522" s="15" t="s">
        <v>32</v>
      </c>
      <c r="AX522" s="15" t="s">
        <v>72</v>
      </c>
      <c r="AY522" s="226" t="s">
        <v>166</v>
      </c>
    </row>
    <row r="523" spans="2:51" s="13" customFormat="1" ht="11.25">
      <c r="B523" s="194"/>
      <c r="C523" s="195"/>
      <c r="D523" s="196" t="s">
        <v>184</v>
      </c>
      <c r="E523" s="197" t="s">
        <v>19</v>
      </c>
      <c r="F523" s="198" t="s">
        <v>476</v>
      </c>
      <c r="G523" s="195"/>
      <c r="H523" s="199">
        <v>53.3</v>
      </c>
      <c r="I523" s="200"/>
      <c r="J523" s="195"/>
      <c r="K523" s="195"/>
      <c r="L523" s="201"/>
      <c r="M523" s="202"/>
      <c r="N523" s="203"/>
      <c r="O523" s="203"/>
      <c r="P523" s="203"/>
      <c r="Q523" s="203"/>
      <c r="R523" s="203"/>
      <c r="S523" s="203"/>
      <c r="T523" s="204"/>
      <c r="AT523" s="205" t="s">
        <v>184</v>
      </c>
      <c r="AU523" s="205" t="s">
        <v>82</v>
      </c>
      <c r="AV523" s="13" t="s">
        <v>82</v>
      </c>
      <c r="AW523" s="13" t="s">
        <v>32</v>
      </c>
      <c r="AX523" s="13" t="s">
        <v>72</v>
      </c>
      <c r="AY523" s="205" t="s">
        <v>166</v>
      </c>
    </row>
    <row r="524" spans="2:51" s="15" customFormat="1" ht="11.25">
      <c r="B524" s="217"/>
      <c r="C524" s="218"/>
      <c r="D524" s="196" t="s">
        <v>184</v>
      </c>
      <c r="E524" s="219" t="s">
        <v>19</v>
      </c>
      <c r="F524" s="220" t="s">
        <v>659</v>
      </c>
      <c r="G524" s="218"/>
      <c r="H524" s="219" t="s">
        <v>19</v>
      </c>
      <c r="I524" s="221"/>
      <c r="J524" s="218"/>
      <c r="K524" s="218"/>
      <c r="L524" s="222"/>
      <c r="M524" s="223"/>
      <c r="N524" s="224"/>
      <c r="O524" s="224"/>
      <c r="P524" s="224"/>
      <c r="Q524" s="224"/>
      <c r="R524" s="224"/>
      <c r="S524" s="224"/>
      <c r="T524" s="225"/>
      <c r="AT524" s="226" t="s">
        <v>184</v>
      </c>
      <c r="AU524" s="226" t="s">
        <v>82</v>
      </c>
      <c r="AV524" s="15" t="s">
        <v>80</v>
      </c>
      <c r="AW524" s="15" t="s">
        <v>32</v>
      </c>
      <c r="AX524" s="15" t="s">
        <v>72</v>
      </c>
      <c r="AY524" s="226" t="s">
        <v>166</v>
      </c>
    </row>
    <row r="525" spans="2:51" s="13" customFormat="1" ht="11.25">
      <c r="B525" s="194"/>
      <c r="C525" s="195"/>
      <c r="D525" s="196" t="s">
        <v>184</v>
      </c>
      <c r="E525" s="197" t="s">
        <v>19</v>
      </c>
      <c r="F525" s="198" t="s">
        <v>660</v>
      </c>
      <c r="G525" s="195"/>
      <c r="H525" s="199">
        <v>71.400000000000006</v>
      </c>
      <c r="I525" s="200"/>
      <c r="J525" s="195"/>
      <c r="K525" s="195"/>
      <c r="L525" s="201"/>
      <c r="M525" s="202"/>
      <c r="N525" s="203"/>
      <c r="O525" s="203"/>
      <c r="P525" s="203"/>
      <c r="Q525" s="203"/>
      <c r="R525" s="203"/>
      <c r="S525" s="203"/>
      <c r="T525" s="204"/>
      <c r="AT525" s="205" t="s">
        <v>184</v>
      </c>
      <c r="AU525" s="205" t="s">
        <v>82</v>
      </c>
      <c r="AV525" s="13" t="s">
        <v>82</v>
      </c>
      <c r="AW525" s="13" t="s">
        <v>32</v>
      </c>
      <c r="AX525" s="13" t="s">
        <v>72</v>
      </c>
      <c r="AY525" s="205" t="s">
        <v>166</v>
      </c>
    </row>
    <row r="526" spans="2:51" s="15" customFormat="1" ht="11.25">
      <c r="B526" s="217"/>
      <c r="C526" s="218"/>
      <c r="D526" s="196" t="s">
        <v>184</v>
      </c>
      <c r="E526" s="219" t="s">
        <v>19</v>
      </c>
      <c r="F526" s="220" t="s">
        <v>661</v>
      </c>
      <c r="G526" s="218"/>
      <c r="H526" s="219" t="s">
        <v>19</v>
      </c>
      <c r="I526" s="221"/>
      <c r="J526" s="218"/>
      <c r="K526" s="218"/>
      <c r="L526" s="222"/>
      <c r="M526" s="223"/>
      <c r="N526" s="224"/>
      <c r="O526" s="224"/>
      <c r="P526" s="224"/>
      <c r="Q526" s="224"/>
      <c r="R526" s="224"/>
      <c r="S526" s="224"/>
      <c r="T526" s="225"/>
      <c r="AT526" s="226" t="s">
        <v>184</v>
      </c>
      <c r="AU526" s="226" t="s">
        <v>82</v>
      </c>
      <c r="AV526" s="15" t="s">
        <v>80</v>
      </c>
      <c r="AW526" s="15" t="s">
        <v>32</v>
      </c>
      <c r="AX526" s="15" t="s">
        <v>72</v>
      </c>
      <c r="AY526" s="226" t="s">
        <v>166</v>
      </c>
    </row>
    <row r="527" spans="2:51" s="13" customFormat="1" ht="11.25">
      <c r="B527" s="194"/>
      <c r="C527" s="195"/>
      <c r="D527" s="196" t="s">
        <v>184</v>
      </c>
      <c r="E527" s="197" t="s">
        <v>19</v>
      </c>
      <c r="F527" s="198" t="s">
        <v>662</v>
      </c>
      <c r="G527" s="195"/>
      <c r="H527" s="199">
        <v>21.4</v>
      </c>
      <c r="I527" s="200"/>
      <c r="J527" s="195"/>
      <c r="K527" s="195"/>
      <c r="L527" s="201"/>
      <c r="M527" s="202"/>
      <c r="N527" s="203"/>
      <c r="O527" s="203"/>
      <c r="P527" s="203"/>
      <c r="Q527" s="203"/>
      <c r="R527" s="203"/>
      <c r="S527" s="203"/>
      <c r="T527" s="204"/>
      <c r="AT527" s="205" t="s">
        <v>184</v>
      </c>
      <c r="AU527" s="205" t="s">
        <v>82</v>
      </c>
      <c r="AV527" s="13" t="s">
        <v>82</v>
      </c>
      <c r="AW527" s="13" t="s">
        <v>32</v>
      </c>
      <c r="AX527" s="13" t="s">
        <v>72</v>
      </c>
      <c r="AY527" s="205" t="s">
        <v>166</v>
      </c>
    </row>
    <row r="528" spans="2:51" s="13" customFormat="1" ht="11.25">
      <c r="B528" s="194"/>
      <c r="C528" s="195"/>
      <c r="D528" s="196" t="s">
        <v>184</v>
      </c>
      <c r="E528" s="197" t="s">
        <v>19</v>
      </c>
      <c r="F528" s="198" t="s">
        <v>663</v>
      </c>
      <c r="G528" s="195"/>
      <c r="H528" s="199">
        <v>9.4</v>
      </c>
      <c r="I528" s="200"/>
      <c r="J528" s="195"/>
      <c r="K528" s="195"/>
      <c r="L528" s="201"/>
      <c r="M528" s="202"/>
      <c r="N528" s="203"/>
      <c r="O528" s="203"/>
      <c r="P528" s="203"/>
      <c r="Q528" s="203"/>
      <c r="R528" s="203"/>
      <c r="S528" s="203"/>
      <c r="T528" s="204"/>
      <c r="AT528" s="205" t="s">
        <v>184</v>
      </c>
      <c r="AU528" s="205" t="s">
        <v>82</v>
      </c>
      <c r="AV528" s="13" t="s">
        <v>82</v>
      </c>
      <c r="AW528" s="13" t="s">
        <v>32</v>
      </c>
      <c r="AX528" s="13" t="s">
        <v>72</v>
      </c>
      <c r="AY528" s="205" t="s">
        <v>166</v>
      </c>
    </row>
    <row r="529" spans="1:65" s="15" customFormat="1" ht="11.25">
      <c r="B529" s="217"/>
      <c r="C529" s="218"/>
      <c r="D529" s="196" t="s">
        <v>184</v>
      </c>
      <c r="E529" s="219" t="s">
        <v>19</v>
      </c>
      <c r="F529" s="220" t="s">
        <v>282</v>
      </c>
      <c r="G529" s="218"/>
      <c r="H529" s="219" t="s">
        <v>19</v>
      </c>
      <c r="I529" s="221"/>
      <c r="J529" s="218"/>
      <c r="K529" s="218"/>
      <c r="L529" s="222"/>
      <c r="M529" s="223"/>
      <c r="N529" s="224"/>
      <c r="O529" s="224"/>
      <c r="P529" s="224"/>
      <c r="Q529" s="224"/>
      <c r="R529" s="224"/>
      <c r="S529" s="224"/>
      <c r="T529" s="225"/>
      <c r="AT529" s="226" t="s">
        <v>184</v>
      </c>
      <c r="AU529" s="226" t="s">
        <v>82</v>
      </c>
      <c r="AV529" s="15" t="s">
        <v>80</v>
      </c>
      <c r="AW529" s="15" t="s">
        <v>32</v>
      </c>
      <c r="AX529" s="15" t="s">
        <v>72</v>
      </c>
      <c r="AY529" s="226" t="s">
        <v>166</v>
      </c>
    </row>
    <row r="530" spans="1:65" s="15" customFormat="1" ht="11.25">
      <c r="B530" s="217"/>
      <c r="C530" s="218"/>
      <c r="D530" s="196" t="s">
        <v>184</v>
      </c>
      <c r="E530" s="219" t="s">
        <v>19</v>
      </c>
      <c r="F530" s="220" t="s">
        <v>664</v>
      </c>
      <c r="G530" s="218"/>
      <c r="H530" s="219" t="s">
        <v>19</v>
      </c>
      <c r="I530" s="221"/>
      <c r="J530" s="218"/>
      <c r="K530" s="218"/>
      <c r="L530" s="222"/>
      <c r="M530" s="223"/>
      <c r="N530" s="224"/>
      <c r="O530" s="224"/>
      <c r="P530" s="224"/>
      <c r="Q530" s="224"/>
      <c r="R530" s="224"/>
      <c r="S530" s="224"/>
      <c r="T530" s="225"/>
      <c r="AT530" s="226" t="s">
        <v>184</v>
      </c>
      <c r="AU530" s="226" t="s">
        <v>82</v>
      </c>
      <c r="AV530" s="15" t="s">
        <v>80</v>
      </c>
      <c r="AW530" s="15" t="s">
        <v>32</v>
      </c>
      <c r="AX530" s="15" t="s">
        <v>72</v>
      </c>
      <c r="AY530" s="226" t="s">
        <v>166</v>
      </c>
    </row>
    <row r="531" spans="1:65" s="13" customFormat="1" ht="11.25">
      <c r="B531" s="194"/>
      <c r="C531" s="195"/>
      <c r="D531" s="196" t="s">
        <v>184</v>
      </c>
      <c r="E531" s="197" t="s">
        <v>19</v>
      </c>
      <c r="F531" s="198" t="s">
        <v>665</v>
      </c>
      <c r="G531" s="195"/>
      <c r="H531" s="199">
        <v>17.2</v>
      </c>
      <c r="I531" s="200"/>
      <c r="J531" s="195"/>
      <c r="K531" s="195"/>
      <c r="L531" s="201"/>
      <c r="M531" s="202"/>
      <c r="N531" s="203"/>
      <c r="O531" s="203"/>
      <c r="P531" s="203"/>
      <c r="Q531" s="203"/>
      <c r="R531" s="203"/>
      <c r="S531" s="203"/>
      <c r="T531" s="204"/>
      <c r="AT531" s="205" t="s">
        <v>184</v>
      </c>
      <c r="AU531" s="205" t="s">
        <v>82</v>
      </c>
      <c r="AV531" s="13" t="s">
        <v>82</v>
      </c>
      <c r="AW531" s="13" t="s">
        <v>32</v>
      </c>
      <c r="AX531" s="13" t="s">
        <v>72</v>
      </c>
      <c r="AY531" s="205" t="s">
        <v>166</v>
      </c>
    </row>
    <row r="532" spans="1:65" s="15" customFormat="1" ht="11.25">
      <c r="B532" s="217"/>
      <c r="C532" s="218"/>
      <c r="D532" s="196" t="s">
        <v>184</v>
      </c>
      <c r="E532" s="219" t="s">
        <v>19</v>
      </c>
      <c r="F532" s="220" t="s">
        <v>666</v>
      </c>
      <c r="G532" s="218"/>
      <c r="H532" s="219" t="s">
        <v>19</v>
      </c>
      <c r="I532" s="221"/>
      <c r="J532" s="218"/>
      <c r="K532" s="218"/>
      <c r="L532" s="222"/>
      <c r="M532" s="223"/>
      <c r="N532" s="224"/>
      <c r="O532" s="224"/>
      <c r="P532" s="224"/>
      <c r="Q532" s="224"/>
      <c r="R532" s="224"/>
      <c r="S532" s="224"/>
      <c r="T532" s="225"/>
      <c r="AT532" s="226" t="s">
        <v>184</v>
      </c>
      <c r="AU532" s="226" t="s">
        <v>82</v>
      </c>
      <c r="AV532" s="15" t="s">
        <v>80</v>
      </c>
      <c r="AW532" s="15" t="s">
        <v>32</v>
      </c>
      <c r="AX532" s="15" t="s">
        <v>72</v>
      </c>
      <c r="AY532" s="226" t="s">
        <v>166</v>
      </c>
    </row>
    <row r="533" spans="1:65" s="13" customFormat="1" ht="11.25">
      <c r="B533" s="194"/>
      <c r="C533" s="195"/>
      <c r="D533" s="196" t="s">
        <v>184</v>
      </c>
      <c r="E533" s="197" t="s">
        <v>19</v>
      </c>
      <c r="F533" s="198" t="s">
        <v>604</v>
      </c>
      <c r="G533" s="195"/>
      <c r="H533" s="199">
        <v>3.2</v>
      </c>
      <c r="I533" s="200"/>
      <c r="J533" s="195"/>
      <c r="K533" s="195"/>
      <c r="L533" s="201"/>
      <c r="M533" s="202"/>
      <c r="N533" s="203"/>
      <c r="O533" s="203"/>
      <c r="P533" s="203"/>
      <c r="Q533" s="203"/>
      <c r="R533" s="203"/>
      <c r="S533" s="203"/>
      <c r="T533" s="204"/>
      <c r="AT533" s="205" t="s">
        <v>184</v>
      </c>
      <c r="AU533" s="205" t="s">
        <v>82</v>
      </c>
      <c r="AV533" s="13" t="s">
        <v>82</v>
      </c>
      <c r="AW533" s="13" t="s">
        <v>32</v>
      </c>
      <c r="AX533" s="13" t="s">
        <v>72</v>
      </c>
      <c r="AY533" s="205" t="s">
        <v>166</v>
      </c>
    </row>
    <row r="534" spans="1:65" s="15" customFormat="1" ht="11.25">
      <c r="B534" s="217"/>
      <c r="C534" s="218"/>
      <c r="D534" s="196" t="s">
        <v>184</v>
      </c>
      <c r="E534" s="219" t="s">
        <v>19</v>
      </c>
      <c r="F534" s="220" t="s">
        <v>667</v>
      </c>
      <c r="G534" s="218"/>
      <c r="H534" s="219" t="s">
        <v>19</v>
      </c>
      <c r="I534" s="221"/>
      <c r="J534" s="218"/>
      <c r="K534" s="218"/>
      <c r="L534" s="222"/>
      <c r="M534" s="223"/>
      <c r="N534" s="224"/>
      <c r="O534" s="224"/>
      <c r="P534" s="224"/>
      <c r="Q534" s="224"/>
      <c r="R534" s="224"/>
      <c r="S534" s="224"/>
      <c r="T534" s="225"/>
      <c r="AT534" s="226" t="s">
        <v>184</v>
      </c>
      <c r="AU534" s="226" t="s">
        <v>82</v>
      </c>
      <c r="AV534" s="15" t="s">
        <v>80</v>
      </c>
      <c r="AW534" s="15" t="s">
        <v>32</v>
      </c>
      <c r="AX534" s="15" t="s">
        <v>72</v>
      </c>
      <c r="AY534" s="226" t="s">
        <v>166</v>
      </c>
    </row>
    <row r="535" spans="1:65" s="13" customFormat="1" ht="11.25">
      <c r="B535" s="194"/>
      <c r="C535" s="195"/>
      <c r="D535" s="196" t="s">
        <v>184</v>
      </c>
      <c r="E535" s="197" t="s">
        <v>19</v>
      </c>
      <c r="F535" s="198" t="s">
        <v>668</v>
      </c>
      <c r="G535" s="195"/>
      <c r="H535" s="199">
        <v>4.0999999999999996</v>
      </c>
      <c r="I535" s="200"/>
      <c r="J535" s="195"/>
      <c r="K535" s="195"/>
      <c r="L535" s="201"/>
      <c r="M535" s="202"/>
      <c r="N535" s="203"/>
      <c r="O535" s="203"/>
      <c r="P535" s="203"/>
      <c r="Q535" s="203"/>
      <c r="R535" s="203"/>
      <c r="S535" s="203"/>
      <c r="T535" s="204"/>
      <c r="AT535" s="205" t="s">
        <v>184</v>
      </c>
      <c r="AU535" s="205" t="s">
        <v>82</v>
      </c>
      <c r="AV535" s="13" t="s">
        <v>82</v>
      </c>
      <c r="AW535" s="13" t="s">
        <v>32</v>
      </c>
      <c r="AX535" s="13" t="s">
        <v>72</v>
      </c>
      <c r="AY535" s="205" t="s">
        <v>166</v>
      </c>
    </row>
    <row r="536" spans="1:65" s="14" customFormat="1" ht="11.25">
      <c r="B536" s="206"/>
      <c r="C536" s="207"/>
      <c r="D536" s="196" t="s">
        <v>184</v>
      </c>
      <c r="E536" s="208" t="s">
        <v>19</v>
      </c>
      <c r="F536" s="209" t="s">
        <v>187</v>
      </c>
      <c r="G536" s="207"/>
      <c r="H536" s="210">
        <v>566.70000000000005</v>
      </c>
      <c r="I536" s="211"/>
      <c r="J536" s="207"/>
      <c r="K536" s="207"/>
      <c r="L536" s="212"/>
      <c r="M536" s="213"/>
      <c r="N536" s="214"/>
      <c r="O536" s="214"/>
      <c r="P536" s="214"/>
      <c r="Q536" s="214"/>
      <c r="R536" s="214"/>
      <c r="S536" s="214"/>
      <c r="T536" s="215"/>
      <c r="AT536" s="216" t="s">
        <v>184</v>
      </c>
      <c r="AU536" s="216" t="s">
        <v>82</v>
      </c>
      <c r="AV536" s="14" t="s">
        <v>173</v>
      </c>
      <c r="AW536" s="14" t="s">
        <v>32</v>
      </c>
      <c r="AX536" s="14" t="s">
        <v>80</v>
      </c>
      <c r="AY536" s="216" t="s">
        <v>166</v>
      </c>
    </row>
    <row r="537" spans="1:65" s="2" customFormat="1" ht="16.5" customHeight="1">
      <c r="A537" s="37"/>
      <c r="B537" s="38"/>
      <c r="C537" s="176" t="s">
        <v>669</v>
      </c>
      <c r="D537" s="176" t="s">
        <v>168</v>
      </c>
      <c r="E537" s="177" t="s">
        <v>670</v>
      </c>
      <c r="F537" s="178" t="s">
        <v>671</v>
      </c>
      <c r="G537" s="179" t="s">
        <v>220</v>
      </c>
      <c r="H537" s="180">
        <v>184.78</v>
      </c>
      <c r="I537" s="181"/>
      <c r="J537" s="182">
        <f>ROUND(I537*H537,2)</f>
        <v>0</v>
      </c>
      <c r="K537" s="178" t="s">
        <v>172</v>
      </c>
      <c r="L537" s="42"/>
      <c r="M537" s="183" t="s">
        <v>19</v>
      </c>
      <c r="N537" s="184" t="s">
        <v>43</v>
      </c>
      <c r="O537" s="67"/>
      <c r="P537" s="185">
        <f>O537*H537</f>
        <v>0</v>
      </c>
      <c r="Q537" s="185">
        <v>0</v>
      </c>
      <c r="R537" s="185">
        <f>Q537*H537</f>
        <v>0</v>
      </c>
      <c r="S537" s="185">
        <v>2.9999999999999997E-4</v>
      </c>
      <c r="T537" s="186">
        <f>S537*H537</f>
        <v>5.5433999999999997E-2</v>
      </c>
      <c r="U537" s="37"/>
      <c r="V537" s="37"/>
      <c r="W537" s="37"/>
      <c r="X537" s="37"/>
      <c r="Y537" s="37"/>
      <c r="Z537" s="37"/>
      <c r="AA537" s="37"/>
      <c r="AB537" s="37"/>
      <c r="AC537" s="37"/>
      <c r="AD537" s="37"/>
      <c r="AE537" s="37"/>
      <c r="AR537" s="187" t="s">
        <v>112</v>
      </c>
      <c r="AT537" s="187" t="s">
        <v>168</v>
      </c>
      <c r="AU537" s="187" t="s">
        <v>82</v>
      </c>
      <c r="AY537" s="20" t="s">
        <v>166</v>
      </c>
      <c r="BE537" s="188">
        <f>IF(N537="základní",J537,0)</f>
        <v>0</v>
      </c>
      <c r="BF537" s="188">
        <f>IF(N537="snížená",J537,0)</f>
        <v>0</v>
      </c>
      <c r="BG537" s="188">
        <f>IF(N537="zákl. přenesená",J537,0)</f>
        <v>0</v>
      </c>
      <c r="BH537" s="188">
        <f>IF(N537="sníž. přenesená",J537,0)</f>
        <v>0</v>
      </c>
      <c r="BI537" s="188">
        <f>IF(N537="nulová",J537,0)</f>
        <v>0</v>
      </c>
      <c r="BJ537" s="20" t="s">
        <v>80</v>
      </c>
      <c r="BK537" s="188">
        <f>ROUND(I537*H537,2)</f>
        <v>0</v>
      </c>
      <c r="BL537" s="20" t="s">
        <v>112</v>
      </c>
      <c r="BM537" s="187" t="s">
        <v>672</v>
      </c>
    </row>
    <row r="538" spans="1:65" s="2" customFormat="1" ht="11.25">
      <c r="A538" s="37"/>
      <c r="B538" s="38"/>
      <c r="C538" s="39"/>
      <c r="D538" s="189" t="s">
        <v>175</v>
      </c>
      <c r="E538" s="39"/>
      <c r="F538" s="190" t="s">
        <v>673</v>
      </c>
      <c r="G538" s="39"/>
      <c r="H538" s="39"/>
      <c r="I538" s="191"/>
      <c r="J538" s="39"/>
      <c r="K538" s="39"/>
      <c r="L538" s="42"/>
      <c r="M538" s="192"/>
      <c r="N538" s="193"/>
      <c r="O538" s="67"/>
      <c r="P538" s="67"/>
      <c r="Q538" s="67"/>
      <c r="R538" s="67"/>
      <c r="S538" s="67"/>
      <c r="T538" s="68"/>
      <c r="U538" s="37"/>
      <c r="V538" s="37"/>
      <c r="W538" s="37"/>
      <c r="X538" s="37"/>
      <c r="Y538" s="37"/>
      <c r="Z538" s="37"/>
      <c r="AA538" s="37"/>
      <c r="AB538" s="37"/>
      <c r="AC538" s="37"/>
      <c r="AD538" s="37"/>
      <c r="AE538" s="37"/>
      <c r="AT538" s="20" t="s">
        <v>175</v>
      </c>
      <c r="AU538" s="20" t="s">
        <v>82</v>
      </c>
    </row>
    <row r="539" spans="1:65" s="13" customFormat="1" ht="11.25">
      <c r="B539" s="194"/>
      <c r="C539" s="195"/>
      <c r="D539" s="196" t="s">
        <v>184</v>
      </c>
      <c r="E539" s="197" t="s">
        <v>19</v>
      </c>
      <c r="F539" s="198" t="s">
        <v>674</v>
      </c>
      <c r="G539" s="195"/>
      <c r="H539" s="199">
        <v>20.6</v>
      </c>
      <c r="I539" s="200"/>
      <c r="J539" s="195"/>
      <c r="K539" s="195"/>
      <c r="L539" s="201"/>
      <c r="M539" s="202"/>
      <c r="N539" s="203"/>
      <c r="O539" s="203"/>
      <c r="P539" s="203"/>
      <c r="Q539" s="203"/>
      <c r="R539" s="203"/>
      <c r="S539" s="203"/>
      <c r="T539" s="204"/>
      <c r="AT539" s="205" t="s">
        <v>184</v>
      </c>
      <c r="AU539" s="205" t="s">
        <v>82</v>
      </c>
      <c r="AV539" s="13" t="s">
        <v>82</v>
      </c>
      <c r="AW539" s="13" t="s">
        <v>32</v>
      </c>
      <c r="AX539" s="13" t="s">
        <v>72</v>
      </c>
      <c r="AY539" s="205" t="s">
        <v>166</v>
      </c>
    </row>
    <row r="540" spans="1:65" s="13" customFormat="1" ht="11.25">
      <c r="B540" s="194"/>
      <c r="C540" s="195"/>
      <c r="D540" s="196" t="s">
        <v>184</v>
      </c>
      <c r="E540" s="197" t="s">
        <v>19</v>
      </c>
      <c r="F540" s="198" t="s">
        <v>675</v>
      </c>
      <c r="G540" s="195"/>
      <c r="H540" s="199">
        <v>7.5</v>
      </c>
      <c r="I540" s="200"/>
      <c r="J540" s="195"/>
      <c r="K540" s="195"/>
      <c r="L540" s="201"/>
      <c r="M540" s="202"/>
      <c r="N540" s="203"/>
      <c r="O540" s="203"/>
      <c r="P540" s="203"/>
      <c r="Q540" s="203"/>
      <c r="R540" s="203"/>
      <c r="S540" s="203"/>
      <c r="T540" s="204"/>
      <c r="AT540" s="205" t="s">
        <v>184</v>
      </c>
      <c r="AU540" s="205" t="s">
        <v>82</v>
      </c>
      <c r="AV540" s="13" t="s">
        <v>82</v>
      </c>
      <c r="AW540" s="13" t="s">
        <v>32</v>
      </c>
      <c r="AX540" s="13" t="s">
        <v>72</v>
      </c>
      <c r="AY540" s="205" t="s">
        <v>166</v>
      </c>
    </row>
    <row r="541" spans="1:65" s="13" customFormat="1" ht="11.25">
      <c r="B541" s="194"/>
      <c r="C541" s="195"/>
      <c r="D541" s="196" t="s">
        <v>184</v>
      </c>
      <c r="E541" s="197" t="s">
        <v>19</v>
      </c>
      <c r="F541" s="198" t="s">
        <v>676</v>
      </c>
      <c r="G541" s="195"/>
      <c r="H541" s="199">
        <v>16.2</v>
      </c>
      <c r="I541" s="200"/>
      <c r="J541" s="195"/>
      <c r="K541" s="195"/>
      <c r="L541" s="201"/>
      <c r="M541" s="202"/>
      <c r="N541" s="203"/>
      <c r="O541" s="203"/>
      <c r="P541" s="203"/>
      <c r="Q541" s="203"/>
      <c r="R541" s="203"/>
      <c r="S541" s="203"/>
      <c r="T541" s="204"/>
      <c r="AT541" s="205" t="s">
        <v>184</v>
      </c>
      <c r="AU541" s="205" t="s">
        <v>82</v>
      </c>
      <c r="AV541" s="13" t="s">
        <v>82</v>
      </c>
      <c r="AW541" s="13" t="s">
        <v>32</v>
      </c>
      <c r="AX541" s="13" t="s">
        <v>72</v>
      </c>
      <c r="AY541" s="205" t="s">
        <v>166</v>
      </c>
    </row>
    <row r="542" spans="1:65" s="13" customFormat="1" ht="11.25">
      <c r="B542" s="194"/>
      <c r="C542" s="195"/>
      <c r="D542" s="196" t="s">
        <v>184</v>
      </c>
      <c r="E542" s="197" t="s">
        <v>19</v>
      </c>
      <c r="F542" s="198" t="s">
        <v>677</v>
      </c>
      <c r="G542" s="195"/>
      <c r="H542" s="199">
        <v>17.16</v>
      </c>
      <c r="I542" s="200"/>
      <c r="J542" s="195"/>
      <c r="K542" s="195"/>
      <c r="L542" s="201"/>
      <c r="M542" s="202"/>
      <c r="N542" s="203"/>
      <c r="O542" s="203"/>
      <c r="P542" s="203"/>
      <c r="Q542" s="203"/>
      <c r="R542" s="203"/>
      <c r="S542" s="203"/>
      <c r="T542" s="204"/>
      <c r="AT542" s="205" t="s">
        <v>184</v>
      </c>
      <c r="AU542" s="205" t="s">
        <v>82</v>
      </c>
      <c r="AV542" s="13" t="s">
        <v>82</v>
      </c>
      <c r="AW542" s="13" t="s">
        <v>32</v>
      </c>
      <c r="AX542" s="13" t="s">
        <v>72</v>
      </c>
      <c r="AY542" s="205" t="s">
        <v>166</v>
      </c>
    </row>
    <row r="543" spans="1:65" s="13" customFormat="1" ht="11.25">
      <c r="B543" s="194"/>
      <c r="C543" s="195"/>
      <c r="D543" s="196" t="s">
        <v>184</v>
      </c>
      <c r="E543" s="197" t="s">
        <v>19</v>
      </c>
      <c r="F543" s="198" t="s">
        <v>678</v>
      </c>
      <c r="G543" s="195"/>
      <c r="H543" s="199">
        <v>79.3</v>
      </c>
      <c r="I543" s="200"/>
      <c r="J543" s="195"/>
      <c r="K543" s="195"/>
      <c r="L543" s="201"/>
      <c r="M543" s="202"/>
      <c r="N543" s="203"/>
      <c r="O543" s="203"/>
      <c r="P543" s="203"/>
      <c r="Q543" s="203"/>
      <c r="R543" s="203"/>
      <c r="S543" s="203"/>
      <c r="T543" s="204"/>
      <c r="AT543" s="205" t="s">
        <v>184</v>
      </c>
      <c r="AU543" s="205" t="s">
        <v>82</v>
      </c>
      <c r="AV543" s="13" t="s">
        <v>82</v>
      </c>
      <c r="AW543" s="13" t="s">
        <v>32</v>
      </c>
      <c r="AX543" s="13" t="s">
        <v>72</v>
      </c>
      <c r="AY543" s="205" t="s">
        <v>166</v>
      </c>
    </row>
    <row r="544" spans="1:65" s="13" customFormat="1" ht="11.25">
      <c r="B544" s="194"/>
      <c r="C544" s="195"/>
      <c r="D544" s="196" t="s">
        <v>184</v>
      </c>
      <c r="E544" s="197" t="s">
        <v>19</v>
      </c>
      <c r="F544" s="198" t="s">
        <v>679</v>
      </c>
      <c r="G544" s="195"/>
      <c r="H544" s="199">
        <v>32.04</v>
      </c>
      <c r="I544" s="200"/>
      <c r="J544" s="195"/>
      <c r="K544" s="195"/>
      <c r="L544" s="201"/>
      <c r="M544" s="202"/>
      <c r="N544" s="203"/>
      <c r="O544" s="203"/>
      <c r="P544" s="203"/>
      <c r="Q544" s="203"/>
      <c r="R544" s="203"/>
      <c r="S544" s="203"/>
      <c r="T544" s="204"/>
      <c r="AT544" s="205" t="s">
        <v>184</v>
      </c>
      <c r="AU544" s="205" t="s">
        <v>82</v>
      </c>
      <c r="AV544" s="13" t="s">
        <v>82</v>
      </c>
      <c r="AW544" s="13" t="s">
        <v>32</v>
      </c>
      <c r="AX544" s="13" t="s">
        <v>72</v>
      </c>
      <c r="AY544" s="205" t="s">
        <v>166</v>
      </c>
    </row>
    <row r="545" spans="1:65" s="13" customFormat="1" ht="11.25">
      <c r="B545" s="194"/>
      <c r="C545" s="195"/>
      <c r="D545" s="196" t="s">
        <v>184</v>
      </c>
      <c r="E545" s="197" t="s">
        <v>19</v>
      </c>
      <c r="F545" s="198" t="s">
        <v>680</v>
      </c>
      <c r="G545" s="195"/>
      <c r="H545" s="199">
        <v>11.98</v>
      </c>
      <c r="I545" s="200"/>
      <c r="J545" s="195"/>
      <c r="K545" s="195"/>
      <c r="L545" s="201"/>
      <c r="M545" s="202"/>
      <c r="N545" s="203"/>
      <c r="O545" s="203"/>
      <c r="P545" s="203"/>
      <c r="Q545" s="203"/>
      <c r="R545" s="203"/>
      <c r="S545" s="203"/>
      <c r="T545" s="204"/>
      <c r="AT545" s="205" t="s">
        <v>184</v>
      </c>
      <c r="AU545" s="205" t="s">
        <v>82</v>
      </c>
      <c r="AV545" s="13" t="s">
        <v>82</v>
      </c>
      <c r="AW545" s="13" t="s">
        <v>32</v>
      </c>
      <c r="AX545" s="13" t="s">
        <v>72</v>
      </c>
      <c r="AY545" s="205" t="s">
        <v>166</v>
      </c>
    </row>
    <row r="546" spans="1:65" s="14" customFormat="1" ht="11.25">
      <c r="B546" s="206"/>
      <c r="C546" s="207"/>
      <c r="D546" s="196" t="s">
        <v>184</v>
      </c>
      <c r="E546" s="208" t="s">
        <v>19</v>
      </c>
      <c r="F546" s="209" t="s">
        <v>187</v>
      </c>
      <c r="G546" s="207"/>
      <c r="H546" s="210">
        <v>184.77999999999997</v>
      </c>
      <c r="I546" s="211"/>
      <c r="J546" s="207"/>
      <c r="K546" s="207"/>
      <c r="L546" s="212"/>
      <c r="M546" s="213"/>
      <c r="N546" s="214"/>
      <c r="O546" s="214"/>
      <c r="P546" s="214"/>
      <c r="Q546" s="214"/>
      <c r="R546" s="214"/>
      <c r="S546" s="214"/>
      <c r="T546" s="215"/>
      <c r="AT546" s="216" t="s">
        <v>184</v>
      </c>
      <c r="AU546" s="216" t="s">
        <v>82</v>
      </c>
      <c r="AV546" s="14" t="s">
        <v>173</v>
      </c>
      <c r="AW546" s="14" t="s">
        <v>32</v>
      </c>
      <c r="AX546" s="14" t="s">
        <v>80</v>
      </c>
      <c r="AY546" s="216" t="s">
        <v>166</v>
      </c>
    </row>
    <row r="547" spans="1:65" s="12" customFormat="1" ht="22.9" customHeight="1">
      <c r="B547" s="160"/>
      <c r="C547" s="161"/>
      <c r="D547" s="162" t="s">
        <v>71</v>
      </c>
      <c r="E547" s="174" t="s">
        <v>681</v>
      </c>
      <c r="F547" s="174" t="s">
        <v>682</v>
      </c>
      <c r="G547" s="161"/>
      <c r="H547" s="161"/>
      <c r="I547" s="164"/>
      <c r="J547" s="175">
        <f>BK547</f>
        <v>0</v>
      </c>
      <c r="K547" s="161"/>
      <c r="L547" s="166"/>
      <c r="M547" s="167"/>
      <c r="N547" s="168"/>
      <c r="O547" s="168"/>
      <c r="P547" s="169">
        <f>SUM(P548:P658)</f>
        <v>0</v>
      </c>
      <c r="Q547" s="168"/>
      <c r="R547" s="169">
        <f>SUM(R548:R658)</f>
        <v>0</v>
      </c>
      <c r="S547" s="168"/>
      <c r="T547" s="170">
        <f>SUM(T548:T658)</f>
        <v>58.867939000000007</v>
      </c>
      <c r="AR547" s="171" t="s">
        <v>82</v>
      </c>
      <c r="AT547" s="172" t="s">
        <v>71</v>
      </c>
      <c r="AU547" s="172" t="s">
        <v>80</v>
      </c>
      <c r="AY547" s="171" t="s">
        <v>166</v>
      </c>
      <c r="BK547" s="173">
        <f>SUM(BK548:BK658)</f>
        <v>0</v>
      </c>
    </row>
    <row r="548" spans="1:65" s="2" customFormat="1" ht="16.5" customHeight="1">
      <c r="A548" s="37"/>
      <c r="B548" s="38"/>
      <c r="C548" s="176" t="s">
        <v>683</v>
      </c>
      <c r="D548" s="176" t="s">
        <v>168</v>
      </c>
      <c r="E548" s="177" t="s">
        <v>684</v>
      </c>
      <c r="F548" s="178" t="s">
        <v>685</v>
      </c>
      <c r="G548" s="179" t="s">
        <v>321</v>
      </c>
      <c r="H548" s="180">
        <v>722.30600000000004</v>
      </c>
      <c r="I548" s="181"/>
      <c r="J548" s="182">
        <f>ROUND(I548*H548,2)</f>
        <v>0</v>
      </c>
      <c r="K548" s="178" t="s">
        <v>172</v>
      </c>
      <c r="L548" s="42"/>
      <c r="M548" s="183" t="s">
        <v>19</v>
      </c>
      <c r="N548" s="184" t="s">
        <v>43</v>
      </c>
      <c r="O548" s="67"/>
      <c r="P548" s="185">
        <f>O548*H548</f>
        <v>0</v>
      </c>
      <c r="Q548" s="185">
        <v>0</v>
      </c>
      <c r="R548" s="185">
        <f>Q548*H548</f>
        <v>0</v>
      </c>
      <c r="S548" s="185">
        <v>8.1500000000000003E-2</v>
      </c>
      <c r="T548" s="186">
        <f>S548*H548</f>
        <v>58.867939000000007</v>
      </c>
      <c r="U548" s="37"/>
      <c r="V548" s="37"/>
      <c r="W548" s="37"/>
      <c r="X548" s="37"/>
      <c r="Y548" s="37"/>
      <c r="Z548" s="37"/>
      <c r="AA548" s="37"/>
      <c r="AB548" s="37"/>
      <c r="AC548" s="37"/>
      <c r="AD548" s="37"/>
      <c r="AE548" s="37"/>
      <c r="AR548" s="187" t="s">
        <v>112</v>
      </c>
      <c r="AT548" s="187" t="s">
        <v>168</v>
      </c>
      <c r="AU548" s="187" t="s">
        <v>82</v>
      </c>
      <c r="AY548" s="20" t="s">
        <v>166</v>
      </c>
      <c r="BE548" s="188">
        <f>IF(N548="základní",J548,0)</f>
        <v>0</v>
      </c>
      <c r="BF548" s="188">
        <f>IF(N548="snížená",J548,0)</f>
        <v>0</v>
      </c>
      <c r="BG548" s="188">
        <f>IF(N548="zákl. přenesená",J548,0)</f>
        <v>0</v>
      </c>
      <c r="BH548" s="188">
        <f>IF(N548="sníž. přenesená",J548,0)</f>
        <v>0</v>
      </c>
      <c r="BI548" s="188">
        <f>IF(N548="nulová",J548,0)</f>
        <v>0</v>
      </c>
      <c r="BJ548" s="20" t="s">
        <v>80</v>
      </c>
      <c r="BK548" s="188">
        <f>ROUND(I548*H548,2)</f>
        <v>0</v>
      </c>
      <c r="BL548" s="20" t="s">
        <v>112</v>
      </c>
      <c r="BM548" s="187" t="s">
        <v>686</v>
      </c>
    </row>
    <row r="549" spans="1:65" s="2" customFormat="1" ht="11.25">
      <c r="A549" s="37"/>
      <c r="B549" s="38"/>
      <c r="C549" s="39"/>
      <c r="D549" s="189" t="s">
        <v>175</v>
      </c>
      <c r="E549" s="39"/>
      <c r="F549" s="190" t="s">
        <v>687</v>
      </c>
      <c r="G549" s="39"/>
      <c r="H549" s="39"/>
      <c r="I549" s="191"/>
      <c r="J549" s="39"/>
      <c r="K549" s="39"/>
      <c r="L549" s="42"/>
      <c r="M549" s="192"/>
      <c r="N549" s="193"/>
      <c r="O549" s="67"/>
      <c r="P549" s="67"/>
      <c r="Q549" s="67"/>
      <c r="R549" s="67"/>
      <c r="S549" s="67"/>
      <c r="T549" s="68"/>
      <c r="U549" s="37"/>
      <c r="V549" s="37"/>
      <c r="W549" s="37"/>
      <c r="X549" s="37"/>
      <c r="Y549" s="37"/>
      <c r="Z549" s="37"/>
      <c r="AA549" s="37"/>
      <c r="AB549" s="37"/>
      <c r="AC549" s="37"/>
      <c r="AD549" s="37"/>
      <c r="AE549" s="37"/>
      <c r="AT549" s="20" t="s">
        <v>175</v>
      </c>
      <c r="AU549" s="20" t="s">
        <v>82</v>
      </c>
    </row>
    <row r="550" spans="1:65" s="15" customFormat="1" ht="11.25">
      <c r="B550" s="217"/>
      <c r="C550" s="218"/>
      <c r="D550" s="196" t="s">
        <v>184</v>
      </c>
      <c r="E550" s="219" t="s">
        <v>19</v>
      </c>
      <c r="F550" s="220" t="s">
        <v>579</v>
      </c>
      <c r="G550" s="218"/>
      <c r="H550" s="219" t="s">
        <v>19</v>
      </c>
      <c r="I550" s="221"/>
      <c r="J550" s="218"/>
      <c r="K550" s="218"/>
      <c r="L550" s="222"/>
      <c r="M550" s="223"/>
      <c r="N550" s="224"/>
      <c r="O550" s="224"/>
      <c r="P550" s="224"/>
      <c r="Q550" s="224"/>
      <c r="R550" s="224"/>
      <c r="S550" s="224"/>
      <c r="T550" s="225"/>
      <c r="AT550" s="226" t="s">
        <v>184</v>
      </c>
      <c r="AU550" s="226" t="s">
        <v>82</v>
      </c>
      <c r="AV550" s="15" t="s">
        <v>80</v>
      </c>
      <c r="AW550" s="15" t="s">
        <v>32</v>
      </c>
      <c r="AX550" s="15" t="s">
        <v>72</v>
      </c>
      <c r="AY550" s="226" t="s">
        <v>166</v>
      </c>
    </row>
    <row r="551" spans="1:65" s="13" customFormat="1" ht="11.25">
      <c r="B551" s="194"/>
      <c r="C551" s="195"/>
      <c r="D551" s="196" t="s">
        <v>184</v>
      </c>
      <c r="E551" s="197" t="s">
        <v>19</v>
      </c>
      <c r="F551" s="198" t="s">
        <v>688</v>
      </c>
      <c r="G551" s="195"/>
      <c r="H551" s="199">
        <v>8.4</v>
      </c>
      <c r="I551" s="200"/>
      <c r="J551" s="195"/>
      <c r="K551" s="195"/>
      <c r="L551" s="201"/>
      <c r="M551" s="202"/>
      <c r="N551" s="203"/>
      <c r="O551" s="203"/>
      <c r="P551" s="203"/>
      <c r="Q551" s="203"/>
      <c r="R551" s="203"/>
      <c r="S551" s="203"/>
      <c r="T551" s="204"/>
      <c r="AT551" s="205" t="s">
        <v>184</v>
      </c>
      <c r="AU551" s="205" t="s">
        <v>82</v>
      </c>
      <c r="AV551" s="13" t="s">
        <v>82</v>
      </c>
      <c r="AW551" s="13" t="s">
        <v>32</v>
      </c>
      <c r="AX551" s="13" t="s">
        <v>72</v>
      </c>
      <c r="AY551" s="205" t="s">
        <v>166</v>
      </c>
    </row>
    <row r="552" spans="1:65" s="13" customFormat="1" ht="11.25">
      <c r="B552" s="194"/>
      <c r="C552" s="195"/>
      <c r="D552" s="196" t="s">
        <v>184</v>
      </c>
      <c r="E552" s="197" t="s">
        <v>19</v>
      </c>
      <c r="F552" s="198" t="s">
        <v>689</v>
      </c>
      <c r="G552" s="195"/>
      <c r="H552" s="199">
        <v>-1.1819999999999999</v>
      </c>
      <c r="I552" s="200"/>
      <c r="J552" s="195"/>
      <c r="K552" s="195"/>
      <c r="L552" s="201"/>
      <c r="M552" s="202"/>
      <c r="N552" s="203"/>
      <c r="O552" s="203"/>
      <c r="P552" s="203"/>
      <c r="Q552" s="203"/>
      <c r="R552" s="203"/>
      <c r="S552" s="203"/>
      <c r="T552" s="204"/>
      <c r="AT552" s="205" t="s">
        <v>184</v>
      </c>
      <c r="AU552" s="205" t="s">
        <v>82</v>
      </c>
      <c r="AV552" s="13" t="s">
        <v>82</v>
      </c>
      <c r="AW552" s="13" t="s">
        <v>32</v>
      </c>
      <c r="AX552" s="13" t="s">
        <v>72</v>
      </c>
      <c r="AY552" s="205" t="s">
        <v>166</v>
      </c>
    </row>
    <row r="553" spans="1:65" s="15" customFormat="1" ht="11.25">
      <c r="B553" s="217"/>
      <c r="C553" s="218"/>
      <c r="D553" s="196" t="s">
        <v>184</v>
      </c>
      <c r="E553" s="219" t="s">
        <v>19</v>
      </c>
      <c r="F553" s="220" t="s">
        <v>580</v>
      </c>
      <c r="G553" s="218"/>
      <c r="H553" s="219" t="s">
        <v>19</v>
      </c>
      <c r="I553" s="221"/>
      <c r="J553" s="218"/>
      <c r="K553" s="218"/>
      <c r="L553" s="222"/>
      <c r="M553" s="223"/>
      <c r="N553" s="224"/>
      <c r="O553" s="224"/>
      <c r="P553" s="224"/>
      <c r="Q553" s="224"/>
      <c r="R553" s="224"/>
      <c r="S553" s="224"/>
      <c r="T553" s="225"/>
      <c r="AT553" s="226" t="s">
        <v>184</v>
      </c>
      <c r="AU553" s="226" t="s">
        <v>82</v>
      </c>
      <c r="AV553" s="15" t="s">
        <v>80</v>
      </c>
      <c r="AW553" s="15" t="s">
        <v>32</v>
      </c>
      <c r="AX553" s="15" t="s">
        <v>72</v>
      </c>
      <c r="AY553" s="226" t="s">
        <v>166</v>
      </c>
    </row>
    <row r="554" spans="1:65" s="13" customFormat="1" ht="11.25">
      <c r="B554" s="194"/>
      <c r="C554" s="195"/>
      <c r="D554" s="196" t="s">
        <v>184</v>
      </c>
      <c r="E554" s="197" t="s">
        <v>19</v>
      </c>
      <c r="F554" s="198" t="s">
        <v>690</v>
      </c>
      <c r="G554" s="195"/>
      <c r="H554" s="199">
        <v>9</v>
      </c>
      <c r="I554" s="200"/>
      <c r="J554" s="195"/>
      <c r="K554" s="195"/>
      <c r="L554" s="201"/>
      <c r="M554" s="202"/>
      <c r="N554" s="203"/>
      <c r="O554" s="203"/>
      <c r="P554" s="203"/>
      <c r="Q554" s="203"/>
      <c r="R554" s="203"/>
      <c r="S554" s="203"/>
      <c r="T554" s="204"/>
      <c r="AT554" s="205" t="s">
        <v>184</v>
      </c>
      <c r="AU554" s="205" t="s">
        <v>82</v>
      </c>
      <c r="AV554" s="13" t="s">
        <v>82</v>
      </c>
      <c r="AW554" s="13" t="s">
        <v>32</v>
      </c>
      <c r="AX554" s="13" t="s">
        <v>72</v>
      </c>
      <c r="AY554" s="205" t="s">
        <v>166</v>
      </c>
    </row>
    <row r="555" spans="1:65" s="13" customFormat="1" ht="11.25">
      <c r="B555" s="194"/>
      <c r="C555" s="195"/>
      <c r="D555" s="196" t="s">
        <v>184</v>
      </c>
      <c r="E555" s="197" t="s">
        <v>19</v>
      </c>
      <c r="F555" s="198" t="s">
        <v>689</v>
      </c>
      <c r="G555" s="195"/>
      <c r="H555" s="199">
        <v>-1.1819999999999999</v>
      </c>
      <c r="I555" s="200"/>
      <c r="J555" s="195"/>
      <c r="K555" s="195"/>
      <c r="L555" s="201"/>
      <c r="M555" s="202"/>
      <c r="N555" s="203"/>
      <c r="O555" s="203"/>
      <c r="P555" s="203"/>
      <c r="Q555" s="203"/>
      <c r="R555" s="203"/>
      <c r="S555" s="203"/>
      <c r="T555" s="204"/>
      <c r="AT555" s="205" t="s">
        <v>184</v>
      </c>
      <c r="AU555" s="205" t="s">
        <v>82</v>
      </c>
      <c r="AV555" s="13" t="s">
        <v>82</v>
      </c>
      <c r="AW555" s="13" t="s">
        <v>32</v>
      </c>
      <c r="AX555" s="13" t="s">
        <v>72</v>
      </c>
      <c r="AY555" s="205" t="s">
        <v>166</v>
      </c>
    </row>
    <row r="556" spans="1:65" s="13" customFormat="1" ht="11.25">
      <c r="B556" s="194"/>
      <c r="C556" s="195"/>
      <c r="D556" s="196" t="s">
        <v>184</v>
      </c>
      <c r="E556" s="197" t="s">
        <v>19</v>
      </c>
      <c r="F556" s="198" t="s">
        <v>691</v>
      </c>
      <c r="G556" s="195"/>
      <c r="H556" s="199">
        <v>-0.81</v>
      </c>
      <c r="I556" s="200"/>
      <c r="J556" s="195"/>
      <c r="K556" s="195"/>
      <c r="L556" s="201"/>
      <c r="M556" s="202"/>
      <c r="N556" s="203"/>
      <c r="O556" s="203"/>
      <c r="P556" s="203"/>
      <c r="Q556" s="203"/>
      <c r="R556" s="203"/>
      <c r="S556" s="203"/>
      <c r="T556" s="204"/>
      <c r="AT556" s="205" t="s">
        <v>184</v>
      </c>
      <c r="AU556" s="205" t="s">
        <v>82</v>
      </c>
      <c r="AV556" s="13" t="s">
        <v>82</v>
      </c>
      <c r="AW556" s="13" t="s">
        <v>32</v>
      </c>
      <c r="AX556" s="13" t="s">
        <v>72</v>
      </c>
      <c r="AY556" s="205" t="s">
        <v>166</v>
      </c>
    </row>
    <row r="557" spans="1:65" s="15" customFormat="1" ht="11.25">
      <c r="B557" s="217"/>
      <c r="C557" s="218"/>
      <c r="D557" s="196" t="s">
        <v>184</v>
      </c>
      <c r="E557" s="219" t="s">
        <v>19</v>
      </c>
      <c r="F557" s="220" t="s">
        <v>582</v>
      </c>
      <c r="G557" s="218"/>
      <c r="H557" s="219" t="s">
        <v>19</v>
      </c>
      <c r="I557" s="221"/>
      <c r="J557" s="218"/>
      <c r="K557" s="218"/>
      <c r="L557" s="222"/>
      <c r="M557" s="223"/>
      <c r="N557" s="224"/>
      <c r="O557" s="224"/>
      <c r="P557" s="224"/>
      <c r="Q557" s="224"/>
      <c r="R557" s="224"/>
      <c r="S557" s="224"/>
      <c r="T557" s="225"/>
      <c r="AT557" s="226" t="s">
        <v>184</v>
      </c>
      <c r="AU557" s="226" t="s">
        <v>82</v>
      </c>
      <c r="AV557" s="15" t="s">
        <v>80</v>
      </c>
      <c r="AW557" s="15" t="s">
        <v>32</v>
      </c>
      <c r="AX557" s="15" t="s">
        <v>72</v>
      </c>
      <c r="AY557" s="226" t="s">
        <v>166</v>
      </c>
    </row>
    <row r="558" spans="1:65" s="13" customFormat="1" ht="11.25">
      <c r="B558" s="194"/>
      <c r="C558" s="195"/>
      <c r="D558" s="196" t="s">
        <v>184</v>
      </c>
      <c r="E558" s="197" t="s">
        <v>19</v>
      </c>
      <c r="F558" s="198" t="s">
        <v>690</v>
      </c>
      <c r="G558" s="195"/>
      <c r="H558" s="199">
        <v>9</v>
      </c>
      <c r="I558" s="200"/>
      <c r="J558" s="195"/>
      <c r="K558" s="195"/>
      <c r="L558" s="201"/>
      <c r="M558" s="202"/>
      <c r="N558" s="203"/>
      <c r="O558" s="203"/>
      <c r="P558" s="203"/>
      <c r="Q558" s="203"/>
      <c r="R558" s="203"/>
      <c r="S558" s="203"/>
      <c r="T558" s="204"/>
      <c r="AT558" s="205" t="s">
        <v>184</v>
      </c>
      <c r="AU558" s="205" t="s">
        <v>82</v>
      </c>
      <c r="AV558" s="13" t="s">
        <v>82</v>
      </c>
      <c r="AW558" s="13" t="s">
        <v>32</v>
      </c>
      <c r="AX558" s="13" t="s">
        <v>72</v>
      </c>
      <c r="AY558" s="205" t="s">
        <v>166</v>
      </c>
    </row>
    <row r="559" spans="1:65" s="13" customFormat="1" ht="11.25">
      <c r="B559" s="194"/>
      <c r="C559" s="195"/>
      <c r="D559" s="196" t="s">
        <v>184</v>
      </c>
      <c r="E559" s="197" t="s">
        <v>19</v>
      </c>
      <c r="F559" s="198" t="s">
        <v>692</v>
      </c>
      <c r="G559" s="195"/>
      <c r="H559" s="199">
        <v>-3.5459999999999998</v>
      </c>
      <c r="I559" s="200"/>
      <c r="J559" s="195"/>
      <c r="K559" s="195"/>
      <c r="L559" s="201"/>
      <c r="M559" s="202"/>
      <c r="N559" s="203"/>
      <c r="O559" s="203"/>
      <c r="P559" s="203"/>
      <c r="Q559" s="203"/>
      <c r="R559" s="203"/>
      <c r="S559" s="203"/>
      <c r="T559" s="204"/>
      <c r="AT559" s="205" t="s">
        <v>184</v>
      </c>
      <c r="AU559" s="205" t="s">
        <v>82</v>
      </c>
      <c r="AV559" s="13" t="s">
        <v>82</v>
      </c>
      <c r="AW559" s="13" t="s">
        <v>32</v>
      </c>
      <c r="AX559" s="13" t="s">
        <v>72</v>
      </c>
      <c r="AY559" s="205" t="s">
        <v>166</v>
      </c>
    </row>
    <row r="560" spans="1:65" s="15" customFormat="1" ht="11.25">
      <c r="B560" s="217"/>
      <c r="C560" s="218"/>
      <c r="D560" s="196" t="s">
        <v>184</v>
      </c>
      <c r="E560" s="219" t="s">
        <v>19</v>
      </c>
      <c r="F560" s="220" t="s">
        <v>583</v>
      </c>
      <c r="G560" s="218"/>
      <c r="H560" s="219" t="s">
        <v>19</v>
      </c>
      <c r="I560" s="221"/>
      <c r="J560" s="218"/>
      <c r="K560" s="218"/>
      <c r="L560" s="222"/>
      <c r="M560" s="223"/>
      <c r="N560" s="224"/>
      <c r="O560" s="224"/>
      <c r="P560" s="224"/>
      <c r="Q560" s="224"/>
      <c r="R560" s="224"/>
      <c r="S560" s="224"/>
      <c r="T560" s="225"/>
      <c r="AT560" s="226" t="s">
        <v>184</v>
      </c>
      <c r="AU560" s="226" t="s">
        <v>82</v>
      </c>
      <c r="AV560" s="15" t="s">
        <v>80</v>
      </c>
      <c r="AW560" s="15" t="s">
        <v>32</v>
      </c>
      <c r="AX560" s="15" t="s">
        <v>72</v>
      </c>
      <c r="AY560" s="226" t="s">
        <v>166</v>
      </c>
    </row>
    <row r="561" spans="2:51" s="13" customFormat="1" ht="11.25">
      <c r="B561" s="194"/>
      <c r="C561" s="195"/>
      <c r="D561" s="196" t="s">
        <v>184</v>
      </c>
      <c r="E561" s="197" t="s">
        <v>19</v>
      </c>
      <c r="F561" s="198" t="s">
        <v>693</v>
      </c>
      <c r="G561" s="195"/>
      <c r="H561" s="199">
        <v>8.8000000000000007</v>
      </c>
      <c r="I561" s="200"/>
      <c r="J561" s="195"/>
      <c r="K561" s="195"/>
      <c r="L561" s="201"/>
      <c r="M561" s="202"/>
      <c r="N561" s="203"/>
      <c r="O561" s="203"/>
      <c r="P561" s="203"/>
      <c r="Q561" s="203"/>
      <c r="R561" s="203"/>
      <c r="S561" s="203"/>
      <c r="T561" s="204"/>
      <c r="AT561" s="205" t="s">
        <v>184</v>
      </c>
      <c r="AU561" s="205" t="s">
        <v>82</v>
      </c>
      <c r="AV561" s="13" t="s">
        <v>82</v>
      </c>
      <c r="AW561" s="13" t="s">
        <v>32</v>
      </c>
      <c r="AX561" s="13" t="s">
        <v>72</v>
      </c>
      <c r="AY561" s="205" t="s">
        <v>166</v>
      </c>
    </row>
    <row r="562" spans="2:51" s="13" customFormat="1" ht="11.25">
      <c r="B562" s="194"/>
      <c r="C562" s="195"/>
      <c r="D562" s="196" t="s">
        <v>184</v>
      </c>
      <c r="E562" s="197" t="s">
        <v>19</v>
      </c>
      <c r="F562" s="198" t="s">
        <v>689</v>
      </c>
      <c r="G562" s="195"/>
      <c r="H562" s="199">
        <v>-1.1819999999999999</v>
      </c>
      <c r="I562" s="200"/>
      <c r="J562" s="195"/>
      <c r="K562" s="195"/>
      <c r="L562" s="201"/>
      <c r="M562" s="202"/>
      <c r="N562" s="203"/>
      <c r="O562" s="203"/>
      <c r="P562" s="203"/>
      <c r="Q562" s="203"/>
      <c r="R562" s="203"/>
      <c r="S562" s="203"/>
      <c r="T562" s="204"/>
      <c r="AT562" s="205" t="s">
        <v>184</v>
      </c>
      <c r="AU562" s="205" t="s">
        <v>82</v>
      </c>
      <c r="AV562" s="13" t="s">
        <v>82</v>
      </c>
      <c r="AW562" s="13" t="s">
        <v>32</v>
      </c>
      <c r="AX562" s="13" t="s">
        <v>72</v>
      </c>
      <c r="AY562" s="205" t="s">
        <v>166</v>
      </c>
    </row>
    <row r="563" spans="2:51" s="15" customFormat="1" ht="11.25">
      <c r="B563" s="217"/>
      <c r="C563" s="218"/>
      <c r="D563" s="196" t="s">
        <v>184</v>
      </c>
      <c r="E563" s="219" t="s">
        <v>19</v>
      </c>
      <c r="F563" s="220" t="s">
        <v>694</v>
      </c>
      <c r="G563" s="218"/>
      <c r="H563" s="219" t="s">
        <v>19</v>
      </c>
      <c r="I563" s="221"/>
      <c r="J563" s="218"/>
      <c r="K563" s="218"/>
      <c r="L563" s="222"/>
      <c r="M563" s="223"/>
      <c r="N563" s="224"/>
      <c r="O563" s="224"/>
      <c r="P563" s="224"/>
      <c r="Q563" s="224"/>
      <c r="R563" s="224"/>
      <c r="S563" s="224"/>
      <c r="T563" s="225"/>
      <c r="AT563" s="226" t="s">
        <v>184</v>
      </c>
      <c r="AU563" s="226" t="s">
        <v>82</v>
      </c>
      <c r="AV563" s="15" t="s">
        <v>80</v>
      </c>
      <c r="AW563" s="15" t="s">
        <v>32</v>
      </c>
      <c r="AX563" s="15" t="s">
        <v>72</v>
      </c>
      <c r="AY563" s="226" t="s">
        <v>166</v>
      </c>
    </row>
    <row r="564" spans="2:51" s="13" customFormat="1" ht="11.25">
      <c r="B564" s="194"/>
      <c r="C564" s="195"/>
      <c r="D564" s="196" t="s">
        <v>184</v>
      </c>
      <c r="E564" s="197" t="s">
        <v>19</v>
      </c>
      <c r="F564" s="198" t="s">
        <v>695</v>
      </c>
      <c r="G564" s="195"/>
      <c r="H564" s="199">
        <v>73.72</v>
      </c>
      <c r="I564" s="200"/>
      <c r="J564" s="195"/>
      <c r="K564" s="195"/>
      <c r="L564" s="201"/>
      <c r="M564" s="202"/>
      <c r="N564" s="203"/>
      <c r="O564" s="203"/>
      <c r="P564" s="203"/>
      <c r="Q564" s="203"/>
      <c r="R564" s="203"/>
      <c r="S564" s="203"/>
      <c r="T564" s="204"/>
      <c r="AT564" s="205" t="s">
        <v>184</v>
      </c>
      <c r="AU564" s="205" t="s">
        <v>82</v>
      </c>
      <c r="AV564" s="13" t="s">
        <v>82</v>
      </c>
      <c r="AW564" s="13" t="s">
        <v>32</v>
      </c>
      <c r="AX564" s="13" t="s">
        <v>72</v>
      </c>
      <c r="AY564" s="205" t="s">
        <v>166</v>
      </c>
    </row>
    <row r="565" spans="2:51" s="13" customFormat="1" ht="11.25">
      <c r="B565" s="194"/>
      <c r="C565" s="195"/>
      <c r="D565" s="196" t="s">
        <v>184</v>
      </c>
      <c r="E565" s="197" t="s">
        <v>19</v>
      </c>
      <c r="F565" s="198" t="s">
        <v>696</v>
      </c>
      <c r="G565" s="195"/>
      <c r="H565" s="199">
        <v>63.18</v>
      </c>
      <c r="I565" s="200"/>
      <c r="J565" s="195"/>
      <c r="K565" s="195"/>
      <c r="L565" s="201"/>
      <c r="M565" s="202"/>
      <c r="N565" s="203"/>
      <c r="O565" s="203"/>
      <c r="P565" s="203"/>
      <c r="Q565" s="203"/>
      <c r="R565" s="203"/>
      <c r="S565" s="203"/>
      <c r="T565" s="204"/>
      <c r="AT565" s="205" t="s">
        <v>184</v>
      </c>
      <c r="AU565" s="205" t="s">
        <v>82</v>
      </c>
      <c r="AV565" s="13" t="s">
        <v>82</v>
      </c>
      <c r="AW565" s="13" t="s">
        <v>32</v>
      </c>
      <c r="AX565" s="13" t="s">
        <v>72</v>
      </c>
      <c r="AY565" s="205" t="s">
        <v>166</v>
      </c>
    </row>
    <row r="566" spans="2:51" s="13" customFormat="1" ht="11.25">
      <c r="B566" s="194"/>
      <c r="C566" s="195"/>
      <c r="D566" s="196" t="s">
        <v>184</v>
      </c>
      <c r="E566" s="197" t="s">
        <v>19</v>
      </c>
      <c r="F566" s="198" t="s">
        <v>697</v>
      </c>
      <c r="G566" s="195"/>
      <c r="H566" s="199">
        <v>31.26</v>
      </c>
      <c r="I566" s="200"/>
      <c r="J566" s="195"/>
      <c r="K566" s="195"/>
      <c r="L566" s="201"/>
      <c r="M566" s="202"/>
      <c r="N566" s="203"/>
      <c r="O566" s="203"/>
      <c r="P566" s="203"/>
      <c r="Q566" s="203"/>
      <c r="R566" s="203"/>
      <c r="S566" s="203"/>
      <c r="T566" s="204"/>
      <c r="AT566" s="205" t="s">
        <v>184</v>
      </c>
      <c r="AU566" s="205" t="s">
        <v>82</v>
      </c>
      <c r="AV566" s="13" t="s">
        <v>82</v>
      </c>
      <c r="AW566" s="13" t="s">
        <v>32</v>
      </c>
      <c r="AX566" s="13" t="s">
        <v>72</v>
      </c>
      <c r="AY566" s="205" t="s">
        <v>166</v>
      </c>
    </row>
    <row r="567" spans="2:51" s="13" customFormat="1" ht="11.25">
      <c r="B567" s="194"/>
      <c r="C567" s="195"/>
      <c r="D567" s="196" t="s">
        <v>184</v>
      </c>
      <c r="E567" s="197" t="s">
        <v>19</v>
      </c>
      <c r="F567" s="198" t="s">
        <v>698</v>
      </c>
      <c r="G567" s="195"/>
      <c r="H567" s="199">
        <v>-7.84</v>
      </c>
      <c r="I567" s="200"/>
      <c r="J567" s="195"/>
      <c r="K567" s="195"/>
      <c r="L567" s="201"/>
      <c r="M567" s="202"/>
      <c r="N567" s="203"/>
      <c r="O567" s="203"/>
      <c r="P567" s="203"/>
      <c r="Q567" s="203"/>
      <c r="R567" s="203"/>
      <c r="S567" s="203"/>
      <c r="T567" s="204"/>
      <c r="AT567" s="205" t="s">
        <v>184</v>
      </c>
      <c r="AU567" s="205" t="s">
        <v>82</v>
      </c>
      <c r="AV567" s="13" t="s">
        <v>82</v>
      </c>
      <c r="AW567" s="13" t="s">
        <v>32</v>
      </c>
      <c r="AX567" s="13" t="s">
        <v>72</v>
      </c>
      <c r="AY567" s="205" t="s">
        <v>166</v>
      </c>
    </row>
    <row r="568" spans="2:51" s="13" customFormat="1" ht="11.25">
      <c r="B568" s="194"/>
      <c r="C568" s="195"/>
      <c r="D568" s="196" t="s">
        <v>184</v>
      </c>
      <c r="E568" s="197" t="s">
        <v>19</v>
      </c>
      <c r="F568" s="198" t="s">
        <v>699</v>
      </c>
      <c r="G568" s="195"/>
      <c r="H568" s="199">
        <v>-8.4</v>
      </c>
      <c r="I568" s="200"/>
      <c r="J568" s="195"/>
      <c r="K568" s="195"/>
      <c r="L568" s="201"/>
      <c r="M568" s="202"/>
      <c r="N568" s="203"/>
      <c r="O568" s="203"/>
      <c r="P568" s="203"/>
      <c r="Q568" s="203"/>
      <c r="R568" s="203"/>
      <c r="S568" s="203"/>
      <c r="T568" s="204"/>
      <c r="AT568" s="205" t="s">
        <v>184</v>
      </c>
      <c r="AU568" s="205" t="s">
        <v>82</v>
      </c>
      <c r="AV568" s="13" t="s">
        <v>82</v>
      </c>
      <c r="AW568" s="13" t="s">
        <v>32</v>
      </c>
      <c r="AX568" s="13" t="s">
        <v>72</v>
      </c>
      <c r="AY568" s="205" t="s">
        <v>166</v>
      </c>
    </row>
    <row r="569" spans="2:51" s="15" customFormat="1" ht="11.25">
      <c r="B569" s="217"/>
      <c r="C569" s="218"/>
      <c r="D569" s="196" t="s">
        <v>184</v>
      </c>
      <c r="E569" s="219" t="s">
        <v>19</v>
      </c>
      <c r="F569" s="220" t="s">
        <v>577</v>
      </c>
      <c r="G569" s="218"/>
      <c r="H569" s="219" t="s">
        <v>19</v>
      </c>
      <c r="I569" s="221"/>
      <c r="J569" s="218"/>
      <c r="K569" s="218"/>
      <c r="L569" s="222"/>
      <c r="M569" s="223"/>
      <c r="N569" s="224"/>
      <c r="O569" s="224"/>
      <c r="P569" s="224"/>
      <c r="Q569" s="224"/>
      <c r="R569" s="224"/>
      <c r="S569" s="224"/>
      <c r="T569" s="225"/>
      <c r="AT569" s="226" t="s">
        <v>184</v>
      </c>
      <c r="AU569" s="226" t="s">
        <v>82</v>
      </c>
      <c r="AV569" s="15" t="s">
        <v>80</v>
      </c>
      <c r="AW569" s="15" t="s">
        <v>32</v>
      </c>
      <c r="AX569" s="15" t="s">
        <v>72</v>
      </c>
      <c r="AY569" s="226" t="s">
        <v>166</v>
      </c>
    </row>
    <row r="570" spans="2:51" s="13" customFormat="1" ht="11.25">
      <c r="B570" s="194"/>
      <c r="C570" s="195"/>
      <c r="D570" s="196" t="s">
        <v>184</v>
      </c>
      <c r="E570" s="197" t="s">
        <v>19</v>
      </c>
      <c r="F570" s="198" t="s">
        <v>700</v>
      </c>
      <c r="G570" s="195"/>
      <c r="H570" s="199">
        <v>6.3</v>
      </c>
      <c r="I570" s="200"/>
      <c r="J570" s="195"/>
      <c r="K570" s="195"/>
      <c r="L570" s="201"/>
      <c r="M570" s="202"/>
      <c r="N570" s="203"/>
      <c r="O570" s="203"/>
      <c r="P570" s="203"/>
      <c r="Q570" s="203"/>
      <c r="R570" s="203"/>
      <c r="S570" s="203"/>
      <c r="T570" s="204"/>
      <c r="AT570" s="205" t="s">
        <v>184</v>
      </c>
      <c r="AU570" s="205" t="s">
        <v>82</v>
      </c>
      <c r="AV570" s="13" t="s">
        <v>82</v>
      </c>
      <c r="AW570" s="13" t="s">
        <v>32</v>
      </c>
      <c r="AX570" s="13" t="s">
        <v>72</v>
      </c>
      <c r="AY570" s="205" t="s">
        <v>166</v>
      </c>
    </row>
    <row r="571" spans="2:51" s="15" customFormat="1" ht="11.25">
      <c r="B571" s="217"/>
      <c r="C571" s="218"/>
      <c r="D571" s="196" t="s">
        <v>184</v>
      </c>
      <c r="E571" s="219" t="s">
        <v>19</v>
      </c>
      <c r="F571" s="220" t="s">
        <v>595</v>
      </c>
      <c r="G571" s="218"/>
      <c r="H571" s="219" t="s">
        <v>19</v>
      </c>
      <c r="I571" s="221"/>
      <c r="J571" s="218"/>
      <c r="K571" s="218"/>
      <c r="L571" s="222"/>
      <c r="M571" s="223"/>
      <c r="N571" s="224"/>
      <c r="O571" s="224"/>
      <c r="P571" s="224"/>
      <c r="Q571" s="224"/>
      <c r="R571" s="224"/>
      <c r="S571" s="224"/>
      <c r="T571" s="225"/>
      <c r="AT571" s="226" t="s">
        <v>184</v>
      </c>
      <c r="AU571" s="226" t="s">
        <v>82</v>
      </c>
      <c r="AV571" s="15" t="s">
        <v>80</v>
      </c>
      <c r="AW571" s="15" t="s">
        <v>32</v>
      </c>
      <c r="AX571" s="15" t="s">
        <v>72</v>
      </c>
      <c r="AY571" s="226" t="s">
        <v>166</v>
      </c>
    </row>
    <row r="572" spans="2:51" s="13" customFormat="1" ht="11.25">
      <c r="B572" s="194"/>
      <c r="C572" s="195"/>
      <c r="D572" s="196" t="s">
        <v>184</v>
      </c>
      <c r="E572" s="197" t="s">
        <v>19</v>
      </c>
      <c r="F572" s="198" t="s">
        <v>701</v>
      </c>
      <c r="G572" s="195"/>
      <c r="H572" s="199">
        <v>37.08</v>
      </c>
      <c r="I572" s="200"/>
      <c r="J572" s="195"/>
      <c r="K572" s="195"/>
      <c r="L572" s="201"/>
      <c r="M572" s="202"/>
      <c r="N572" s="203"/>
      <c r="O572" s="203"/>
      <c r="P572" s="203"/>
      <c r="Q572" s="203"/>
      <c r="R572" s="203"/>
      <c r="S572" s="203"/>
      <c r="T572" s="204"/>
      <c r="AT572" s="205" t="s">
        <v>184</v>
      </c>
      <c r="AU572" s="205" t="s">
        <v>82</v>
      </c>
      <c r="AV572" s="13" t="s">
        <v>82</v>
      </c>
      <c r="AW572" s="13" t="s">
        <v>32</v>
      </c>
      <c r="AX572" s="13" t="s">
        <v>72</v>
      </c>
      <c r="AY572" s="205" t="s">
        <v>166</v>
      </c>
    </row>
    <row r="573" spans="2:51" s="13" customFormat="1" ht="11.25">
      <c r="B573" s="194"/>
      <c r="C573" s="195"/>
      <c r="D573" s="196" t="s">
        <v>184</v>
      </c>
      <c r="E573" s="197" t="s">
        <v>19</v>
      </c>
      <c r="F573" s="198" t="s">
        <v>702</v>
      </c>
      <c r="G573" s="195"/>
      <c r="H573" s="199">
        <v>-2.4</v>
      </c>
      <c r="I573" s="200"/>
      <c r="J573" s="195"/>
      <c r="K573" s="195"/>
      <c r="L573" s="201"/>
      <c r="M573" s="202"/>
      <c r="N573" s="203"/>
      <c r="O573" s="203"/>
      <c r="P573" s="203"/>
      <c r="Q573" s="203"/>
      <c r="R573" s="203"/>
      <c r="S573" s="203"/>
      <c r="T573" s="204"/>
      <c r="AT573" s="205" t="s">
        <v>184</v>
      </c>
      <c r="AU573" s="205" t="s">
        <v>82</v>
      </c>
      <c r="AV573" s="13" t="s">
        <v>82</v>
      </c>
      <c r="AW573" s="13" t="s">
        <v>32</v>
      </c>
      <c r="AX573" s="13" t="s">
        <v>72</v>
      </c>
      <c r="AY573" s="205" t="s">
        <v>166</v>
      </c>
    </row>
    <row r="574" spans="2:51" s="13" customFormat="1" ht="11.25">
      <c r="B574" s="194"/>
      <c r="C574" s="195"/>
      <c r="D574" s="196" t="s">
        <v>184</v>
      </c>
      <c r="E574" s="197" t="s">
        <v>19</v>
      </c>
      <c r="F574" s="198" t="s">
        <v>703</v>
      </c>
      <c r="G574" s="195"/>
      <c r="H574" s="199">
        <v>-1.5760000000000001</v>
      </c>
      <c r="I574" s="200"/>
      <c r="J574" s="195"/>
      <c r="K574" s="195"/>
      <c r="L574" s="201"/>
      <c r="M574" s="202"/>
      <c r="N574" s="203"/>
      <c r="O574" s="203"/>
      <c r="P574" s="203"/>
      <c r="Q574" s="203"/>
      <c r="R574" s="203"/>
      <c r="S574" s="203"/>
      <c r="T574" s="204"/>
      <c r="AT574" s="205" t="s">
        <v>184</v>
      </c>
      <c r="AU574" s="205" t="s">
        <v>82</v>
      </c>
      <c r="AV574" s="13" t="s">
        <v>82</v>
      </c>
      <c r="AW574" s="13" t="s">
        <v>32</v>
      </c>
      <c r="AX574" s="13" t="s">
        <v>72</v>
      </c>
      <c r="AY574" s="205" t="s">
        <v>166</v>
      </c>
    </row>
    <row r="575" spans="2:51" s="13" customFormat="1" ht="11.25">
      <c r="B575" s="194"/>
      <c r="C575" s="195"/>
      <c r="D575" s="196" t="s">
        <v>184</v>
      </c>
      <c r="E575" s="197" t="s">
        <v>19</v>
      </c>
      <c r="F575" s="198" t="s">
        <v>704</v>
      </c>
      <c r="G575" s="195"/>
      <c r="H575" s="199">
        <v>-2.2000000000000002</v>
      </c>
      <c r="I575" s="200"/>
      <c r="J575" s="195"/>
      <c r="K575" s="195"/>
      <c r="L575" s="201"/>
      <c r="M575" s="202"/>
      <c r="N575" s="203"/>
      <c r="O575" s="203"/>
      <c r="P575" s="203"/>
      <c r="Q575" s="203"/>
      <c r="R575" s="203"/>
      <c r="S575" s="203"/>
      <c r="T575" s="204"/>
      <c r="AT575" s="205" t="s">
        <v>184</v>
      </c>
      <c r="AU575" s="205" t="s">
        <v>82</v>
      </c>
      <c r="AV575" s="13" t="s">
        <v>82</v>
      </c>
      <c r="AW575" s="13" t="s">
        <v>32</v>
      </c>
      <c r="AX575" s="13" t="s">
        <v>72</v>
      </c>
      <c r="AY575" s="205" t="s">
        <v>166</v>
      </c>
    </row>
    <row r="576" spans="2:51" s="15" customFormat="1" ht="11.25">
      <c r="B576" s="217"/>
      <c r="C576" s="218"/>
      <c r="D576" s="196" t="s">
        <v>184</v>
      </c>
      <c r="E576" s="219" t="s">
        <v>19</v>
      </c>
      <c r="F576" s="220" t="s">
        <v>597</v>
      </c>
      <c r="G576" s="218"/>
      <c r="H576" s="219" t="s">
        <v>19</v>
      </c>
      <c r="I576" s="221"/>
      <c r="J576" s="218"/>
      <c r="K576" s="218"/>
      <c r="L576" s="222"/>
      <c r="M576" s="223"/>
      <c r="N576" s="224"/>
      <c r="O576" s="224"/>
      <c r="P576" s="224"/>
      <c r="Q576" s="224"/>
      <c r="R576" s="224"/>
      <c r="S576" s="224"/>
      <c r="T576" s="225"/>
      <c r="AT576" s="226" t="s">
        <v>184</v>
      </c>
      <c r="AU576" s="226" t="s">
        <v>82</v>
      </c>
      <c r="AV576" s="15" t="s">
        <v>80</v>
      </c>
      <c r="AW576" s="15" t="s">
        <v>32</v>
      </c>
      <c r="AX576" s="15" t="s">
        <v>72</v>
      </c>
      <c r="AY576" s="226" t="s">
        <v>166</v>
      </c>
    </row>
    <row r="577" spans="2:51" s="13" customFormat="1" ht="11.25">
      <c r="B577" s="194"/>
      <c r="C577" s="195"/>
      <c r="D577" s="196" t="s">
        <v>184</v>
      </c>
      <c r="E577" s="197" t="s">
        <v>19</v>
      </c>
      <c r="F577" s="198" t="s">
        <v>705</v>
      </c>
      <c r="G577" s="195"/>
      <c r="H577" s="199">
        <v>58.6</v>
      </c>
      <c r="I577" s="200"/>
      <c r="J577" s="195"/>
      <c r="K577" s="195"/>
      <c r="L577" s="201"/>
      <c r="M577" s="202"/>
      <c r="N577" s="203"/>
      <c r="O577" s="203"/>
      <c r="P577" s="203"/>
      <c r="Q577" s="203"/>
      <c r="R577" s="203"/>
      <c r="S577" s="203"/>
      <c r="T577" s="204"/>
      <c r="AT577" s="205" t="s">
        <v>184</v>
      </c>
      <c r="AU577" s="205" t="s">
        <v>82</v>
      </c>
      <c r="AV577" s="13" t="s">
        <v>82</v>
      </c>
      <c r="AW577" s="13" t="s">
        <v>32</v>
      </c>
      <c r="AX577" s="13" t="s">
        <v>72</v>
      </c>
      <c r="AY577" s="205" t="s">
        <v>166</v>
      </c>
    </row>
    <row r="578" spans="2:51" s="13" customFormat="1" ht="11.25">
      <c r="B578" s="194"/>
      <c r="C578" s="195"/>
      <c r="D578" s="196" t="s">
        <v>184</v>
      </c>
      <c r="E578" s="197" t="s">
        <v>19</v>
      </c>
      <c r="F578" s="198" t="s">
        <v>706</v>
      </c>
      <c r="G578" s="195"/>
      <c r="H578" s="199">
        <v>-4.6399999999999997</v>
      </c>
      <c r="I578" s="200"/>
      <c r="J578" s="195"/>
      <c r="K578" s="195"/>
      <c r="L578" s="201"/>
      <c r="M578" s="202"/>
      <c r="N578" s="203"/>
      <c r="O578" s="203"/>
      <c r="P578" s="203"/>
      <c r="Q578" s="203"/>
      <c r="R578" s="203"/>
      <c r="S578" s="203"/>
      <c r="T578" s="204"/>
      <c r="AT578" s="205" t="s">
        <v>184</v>
      </c>
      <c r="AU578" s="205" t="s">
        <v>82</v>
      </c>
      <c r="AV578" s="13" t="s">
        <v>82</v>
      </c>
      <c r="AW578" s="13" t="s">
        <v>32</v>
      </c>
      <c r="AX578" s="13" t="s">
        <v>72</v>
      </c>
      <c r="AY578" s="205" t="s">
        <v>166</v>
      </c>
    </row>
    <row r="579" spans="2:51" s="13" customFormat="1" ht="11.25">
      <c r="B579" s="194"/>
      <c r="C579" s="195"/>
      <c r="D579" s="196" t="s">
        <v>184</v>
      </c>
      <c r="E579" s="197" t="s">
        <v>19</v>
      </c>
      <c r="F579" s="198" t="s">
        <v>707</v>
      </c>
      <c r="G579" s="195"/>
      <c r="H579" s="199">
        <v>-3.5459999999999998</v>
      </c>
      <c r="I579" s="200"/>
      <c r="J579" s="195"/>
      <c r="K579" s="195"/>
      <c r="L579" s="201"/>
      <c r="M579" s="202"/>
      <c r="N579" s="203"/>
      <c r="O579" s="203"/>
      <c r="P579" s="203"/>
      <c r="Q579" s="203"/>
      <c r="R579" s="203"/>
      <c r="S579" s="203"/>
      <c r="T579" s="204"/>
      <c r="AT579" s="205" t="s">
        <v>184</v>
      </c>
      <c r="AU579" s="205" t="s">
        <v>82</v>
      </c>
      <c r="AV579" s="13" t="s">
        <v>82</v>
      </c>
      <c r="AW579" s="13" t="s">
        <v>32</v>
      </c>
      <c r="AX579" s="13" t="s">
        <v>72</v>
      </c>
      <c r="AY579" s="205" t="s">
        <v>166</v>
      </c>
    </row>
    <row r="580" spans="2:51" s="15" customFormat="1" ht="11.25">
      <c r="B580" s="217"/>
      <c r="C580" s="218"/>
      <c r="D580" s="196" t="s">
        <v>184</v>
      </c>
      <c r="E580" s="219" t="s">
        <v>19</v>
      </c>
      <c r="F580" s="220" t="s">
        <v>599</v>
      </c>
      <c r="G580" s="218"/>
      <c r="H580" s="219" t="s">
        <v>19</v>
      </c>
      <c r="I580" s="221"/>
      <c r="J580" s="218"/>
      <c r="K580" s="218"/>
      <c r="L580" s="222"/>
      <c r="M580" s="223"/>
      <c r="N580" s="224"/>
      <c r="O580" s="224"/>
      <c r="P580" s="224"/>
      <c r="Q580" s="224"/>
      <c r="R580" s="224"/>
      <c r="S580" s="224"/>
      <c r="T580" s="225"/>
      <c r="AT580" s="226" t="s">
        <v>184</v>
      </c>
      <c r="AU580" s="226" t="s">
        <v>82</v>
      </c>
      <c r="AV580" s="15" t="s">
        <v>80</v>
      </c>
      <c r="AW580" s="15" t="s">
        <v>32</v>
      </c>
      <c r="AX580" s="15" t="s">
        <v>72</v>
      </c>
      <c r="AY580" s="226" t="s">
        <v>166</v>
      </c>
    </row>
    <row r="581" spans="2:51" s="13" customFormat="1" ht="11.25">
      <c r="B581" s="194"/>
      <c r="C581" s="195"/>
      <c r="D581" s="196" t="s">
        <v>184</v>
      </c>
      <c r="E581" s="197" t="s">
        <v>19</v>
      </c>
      <c r="F581" s="198" t="s">
        <v>708</v>
      </c>
      <c r="G581" s="195"/>
      <c r="H581" s="199">
        <v>37.44</v>
      </c>
      <c r="I581" s="200"/>
      <c r="J581" s="195"/>
      <c r="K581" s="195"/>
      <c r="L581" s="201"/>
      <c r="M581" s="202"/>
      <c r="N581" s="203"/>
      <c r="O581" s="203"/>
      <c r="P581" s="203"/>
      <c r="Q581" s="203"/>
      <c r="R581" s="203"/>
      <c r="S581" s="203"/>
      <c r="T581" s="204"/>
      <c r="AT581" s="205" t="s">
        <v>184</v>
      </c>
      <c r="AU581" s="205" t="s">
        <v>82</v>
      </c>
      <c r="AV581" s="13" t="s">
        <v>82</v>
      </c>
      <c r="AW581" s="13" t="s">
        <v>32</v>
      </c>
      <c r="AX581" s="13" t="s">
        <v>72</v>
      </c>
      <c r="AY581" s="205" t="s">
        <v>166</v>
      </c>
    </row>
    <row r="582" spans="2:51" s="13" customFormat="1" ht="11.25">
      <c r="B582" s="194"/>
      <c r="C582" s="195"/>
      <c r="D582" s="196" t="s">
        <v>184</v>
      </c>
      <c r="E582" s="197" t="s">
        <v>19</v>
      </c>
      <c r="F582" s="198" t="s">
        <v>709</v>
      </c>
      <c r="G582" s="195"/>
      <c r="H582" s="199">
        <v>-2.4</v>
      </c>
      <c r="I582" s="200"/>
      <c r="J582" s="195"/>
      <c r="K582" s="195"/>
      <c r="L582" s="201"/>
      <c r="M582" s="202"/>
      <c r="N582" s="203"/>
      <c r="O582" s="203"/>
      <c r="P582" s="203"/>
      <c r="Q582" s="203"/>
      <c r="R582" s="203"/>
      <c r="S582" s="203"/>
      <c r="T582" s="204"/>
      <c r="AT582" s="205" t="s">
        <v>184</v>
      </c>
      <c r="AU582" s="205" t="s">
        <v>82</v>
      </c>
      <c r="AV582" s="13" t="s">
        <v>82</v>
      </c>
      <c r="AW582" s="13" t="s">
        <v>32</v>
      </c>
      <c r="AX582" s="13" t="s">
        <v>72</v>
      </c>
      <c r="AY582" s="205" t="s">
        <v>166</v>
      </c>
    </row>
    <row r="583" spans="2:51" s="15" customFormat="1" ht="11.25">
      <c r="B583" s="217"/>
      <c r="C583" s="218"/>
      <c r="D583" s="196" t="s">
        <v>184</v>
      </c>
      <c r="E583" s="219" t="s">
        <v>19</v>
      </c>
      <c r="F583" s="220" t="s">
        <v>601</v>
      </c>
      <c r="G583" s="218"/>
      <c r="H583" s="219" t="s">
        <v>19</v>
      </c>
      <c r="I583" s="221"/>
      <c r="J583" s="218"/>
      <c r="K583" s="218"/>
      <c r="L583" s="222"/>
      <c r="M583" s="223"/>
      <c r="N583" s="224"/>
      <c r="O583" s="224"/>
      <c r="P583" s="224"/>
      <c r="Q583" s="224"/>
      <c r="R583" s="224"/>
      <c r="S583" s="224"/>
      <c r="T583" s="225"/>
      <c r="AT583" s="226" t="s">
        <v>184</v>
      </c>
      <c r="AU583" s="226" t="s">
        <v>82</v>
      </c>
      <c r="AV583" s="15" t="s">
        <v>80</v>
      </c>
      <c r="AW583" s="15" t="s">
        <v>32</v>
      </c>
      <c r="AX583" s="15" t="s">
        <v>72</v>
      </c>
      <c r="AY583" s="226" t="s">
        <v>166</v>
      </c>
    </row>
    <row r="584" spans="2:51" s="13" customFormat="1" ht="11.25">
      <c r="B584" s="194"/>
      <c r="C584" s="195"/>
      <c r="D584" s="196" t="s">
        <v>184</v>
      </c>
      <c r="E584" s="197" t="s">
        <v>19</v>
      </c>
      <c r="F584" s="198" t="s">
        <v>710</v>
      </c>
      <c r="G584" s="195"/>
      <c r="H584" s="199">
        <v>14.291</v>
      </c>
      <c r="I584" s="200"/>
      <c r="J584" s="195"/>
      <c r="K584" s="195"/>
      <c r="L584" s="201"/>
      <c r="M584" s="202"/>
      <c r="N584" s="203"/>
      <c r="O584" s="203"/>
      <c r="P584" s="203"/>
      <c r="Q584" s="203"/>
      <c r="R584" s="203"/>
      <c r="S584" s="203"/>
      <c r="T584" s="204"/>
      <c r="AT584" s="205" t="s">
        <v>184</v>
      </c>
      <c r="AU584" s="205" t="s">
        <v>82</v>
      </c>
      <c r="AV584" s="13" t="s">
        <v>82</v>
      </c>
      <c r="AW584" s="13" t="s">
        <v>32</v>
      </c>
      <c r="AX584" s="13" t="s">
        <v>72</v>
      </c>
      <c r="AY584" s="205" t="s">
        <v>166</v>
      </c>
    </row>
    <row r="585" spans="2:51" s="13" customFormat="1" ht="11.25">
      <c r="B585" s="194"/>
      <c r="C585" s="195"/>
      <c r="D585" s="196" t="s">
        <v>184</v>
      </c>
      <c r="E585" s="197" t="s">
        <v>19</v>
      </c>
      <c r="F585" s="198" t="s">
        <v>689</v>
      </c>
      <c r="G585" s="195"/>
      <c r="H585" s="199">
        <v>-1.1819999999999999</v>
      </c>
      <c r="I585" s="200"/>
      <c r="J585" s="195"/>
      <c r="K585" s="195"/>
      <c r="L585" s="201"/>
      <c r="M585" s="202"/>
      <c r="N585" s="203"/>
      <c r="O585" s="203"/>
      <c r="P585" s="203"/>
      <c r="Q585" s="203"/>
      <c r="R585" s="203"/>
      <c r="S585" s="203"/>
      <c r="T585" s="204"/>
      <c r="AT585" s="205" t="s">
        <v>184</v>
      </c>
      <c r="AU585" s="205" t="s">
        <v>82</v>
      </c>
      <c r="AV585" s="13" t="s">
        <v>82</v>
      </c>
      <c r="AW585" s="13" t="s">
        <v>32</v>
      </c>
      <c r="AX585" s="13" t="s">
        <v>72</v>
      </c>
      <c r="AY585" s="205" t="s">
        <v>166</v>
      </c>
    </row>
    <row r="586" spans="2:51" s="13" customFormat="1" ht="11.25">
      <c r="B586" s="194"/>
      <c r="C586" s="195"/>
      <c r="D586" s="196" t="s">
        <v>184</v>
      </c>
      <c r="E586" s="197" t="s">
        <v>19</v>
      </c>
      <c r="F586" s="198" t="s">
        <v>711</v>
      </c>
      <c r="G586" s="195"/>
      <c r="H586" s="199">
        <v>16.244</v>
      </c>
      <c r="I586" s="200"/>
      <c r="J586" s="195"/>
      <c r="K586" s="195"/>
      <c r="L586" s="201"/>
      <c r="M586" s="202"/>
      <c r="N586" s="203"/>
      <c r="O586" s="203"/>
      <c r="P586" s="203"/>
      <c r="Q586" s="203"/>
      <c r="R586" s="203"/>
      <c r="S586" s="203"/>
      <c r="T586" s="204"/>
      <c r="AT586" s="205" t="s">
        <v>184</v>
      </c>
      <c r="AU586" s="205" t="s">
        <v>82</v>
      </c>
      <c r="AV586" s="13" t="s">
        <v>82</v>
      </c>
      <c r="AW586" s="13" t="s">
        <v>32</v>
      </c>
      <c r="AX586" s="13" t="s">
        <v>72</v>
      </c>
      <c r="AY586" s="205" t="s">
        <v>166</v>
      </c>
    </row>
    <row r="587" spans="2:51" s="13" customFormat="1" ht="11.25">
      <c r="B587" s="194"/>
      <c r="C587" s="195"/>
      <c r="D587" s="196" t="s">
        <v>184</v>
      </c>
      <c r="E587" s="197" t="s">
        <v>19</v>
      </c>
      <c r="F587" s="198" t="s">
        <v>692</v>
      </c>
      <c r="G587" s="195"/>
      <c r="H587" s="199">
        <v>-3.5459999999999998</v>
      </c>
      <c r="I587" s="200"/>
      <c r="J587" s="195"/>
      <c r="K587" s="195"/>
      <c r="L587" s="201"/>
      <c r="M587" s="202"/>
      <c r="N587" s="203"/>
      <c r="O587" s="203"/>
      <c r="P587" s="203"/>
      <c r="Q587" s="203"/>
      <c r="R587" s="203"/>
      <c r="S587" s="203"/>
      <c r="T587" s="204"/>
      <c r="AT587" s="205" t="s">
        <v>184</v>
      </c>
      <c r="AU587" s="205" t="s">
        <v>82</v>
      </c>
      <c r="AV587" s="13" t="s">
        <v>82</v>
      </c>
      <c r="AW587" s="13" t="s">
        <v>32</v>
      </c>
      <c r="AX587" s="13" t="s">
        <v>72</v>
      </c>
      <c r="AY587" s="205" t="s">
        <v>166</v>
      </c>
    </row>
    <row r="588" spans="2:51" s="13" customFormat="1" ht="11.25">
      <c r="B588" s="194"/>
      <c r="C588" s="195"/>
      <c r="D588" s="196" t="s">
        <v>184</v>
      </c>
      <c r="E588" s="197" t="s">
        <v>19</v>
      </c>
      <c r="F588" s="198" t="s">
        <v>712</v>
      </c>
      <c r="G588" s="195"/>
      <c r="H588" s="199">
        <v>15.314</v>
      </c>
      <c r="I588" s="200"/>
      <c r="J588" s="195"/>
      <c r="K588" s="195"/>
      <c r="L588" s="201"/>
      <c r="M588" s="202"/>
      <c r="N588" s="203"/>
      <c r="O588" s="203"/>
      <c r="P588" s="203"/>
      <c r="Q588" s="203"/>
      <c r="R588" s="203"/>
      <c r="S588" s="203"/>
      <c r="T588" s="204"/>
      <c r="AT588" s="205" t="s">
        <v>184</v>
      </c>
      <c r="AU588" s="205" t="s">
        <v>82</v>
      </c>
      <c r="AV588" s="13" t="s">
        <v>82</v>
      </c>
      <c r="AW588" s="13" t="s">
        <v>32</v>
      </c>
      <c r="AX588" s="13" t="s">
        <v>72</v>
      </c>
      <c r="AY588" s="205" t="s">
        <v>166</v>
      </c>
    </row>
    <row r="589" spans="2:51" s="13" customFormat="1" ht="11.25">
      <c r="B589" s="194"/>
      <c r="C589" s="195"/>
      <c r="D589" s="196" t="s">
        <v>184</v>
      </c>
      <c r="E589" s="197" t="s">
        <v>19</v>
      </c>
      <c r="F589" s="198" t="s">
        <v>689</v>
      </c>
      <c r="G589" s="195"/>
      <c r="H589" s="199">
        <v>-1.1819999999999999</v>
      </c>
      <c r="I589" s="200"/>
      <c r="J589" s="195"/>
      <c r="K589" s="195"/>
      <c r="L589" s="201"/>
      <c r="M589" s="202"/>
      <c r="N589" s="203"/>
      <c r="O589" s="203"/>
      <c r="P589" s="203"/>
      <c r="Q589" s="203"/>
      <c r="R589" s="203"/>
      <c r="S589" s="203"/>
      <c r="T589" s="204"/>
      <c r="AT589" s="205" t="s">
        <v>184</v>
      </c>
      <c r="AU589" s="205" t="s">
        <v>82</v>
      </c>
      <c r="AV589" s="13" t="s">
        <v>82</v>
      </c>
      <c r="AW589" s="13" t="s">
        <v>32</v>
      </c>
      <c r="AX589" s="13" t="s">
        <v>72</v>
      </c>
      <c r="AY589" s="205" t="s">
        <v>166</v>
      </c>
    </row>
    <row r="590" spans="2:51" s="13" customFormat="1" ht="11.25">
      <c r="B590" s="194"/>
      <c r="C590" s="195"/>
      <c r="D590" s="196" t="s">
        <v>184</v>
      </c>
      <c r="E590" s="197" t="s">
        <v>19</v>
      </c>
      <c r="F590" s="198" t="s">
        <v>713</v>
      </c>
      <c r="G590" s="195"/>
      <c r="H590" s="199">
        <v>25.853999999999999</v>
      </c>
      <c r="I590" s="200"/>
      <c r="J590" s="195"/>
      <c r="K590" s="195"/>
      <c r="L590" s="201"/>
      <c r="M590" s="202"/>
      <c r="N590" s="203"/>
      <c r="O590" s="203"/>
      <c r="P590" s="203"/>
      <c r="Q590" s="203"/>
      <c r="R590" s="203"/>
      <c r="S590" s="203"/>
      <c r="T590" s="204"/>
      <c r="AT590" s="205" t="s">
        <v>184</v>
      </c>
      <c r="AU590" s="205" t="s">
        <v>82</v>
      </c>
      <c r="AV590" s="13" t="s">
        <v>82</v>
      </c>
      <c r="AW590" s="13" t="s">
        <v>32</v>
      </c>
      <c r="AX590" s="13" t="s">
        <v>72</v>
      </c>
      <c r="AY590" s="205" t="s">
        <v>166</v>
      </c>
    </row>
    <row r="591" spans="2:51" s="13" customFormat="1" ht="11.25">
      <c r="B591" s="194"/>
      <c r="C591" s="195"/>
      <c r="D591" s="196" t="s">
        <v>184</v>
      </c>
      <c r="E591" s="197" t="s">
        <v>19</v>
      </c>
      <c r="F591" s="198" t="s">
        <v>691</v>
      </c>
      <c r="G591" s="195"/>
      <c r="H591" s="199">
        <v>-0.81</v>
      </c>
      <c r="I591" s="200"/>
      <c r="J591" s="195"/>
      <c r="K591" s="195"/>
      <c r="L591" s="201"/>
      <c r="M591" s="202"/>
      <c r="N591" s="203"/>
      <c r="O591" s="203"/>
      <c r="P591" s="203"/>
      <c r="Q591" s="203"/>
      <c r="R591" s="203"/>
      <c r="S591" s="203"/>
      <c r="T591" s="204"/>
      <c r="AT591" s="205" t="s">
        <v>184</v>
      </c>
      <c r="AU591" s="205" t="s">
        <v>82</v>
      </c>
      <c r="AV591" s="13" t="s">
        <v>82</v>
      </c>
      <c r="AW591" s="13" t="s">
        <v>32</v>
      </c>
      <c r="AX591" s="13" t="s">
        <v>72</v>
      </c>
      <c r="AY591" s="205" t="s">
        <v>166</v>
      </c>
    </row>
    <row r="592" spans="2:51" s="13" customFormat="1" ht="11.25">
      <c r="B592" s="194"/>
      <c r="C592" s="195"/>
      <c r="D592" s="196" t="s">
        <v>184</v>
      </c>
      <c r="E592" s="197" t="s">
        <v>19</v>
      </c>
      <c r="F592" s="198" t="s">
        <v>714</v>
      </c>
      <c r="G592" s="195"/>
      <c r="H592" s="199">
        <v>-1.379</v>
      </c>
      <c r="I592" s="200"/>
      <c r="J592" s="195"/>
      <c r="K592" s="195"/>
      <c r="L592" s="201"/>
      <c r="M592" s="202"/>
      <c r="N592" s="203"/>
      <c r="O592" s="203"/>
      <c r="P592" s="203"/>
      <c r="Q592" s="203"/>
      <c r="R592" s="203"/>
      <c r="S592" s="203"/>
      <c r="T592" s="204"/>
      <c r="AT592" s="205" t="s">
        <v>184</v>
      </c>
      <c r="AU592" s="205" t="s">
        <v>82</v>
      </c>
      <c r="AV592" s="13" t="s">
        <v>82</v>
      </c>
      <c r="AW592" s="13" t="s">
        <v>32</v>
      </c>
      <c r="AX592" s="13" t="s">
        <v>72</v>
      </c>
      <c r="AY592" s="205" t="s">
        <v>166</v>
      </c>
    </row>
    <row r="593" spans="2:51" s="13" customFormat="1" ht="11.25">
      <c r="B593" s="194"/>
      <c r="C593" s="195"/>
      <c r="D593" s="196" t="s">
        <v>184</v>
      </c>
      <c r="E593" s="197" t="s">
        <v>19</v>
      </c>
      <c r="F593" s="198" t="s">
        <v>689</v>
      </c>
      <c r="G593" s="195"/>
      <c r="H593" s="199">
        <v>-1.1819999999999999</v>
      </c>
      <c r="I593" s="200"/>
      <c r="J593" s="195"/>
      <c r="K593" s="195"/>
      <c r="L593" s="201"/>
      <c r="M593" s="202"/>
      <c r="N593" s="203"/>
      <c r="O593" s="203"/>
      <c r="P593" s="203"/>
      <c r="Q593" s="203"/>
      <c r="R593" s="203"/>
      <c r="S593" s="203"/>
      <c r="T593" s="204"/>
      <c r="AT593" s="205" t="s">
        <v>184</v>
      </c>
      <c r="AU593" s="205" t="s">
        <v>82</v>
      </c>
      <c r="AV593" s="13" t="s">
        <v>82</v>
      </c>
      <c r="AW593" s="13" t="s">
        <v>32</v>
      </c>
      <c r="AX593" s="13" t="s">
        <v>72</v>
      </c>
      <c r="AY593" s="205" t="s">
        <v>166</v>
      </c>
    </row>
    <row r="594" spans="2:51" s="15" customFormat="1" ht="11.25">
      <c r="B594" s="217"/>
      <c r="C594" s="218"/>
      <c r="D594" s="196" t="s">
        <v>184</v>
      </c>
      <c r="E594" s="219" t="s">
        <v>19</v>
      </c>
      <c r="F594" s="220" t="s">
        <v>603</v>
      </c>
      <c r="G594" s="218"/>
      <c r="H594" s="219" t="s">
        <v>19</v>
      </c>
      <c r="I594" s="221"/>
      <c r="J594" s="218"/>
      <c r="K594" s="218"/>
      <c r="L594" s="222"/>
      <c r="M594" s="223"/>
      <c r="N594" s="224"/>
      <c r="O594" s="224"/>
      <c r="P594" s="224"/>
      <c r="Q594" s="224"/>
      <c r="R594" s="224"/>
      <c r="S594" s="224"/>
      <c r="T594" s="225"/>
      <c r="AT594" s="226" t="s">
        <v>184</v>
      </c>
      <c r="AU594" s="226" t="s">
        <v>82</v>
      </c>
      <c r="AV594" s="15" t="s">
        <v>80</v>
      </c>
      <c r="AW594" s="15" t="s">
        <v>32</v>
      </c>
      <c r="AX594" s="15" t="s">
        <v>72</v>
      </c>
      <c r="AY594" s="226" t="s">
        <v>166</v>
      </c>
    </row>
    <row r="595" spans="2:51" s="13" customFormat="1" ht="11.25">
      <c r="B595" s="194"/>
      <c r="C595" s="195"/>
      <c r="D595" s="196" t="s">
        <v>184</v>
      </c>
      <c r="E595" s="197" t="s">
        <v>19</v>
      </c>
      <c r="F595" s="198" t="s">
        <v>715</v>
      </c>
      <c r="G595" s="195"/>
      <c r="H595" s="199">
        <v>22.599</v>
      </c>
      <c r="I595" s="200"/>
      <c r="J595" s="195"/>
      <c r="K595" s="195"/>
      <c r="L595" s="201"/>
      <c r="M595" s="202"/>
      <c r="N595" s="203"/>
      <c r="O595" s="203"/>
      <c r="P595" s="203"/>
      <c r="Q595" s="203"/>
      <c r="R595" s="203"/>
      <c r="S595" s="203"/>
      <c r="T595" s="204"/>
      <c r="AT595" s="205" t="s">
        <v>184</v>
      </c>
      <c r="AU595" s="205" t="s">
        <v>82</v>
      </c>
      <c r="AV595" s="13" t="s">
        <v>82</v>
      </c>
      <c r="AW595" s="13" t="s">
        <v>32</v>
      </c>
      <c r="AX595" s="13" t="s">
        <v>72</v>
      </c>
      <c r="AY595" s="205" t="s">
        <v>166</v>
      </c>
    </row>
    <row r="596" spans="2:51" s="13" customFormat="1" ht="11.25">
      <c r="B596" s="194"/>
      <c r="C596" s="195"/>
      <c r="D596" s="196" t="s">
        <v>184</v>
      </c>
      <c r="E596" s="197" t="s">
        <v>19</v>
      </c>
      <c r="F596" s="198" t="s">
        <v>714</v>
      </c>
      <c r="G596" s="195"/>
      <c r="H596" s="199">
        <v>-1.379</v>
      </c>
      <c r="I596" s="200"/>
      <c r="J596" s="195"/>
      <c r="K596" s="195"/>
      <c r="L596" s="201"/>
      <c r="M596" s="202"/>
      <c r="N596" s="203"/>
      <c r="O596" s="203"/>
      <c r="P596" s="203"/>
      <c r="Q596" s="203"/>
      <c r="R596" s="203"/>
      <c r="S596" s="203"/>
      <c r="T596" s="204"/>
      <c r="AT596" s="205" t="s">
        <v>184</v>
      </c>
      <c r="AU596" s="205" t="s">
        <v>82</v>
      </c>
      <c r="AV596" s="13" t="s">
        <v>82</v>
      </c>
      <c r="AW596" s="13" t="s">
        <v>32</v>
      </c>
      <c r="AX596" s="13" t="s">
        <v>72</v>
      </c>
      <c r="AY596" s="205" t="s">
        <v>166</v>
      </c>
    </row>
    <row r="597" spans="2:51" s="15" customFormat="1" ht="11.25">
      <c r="B597" s="217"/>
      <c r="C597" s="218"/>
      <c r="D597" s="196" t="s">
        <v>184</v>
      </c>
      <c r="E597" s="219" t="s">
        <v>19</v>
      </c>
      <c r="F597" s="220" t="s">
        <v>659</v>
      </c>
      <c r="G597" s="218"/>
      <c r="H597" s="219" t="s">
        <v>19</v>
      </c>
      <c r="I597" s="221"/>
      <c r="J597" s="218"/>
      <c r="K597" s="218"/>
      <c r="L597" s="222"/>
      <c r="M597" s="223"/>
      <c r="N597" s="224"/>
      <c r="O597" s="224"/>
      <c r="P597" s="224"/>
      <c r="Q597" s="224"/>
      <c r="R597" s="224"/>
      <c r="S597" s="224"/>
      <c r="T597" s="225"/>
      <c r="AT597" s="226" t="s">
        <v>184</v>
      </c>
      <c r="AU597" s="226" t="s">
        <v>82</v>
      </c>
      <c r="AV597" s="15" t="s">
        <v>80</v>
      </c>
      <c r="AW597" s="15" t="s">
        <v>32</v>
      </c>
      <c r="AX597" s="15" t="s">
        <v>72</v>
      </c>
      <c r="AY597" s="226" t="s">
        <v>166</v>
      </c>
    </row>
    <row r="598" spans="2:51" s="13" customFormat="1" ht="11.25">
      <c r="B598" s="194"/>
      <c r="C598" s="195"/>
      <c r="D598" s="196" t="s">
        <v>184</v>
      </c>
      <c r="E598" s="197" t="s">
        <v>19</v>
      </c>
      <c r="F598" s="198" t="s">
        <v>716</v>
      </c>
      <c r="G598" s="195"/>
      <c r="H598" s="199">
        <v>6.8550000000000004</v>
      </c>
      <c r="I598" s="200"/>
      <c r="J598" s="195"/>
      <c r="K598" s="195"/>
      <c r="L598" s="201"/>
      <c r="M598" s="202"/>
      <c r="N598" s="203"/>
      <c r="O598" s="203"/>
      <c r="P598" s="203"/>
      <c r="Q598" s="203"/>
      <c r="R598" s="203"/>
      <c r="S598" s="203"/>
      <c r="T598" s="204"/>
      <c r="AT598" s="205" t="s">
        <v>184</v>
      </c>
      <c r="AU598" s="205" t="s">
        <v>82</v>
      </c>
      <c r="AV598" s="13" t="s">
        <v>82</v>
      </c>
      <c r="AW598" s="13" t="s">
        <v>32</v>
      </c>
      <c r="AX598" s="13" t="s">
        <v>72</v>
      </c>
      <c r="AY598" s="205" t="s">
        <v>166</v>
      </c>
    </row>
    <row r="599" spans="2:51" s="13" customFormat="1" ht="11.25">
      <c r="B599" s="194"/>
      <c r="C599" s="195"/>
      <c r="D599" s="196" t="s">
        <v>184</v>
      </c>
      <c r="E599" s="197" t="s">
        <v>19</v>
      </c>
      <c r="F599" s="198" t="s">
        <v>717</v>
      </c>
      <c r="G599" s="195"/>
      <c r="H599" s="199">
        <v>-2.1</v>
      </c>
      <c r="I599" s="200"/>
      <c r="J599" s="195"/>
      <c r="K599" s="195"/>
      <c r="L599" s="201"/>
      <c r="M599" s="202"/>
      <c r="N599" s="203"/>
      <c r="O599" s="203"/>
      <c r="P599" s="203"/>
      <c r="Q599" s="203"/>
      <c r="R599" s="203"/>
      <c r="S599" s="203"/>
      <c r="T599" s="204"/>
      <c r="AT599" s="205" t="s">
        <v>184</v>
      </c>
      <c r="AU599" s="205" t="s">
        <v>82</v>
      </c>
      <c r="AV599" s="13" t="s">
        <v>82</v>
      </c>
      <c r="AW599" s="13" t="s">
        <v>32</v>
      </c>
      <c r="AX599" s="13" t="s">
        <v>72</v>
      </c>
      <c r="AY599" s="205" t="s">
        <v>166</v>
      </c>
    </row>
    <row r="600" spans="2:51" s="13" customFormat="1" ht="11.25">
      <c r="B600" s="194"/>
      <c r="C600" s="195"/>
      <c r="D600" s="196" t="s">
        <v>184</v>
      </c>
      <c r="E600" s="197" t="s">
        <v>19</v>
      </c>
      <c r="F600" s="198" t="s">
        <v>718</v>
      </c>
      <c r="G600" s="195"/>
      <c r="H600" s="199">
        <v>10.403</v>
      </c>
      <c r="I600" s="200"/>
      <c r="J600" s="195"/>
      <c r="K600" s="195"/>
      <c r="L600" s="201"/>
      <c r="M600" s="202"/>
      <c r="N600" s="203"/>
      <c r="O600" s="203"/>
      <c r="P600" s="203"/>
      <c r="Q600" s="203"/>
      <c r="R600" s="203"/>
      <c r="S600" s="203"/>
      <c r="T600" s="204"/>
      <c r="AT600" s="205" t="s">
        <v>184</v>
      </c>
      <c r="AU600" s="205" t="s">
        <v>82</v>
      </c>
      <c r="AV600" s="13" t="s">
        <v>82</v>
      </c>
      <c r="AW600" s="13" t="s">
        <v>32</v>
      </c>
      <c r="AX600" s="13" t="s">
        <v>72</v>
      </c>
      <c r="AY600" s="205" t="s">
        <v>166</v>
      </c>
    </row>
    <row r="601" spans="2:51" s="13" customFormat="1" ht="11.25">
      <c r="B601" s="194"/>
      <c r="C601" s="195"/>
      <c r="D601" s="196" t="s">
        <v>184</v>
      </c>
      <c r="E601" s="197" t="s">
        <v>19</v>
      </c>
      <c r="F601" s="198" t="s">
        <v>717</v>
      </c>
      <c r="G601" s="195"/>
      <c r="H601" s="199">
        <v>-2.1</v>
      </c>
      <c r="I601" s="200"/>
      <c r="J601" s="195"/>
      <c r="K601" s="195"/>
      <c r="L601" s="201"/>
      <c r="M601" s="202"/>
      <c r="N601" s="203"/>
      <c r="O601" s="203"/>
      <c r="P601" s="203"/>
      <c r="Q601" s="203"/>
      <c r="R601" s="203"/>
      <c r="S601" s="203"/>
      <c r="T601" s="204"/>
      <c r="AT601" s="205" t="s">
        <v>184</v>
      </c>
      <c r="AU601" s="205" t="s">
        <v>82</v>
      </c>
      <c r="AV601" s="13" t="s">
        <v>82</v>
      </c>
      <c r="AW601" s="13" t="s">
        <v>32</v>
      </c>
      <c r="AX601" s="13" t="s">
        <v>72</v>
      </c>
      <c r="AY601" s="205" t="s">
        <v>166</v>
      </c>
    </row>
    <row r="602" spans="2:51" s="15" customFormat="1" ht="11.25">
      <c r="B602" s="217"/>
      <c r="C602" s="218"/>
      <c r="D602" s="196" t="s">
        <v>184</v>
      </c>
      <c r="E602" s="219" t="s">
        <v>19</v>
      </c>
      <c r="F602" s="220" t="s">
        <v>607</v>
      </c>
      <c r="G602" s="218"/>
      <c r="H602" s="219" t="s">
        <v>19</v>
      </c>
      <c r="I602" s="221"/>
      <c r="J602" s="218"/>
      <c r="K602" s="218"/>
      <c r="L602" s="222"/>
      <c r="M602" s="223"/>
      <c r="N602" s="224"/>
      <c r="O602" s="224"/>
      <c r="P602" s="224"/>
      <c r="Q602" s="224"/>
      <c r="R602" s="224"/>
      <c r="S602" s="224"/>
      <c r="T602" s="225"/>
      <c r="AT602" s="226" t="s">
        <v>184</v>
      </c>
      <c r="AU602" s="226" t="s">
        <v>82</v>
      </c>
      <c r="AV602" s="15" t="s">
        <v>80</v>
      </c>
      <c r="AW602" s="15" t="s">
        <v>32</v>
      </c>
      <c r="AX602" s="15" t="s">
        <v>72</v>
      </c>
      <c r="AY602" s="226" t="s">
        <v>166</v>
      </c>
    </row>
    <row r="603" spans="2:51" s="13" customFormat="1" ht="11.25">
      <c r="B603" s="194"/>
      <c r="C603" s="195"/>
      <c r="D603" s="196" t="s">
        <v>184</v>
      </c>
      <c r="E603" s="197" t="s">
        <v>19</v>
      </c>
      <c r="F603" s="198" t="s">
        <v>719</v>
      </c>
      <c r="G603" s="195"/>
      <c r="H603" s="199">
        <v>20.956</v>
      </c>
      <c r="I603" s="200"/>
      <c r="J603" s="195"/>
      <c r="K603" s="195"/>
      <c r="L603" s="201"/>
      <c r="M603" s="202"/>
      <c r="N603" s="203"/>
      <c r="O603" s="203"/>
      <c r="P603" s="203"/>
      <c r="Q603" s="203"/>
      <c r="R603" s="203"/>
      <c r="S603" s="203"/>
      <c r="T603" s="204"/>
      <c r="AT603" s="205" t="s">
        <v>184</v>
      </c>
      <c r="AU603" s="205" t="s">
        <v>82</v>
      </c>
      <c r="AV603" s="13" t="s">
        <v>82</v>
      </c>
      <c r="AW603" s="13" t="s">
        <v>32</v>
      </c>
      <c r="AX603" s="13" t="s">
        <v>72</v>
      </c>
      <c r="AY603" s="205" t="s">
        <v>166</v>
      </c>
    </row>
    <row r="604" spans="2:51" s="13" customFormat="1" ht="11.25">
      <c r="B604" s="194"/>
      <c r="C604" s="195"/>
      <c r="D604" s="196" t="s">
        <v>184</v>
      </c>
      <c r="E604" s="197" t="s">
        <v>19</v>
      </c>
      <c r="F604" s="198" t="s">
        <v>714</v>
      </c>
      <c r="G604" s="195"/>
      <c r="H604" s="199">
        <v>-1.379</v>
      </c>
      <c r="I604" s="200"/>
      <c r="J604" s="195"/>
      <c r="K604" s="195"/>
      <c r="L604" s="201"/>
      <c r="M604" s="202"/>
      <c r="N604" s="203"/>
      <c r="O604" s="203"/>
      <c r="P604" s="203"/>
      <c r="Q604" s="203"/>
      <c r="R604" s="203"/>
      <c r="S604" s="203"/>
      <c r="T604" s="204"/>
      <c r="AT604" s="205" t="s">
        <v>184</v>
      </c>
      <c r="AU604" s="205" t="s">
        <v>82</v>
      </c>
      <c r="AV604" s="13" t="s">
        <v>82</v>
      </c>
      <c r="AW604" s="13" t="s">
        <v>32</v>
      </c>
      <c r="AX604" s="13" t="s">
        <v>72</v>
      </c>
      <c r="AY604" s="205" t="s">
        <v>166</v>
      </c>
    </row>
    <row r="605" spans="2:51" s="15" customFormat="1" ht="11.25">
      <c r="B605" s="217"/>
      <c r="C605" s="218"/>
      <c r="D605" s="196" t="s">
        <v>184</v>
      </c>
      <c r="E605" s="219" t="s">
        <v>19</v>
      </c>
      <c r="F605" s="220" t="s">
        <v>605</v>
      </c>
      <c r="G605" s="218"/>
      <c r="H605" s="219" t="s">
        <v>19</v>
      </c>
      <c r="I605" s="221"/>
      <c r="J605" s="218"/>
      <c r="K605" s="218"/>
      <c r="L605" s="222"/>
      <c r="M605" s="223"/>
      <c r="N605" s="224"/>
      <c r="O605" s="224"/>
      <c r="P605" s="224"/>
      <c r="Q605" s="224"/>
      <c r="R605" s="224"/>
      <c r="S605" s="224"/>
      <c r="T605" s="225"/>
      <c r="AT605" s="226" t="s">
        <v>184</v>
      </c>
      <c r="AU605" s="226" t="s">
        <v>82</v>
      </c>
      <c r="AV605" s="15" t="s">
        <v>80</v>
      </c>
      <c r="AW605" s="15" t="s">
        <v>32</v>
      </c>
      <c r="AX605" s="15" t="s">
        <v>72</v>
      </c>
      <c r="AY605" s="226" t="s">
        <v>166</v>
      </c>
    </row>
    <row r="606" spans="2:51" s="13" customFormat="1" ht="11.25">
      <c r="B606" s="194"/>
      <c r="C606" s="195"/>
      <c r="D606" s="196" t="s">
        <v>184</v>
      </c>
      <c r="E606" s="197" t="s">
        <v>19</v>
      </c>
      <c r="F606" s="198" t="s">
        <v>720</v>
      </c>
      <c r="G606" s="195"/>
      <c r="H606" s="199">
        <v>27.125</v>
      </c>
      <c r="I606" s="200"/>
      <c r="J606" s="195"/>
      <c r="K606" s="195"/>
      <c r="L606" s="201"/>
      <c r="M606" s="202"/>
      <c r="N606" s="203"/>
      <c r="O606" s="203"/>
      <c r="P606" s="203"/>
      <c r="Q606" s="203"/>
      <c r="R606" s="203"/>
      <c r="S606" s="203"/>
      <c r="T606" s="204"/>
      <c r="AT606" s="205" t="s">
        <v>184</v>
      </c>
      <c r="AU606" s="205" t="s">
        <v>82</v>
      </c>
      <c r="AV606" s="13" t="s">
        <v>82</v>
      </c>
      <c r="AW606" s="13" t="s">
        <v>32</v>
      </c>
      <c r="AX606" s="13" t="s">
        <v>72</v>
      </c>
      <c r="AY606" s="205" t="s">
        <v>166</v>
      </c>
    </row>
    <row r="607" spans="2:51" s="13" customFormat="1" ht="11.25">
      <c r="B607" s="194"/>
      <c r="C607" s="195"/>
      <c r="D607" s="196" t="s">
        <v>184</v>
      </c>
      <c r="E607" s="197" t="s">
        <v>19</v>
      </c>
      <c r="F607" s="198" t="s">
        <v>714</v>
      </c>
      <c r="G607" s="195"/>
      <c r="H607" s="199">
        <v>-1.379</v>
      </c>
      <c r="I607" s="200"/>
      <c r="J607" s="195"/>
      <c r="K607" s="195"/>
      <c r="L607" s="201"/>
      <c r="M607" s="202"/>
      <c r="N607" s="203"/>
      <c r="O607" s="203"/>
      <c r="P607" s="203"/>
      <c r="Q607" s="203"/>
      <c r="R607" s="203"/>
      <c r="S607" s="203"/>
      <c r="T607" s="204"/>
      <c r="AT607" s="205" t="s">
        <v>184</v>
      </c>
      <c r="AU607" s="205" t="s">
        <v>82</v>
      </c>
      <c r="AV607" s="13" t="s">
        <v>82</v>
      </c>
      <c r="AW607" s="13" t="s">
        <v>32</v>
      </c>
      <c r="AX607" s="13" t="s">
        <v>72</v>
      </c>
      <c r="AY607" s="205" t="s">
        <v>166</v>
      </c>
    </row>
    <row r="608" spans="2:51" s="13" customFormat="1" ht="11.25">
      <c r="B608" s="194"/>
      <c r="C608" s="195"/>
      <c r="D608" s="196" t="s">
        <v>184</v>
      </c>
      <c r="E608" s="197" t="s">
        <v>19</v>
      </c>
      <c r="F608" s="198" t="s">
        <v>689</v>
      </c>
      <c r="G608" s="195"/>
      <c r="H608" s="199">
        <v>-1.1819999999999999</v>
      </c>
      <c r="I608" s="200"/>
      <c r="J608" s="195"/>
      <c r="K608" s="195"/>
      <c r="L608" s="201"/>
      <c r="M608" s="202"/>
      <c r="N608" s="203"/>
      <c r="O608" s="203"/>
      <c r="P608" s="203"/>
      <c r="Q608" s="203"/>
      <c r="R608" s="203"/>
      <c r="S608" s="203"/>
      <c r="T608" s="204"/>
      <c r="AT608" s="205" t="s">
        <v>184</v>
      </c>
      <c r="AU608" s="205" t="s">
        <v>82</v>
      </c>
      <c r="AV608" s="13" t="s">
        <v>82</v>
      </c>
      <c r="AW608" s="13" t="s">
        <v>32</v>
      </c>
      <c r="AX608" s="13" t="s">
        <v>72</v>
      </c>
      <c r="AY608" s="205" t="s">
        <v>166</v>
      </c>
    </row>
    <row r="609" spans="2:51" s="13" customFormat="1" ht="11.25">
      <c r="B609" s="194"/>
      <c r="C609" s="195"/>
      <c r="D609" s="196" t="s">
        <v>184</v>
      </c>
      <c r="E609" s="197" t="s">
        <v>19</v>
      </c>
      <c r="F609" s="198" t="s">
        <v>711</v>
      </c>
      <c r="G609" s="195"/>
      <c r="H609" s="199">
        <v>16.244</v>
      </c>
      <c r="I609" s="200"/>
      <c r="J609" s="195"/>
      <c r="K609" s="195"/>
      <c r="L609" s="201"/>
      <c r="M609" s="202"/>
      <c r="N609" s="203"/>
      <c r="O609" s="203"/>
      <c r="P609" s="203"/>
      <c r="Q609" s="203"/>
      <c r="R609" s="203"/>
      <c r="S609" s="203"/>
      <c r="T609" s="204"/>
      <c r="AT609" s="205" t="s">
        <v>184</v>
      </c>
      <c r="AU609" s="205" t="s">
        <v>82</v>
      </c>
      <c r="AV609" s="13" t="s">
        <v>82</v>
      </c>
      <c r="AW609" s="13" t="s">
        <v>32</v>
      </c>
      <c r="AX609" s="13" t="s">
        <v>72</v>
      </c>
      <c r="AY609" s="205" t="s">
        <v>166</v>
      </c>
    </row>
    <row r="610" spans="2:51" s="13" customFormat="1" ht="11.25">
      <c r="B610" s="194"/>
      <c r="C610" s="195"/>
      <c r="D610" s="196" t="s">
        <v>184</v>
      </c>
      <c r="E610" s="197" t="s">
        <v>19</v>
      </c>
      <c r="F610" s="198" t="s">
        <v>692</v>
      </c>
      <c r="G610" s="195"/>
      <c r="H610" s="199">
        <v>-3.5459999999999998</v>
      </c>
      <c r="I610" s="200"/>
      <c r="J610" s="195"/>
      <c r="K610" s="195"/>
      <c r="L610" s="201"/>
      <c r="M610" s="202"/>
      <c r="N610" s="203"/>
      <c r="O610" s="203"/>
      <c r="P610" s="203"/>
      <c r="Q610" s="203"/>
      <c r="R610" s="203"/>
      <c r="S610" s="203"/>
      <c r="T610" s="204"/>
      <c r="AT610" s="205" t="s">
        <v>184</v>
      </c>
      <c r="AU610" s="205" t="s">
        <v>82</v>
      </c>
      <c r="AV610" s="13" t="s">
        <v>82</v>
      </c>
      <c r="AW610" s="13" t="s">
        <v>32</v>
      </c>
      <c r="AX610" s="13" t="s">
        <v>72</v>
      </c>
      <c r="AY610" s="205" t="s">
        <v>166</v>
      </c>
    </row>
    <row r="611" spans="2:51" s="13" customFormat="1" ht="11.25">
      <c r="B611" s="194"/>
      <c r="C611" s="195"/>
      <c r="D611" s="196" t="s">
        <v>184</v>
      </c>
      <c r="E611" s="197" t="s">
        <v>19</v>
      </c>
      <c r="F611" s="198" t="s">
        <v>721</v>
      </c>
      <c r="G611" s="195"/>
      <c r="H611" s="199">
        <v>15.19</v>
      </c>
      <c r="I611" s="200"/>
      <c r="J611" s="195"/>
      <c r="K611" s="195"/>
      <c r="L611" s="201"/>
      <c r="M611" s="202"/>
      <c r="N611" s="203"/>
      <c r="O611" s="203"/>
      <c r="P611" s="203"/>
      <c r="Q611" s="203"/>
      <c r="R611" s="203"/>
      <c r="S611" s="203"/>
      <c r="T611" s="204"/>
      <c r="AT611" s="205" t="s">
        <v>184</v>
      </c>
      <c r="AU611" s="205" t="s">
        <v>82</v>
      </c>
      <c r="AV611" s="13" t="s">
        <v>82</v>
      </c>
      <c r="AW611" s="13" t="s">
        <v>32</v>
      </c>
      <c r="AX611" s="13" t="s">
        <v>72</v>
      </c>
      <c r="AY611" s="205" t="s">
        <v>166</v>
      </c>
    </row>
    <row r="612" spans="2:51" s="13" customFormat="1" ht="11.25">
      <c r="B612" s="194"/>
      <c r="C612" s="195"/>
      <c r="D612" s="196" t="s">
        <v>184</v>
      </c>
      <c r="E612" s="197" t="s">
        <v>19</v>
      </c>
      <c r="F612" s="198" t="s">
        <v>689</v>
      </c>
      <c r="G612" s="195"/>
      <c r="H612" s="199">
        <v>-1.1819999999999999</v>
      </c>
      <c r="I612" s="200"/>
      <c r="J612" s="195"/>
      <c r="K612" s="195"/>
      <c r="L612" s="201"/>
      <c r="M612" s="202"/>
      <c r="N612" s="203"/>
      <c r="O612" s="203"/>
      <c r="P612" s="203"/>
      <c r="Q612" s="203"/>
      <c r="R612" s="203"/>
      <c r="S612" s="203"/>
      <c r="T612" s="204"/>
      <c r="AT612" s="205" t="s">
        <v>184</v>
      </c>
      <c r="AU612" s="205" t="s">
        <v>82</v>
      </c>
      <c r="AV612" s="13" t="s">
        <v>82</v>
      </c>
      <c r="AW612" s="13" t="s">
        <v>32</v>
      </c>
      <c r="AX612" s="13" t="s">
        <v>72</v>
      </c>
      <c r="AY612" s="205" t="s">
        <v>166</v>
      </c>
    </row>
    <row r="613" spans="2:51" s="13" customFormat="1" ht="11.25">
      <c r="B613" s="194"/>
      <c r="C613" s="195"/>
      <c r="D613" s="196" t="s">
        <v>184</v>
      </c>
      <c r="E613" s="197" t="s">
        <v>19</v>
      </c>
      <c r="F613" s="198" t="s">
        <v>722</v>
      </c>
      <c r="G613" s="195"/>
      <c r="H613" s="199">
        <v>14.88</v>
      </c>
      <c r="I613" s="200"/>
      <c r="J613" s="195"/>
      <c r="K613" s="195"/>
      <c r="L613" s="201"/>
      <c r="M613" s="202"/>
      <c r="N613" s="203"/>
      <c r="O613" s="203"/>
      <c r="P613" s="203"/>
      <c r="Q613" s="203"/>
      <c r="R613" s="203"/>
      <c r="S613" s="203"/>
      <c r="T613" s="204"/>
      <c r="AT613" s="205" t="s">
        <v>184</v>
      </c>
      <c r="AU613" s="205" t="s">
        <v>82</v>
      </c>
      <c r="AV613" s="13" t="s">
        <v>82</v>
      </c>
      <c r="AW613" s="13" t="s">
        <v>32</v>
      </c>
      <c r="AX613" s="13" t="s">
        <v>72</v>
      </c>
      <c r="AY613" s="205" t="s">
        <v>166</v>
      </c>
    </row>
    <row r="614" spans="2:51" s="13" customFormat="1" ht="11.25">
      <c r="B614" s="194"/>
      <c r="C614" s="195"/>
      <c r="D614" s="196" t="s">
        <v>184</v>
      </c>
      <c r="E614" s="197" t="s">
        <v>19</v>
      </c>
      <c r="F614" s="198" t="s">
        <v>689</v>
      </c>
      <c r="G614" s="195"/>
      <c r="H614" s="199">
        <v>-1.1819999999999999</v>
      </c>
      <c r="I614" s="200"/>
      <c r="J614" s="195"/>
      <c r="K614" s="195"/>
      <c r="L614" s="201"/>
      <c r="M614" s="202"/>
      <c r="N614" s="203"/>
      <c r="O614" s="203"/>
      <c r="P614" s="203"/>
      <c r="Q614" s="203"/>
      <c r="R614" s="203"/>
      <c r="S614" s="203"/>
      <c r="T614" s="204"/>
      <c r="AT614" s="205" t="s">
        <v>184</v>
      </c>
      <c r="AU614" s="205" t="s">
        <v>82</v>
      </c>
      <c r="AV614" s="13" t="s">
        <v>82</v>
      </c>
      <c r="AW614" s="13" t="s">
        <v>32</v>
      </c>
      <c r="AX614" s="13" t="s">
        <v>72</v>
      </c>
      <c r="AY614" s="205" t="s">
        <v>166</v>
      </c>
    </row>
    <row r="615" spans="2:51" s="13" customFormat="1" ht="11.25">
      <c r="B615" s="194"/>
      <c r="C615" s="195"/>
      <c r="D615" s="196" t="s">
        <v>184</v>
      </c>
      <c r="E615" s="197" t="s">
        <v>19</v>
      </c>
      <c r="F615" s="198" t="s">
        <v>691</v>
      </c>
      <c r="G615" s="195"/>
      <c r="H615" s="199">
        <v>-0.81</v>
      </c>
      <c r="I615" s="200"/>
      <c r="J615" s="195"/>
      <c r="K615" s="195"/>
      <c r="L615" s="201"/>
      <c r="M615" s="202"/>
      <c r="N615" s="203"/>
      <c r="O615" s="203"/>
      <c r="P615" s="203"/>
      <c r="Q615" s="203"/>
      <c r="R615" s="203"/>
      <c r="S615" s="203"/>
      <c r="T615" s="204"/>
      <c r="AT615" s="205" t="s">
        <v>184</v>
      </c>
      <c r="AU615" s="205" t="s">
        <v>82</v>
      </c>
      <c r="AV615" s="13" t="s">
        <v>82</v>
      </c>
      <c r="AW615" s="13" t="s">
        <v>32</v>
      </c>
      <c r="AX615" s="13" t="s">
        <v>72</v>
      </c>
      <c r="AY615" s="205" t="s">
        <v>166</v>
      </c>
    </row>
    <row r="616" spans="2:51" s="13" customFormat="1" ht="11.25">
      <c r="B616" s="194"/>
      <c r="C616" s="195"/>
      <c r="D616" s="196" t="s">
        <v>184</v>
      </c>
      <c r="E616" s="197" t="s">
        <v>19</v>
      </c>
      <c r="F616" s="198" t="s">
        <v>723</v>
      </c>
      <c r="G616" s="195"/>
      <c r="H616" s="199">
        <v>9.7200000000000006</v>
      </c>
      <c r="I616" s="200"/>
      <c r="J616" s="195"/>
      <c r="K616" s="195"/>
      <c r="L616" s="201"/>
      <c r="M616" s="202"/>
      <c r="N616" s="203"/>
      <c r="O616" s="203"/>
      <c r="P616" s="203"/>
      <c r="Q616" s="203"/>
      <c r="R616" s="203"/>
      <c r="S616" s="203"/>
      <c r="T616" s="204"/>
      <c r="AT616" s="205" t="s">
        <v>184</v>
      </c>
      <c r="AU616" s="205" t="s">
        <v>82</v>
      </c>
      <c r="AV616" s="13" t="s">
        <v>82</v>
      </c>
      <c r="AW616" s="13" t="s">
        <v>32</v>
      </c>
      <c r="AX616" s="13" t="s">
        <v>72</v>
      </c>
      <c r="AY616" s="205" t="s">
        <v>166</v>
      </c>
    </row>
    <row r="617" spans="2:51" s="13" customFormat="1" ht="11.25">
      <c r="B617" s="194"/>
      <c r="C617" s="195"/>
      <c r="D617" s="196" t="s">
        <v>184</v>
      </c>
      <c r="E617" s="197" t="s">
        <v>19</v>
      </c>
      <c r="F617" s="198" t="s">
        <v>724</v>
      </c>
      <c r="G617" s="195"/>
      <c r="H617" s="199">
        <v>11.7</v>
      </c>
      <c r="I617" s="200"/>
      <c r="J617" s="195"/>
      <c r="K617" s="195"/>
      <c r="L617" s="201"/>
      <c r="M617" s="202"/>
      <c r="N617" s="203"/>
      <c r="O617" s="203"/>
      <c r="P617" s="203"/>
      <c r="Q617" s="203"/>
      <c r="R617" s="203"/>
      <c r="S617" s="203"/>
      <c r="T617" s="204"/>
      <c r="AT617" s="205" t="s">
        <v>184</v>
      </c>
      <c r="AU617" s="205" t="s">
        <v>82</v>
      </c>
      <c r="AV617" s="13" t="s">
        <v>82</v>
      </c>
      <c r="AW617" s="13" t="s">
        <v>32</v>
      </c>
      <c r="AX617" s="13" t="s">
        <v>72</v>
      </c>
      <c r="AY617" s="205" t="s">
        <v>166</v>
      </c>
    </row>
    <row r="618" spans="2:51" s="16" customFormat="1" ht="11.25">
      <c r="B618" s="227"/>
      <c r="C618" s="228"/>
      <c r="D618" s="196" t="s">
        <v>184</v>
      </c>
      <c r="E618" s="229" t="s">
        <v>19</v>
      </c>
      <c r="F618" s="230" t="s">
        <v>281</v>
      </c>
      <c r="G618" s="228"/>
      <c r="H618" s="231">
        <v>503.73099999999988</v>
      </c>
      <c r="I618" s="232"/>
      <c r="J618" s="228"/>
      <c r="K618" s="228"/>
      <c r="L618" s="233"/>
      <c r="M618" s="234"/>
      <c r="N618" s="235"/>
      <c r="O618" s="235"/>
      <c r="P618" s="235"/>
      <c r="Q618" s="235"/>
      <c r="R618" s="235"/>
      <c r="S618" s="235"/>
      <c r="T618" s="236"/>
      <c r="AT618" s="237" t="s">
        <v>184</v>
      </c>
      <c r="AU618" s="237" t="s">
        <v>82</v>
      </c>
      <c r="AV618" s="16" t="s">
        <v>188</v>
      </c>
      <c r="AW618" s="16" t="s">
        <v>32</v>
      </c>
      <c r="AX618" s="16" t="s">
        <v>72</v>
      </c>
      <c r="AY618" s="237" t="s">
        <v>166</v>
      </c>
    </row>
    <row r="619" spans="2:51" s="15" customFormat="1" ht="11.25">
      <c r="B619" s="217"/>
      <c r="C619" s="218"/>
      <c r="D619" s="196" t="s">
        <v>184</v>
      </c>
      <c r="E619" s="219" t="s">
        <v>19</v>
      </c>
      <c r="F619" s="220" t="s">
        <v>206</v>
      </c>
      <c r="G619" s="218"/>
      <c r="H619" s="219" t="s">
        <v>19</v>
      </c>
      <c r="I619" s="221"/>
      <c r="J619" s="218"/>
      <c r="K619" s="218"/>
      <c r="L619" s="222"/>
      <c r="M619" s="223"/>
      <c r="N619" s="224"/>
      <c r="O619" s="224"/>
      <c r="P619" s="224"/>
      <c r="Q619" s="224"/>
      <c r="R619" s="224"/>
      <c r="S619" s="224"/>
      <c r="T619" s="225"/>
      <c r="AT619" s="226" t="s">
        <v>184</v>
      </c>
      <c r="AU619" s="226" t="s">
        <v>82</v>
      </c>
      <c r="AV619" s="15" t="s">
        <v>80</v>
      </c>
      <c r="AW619" s="15" t="s">
        <v>32</v>
      </c>
      <c r="AX619" s="15" t="s">
        <v>72</v>
      </c>
      <c r="AY619" s="226" t="s">
        <v>166</v>
      </c>
    </row>
    <row r="620" spans="2:51" s="15" customFormat="1" ht="11.25">
      <c r="B620" s="217"/>
      <c r="C620" s="218"/>
      <c r="D620" s="196" t="s">
        <v>184</v>
      </c>
      <c r="E620" s="219" t="s">
        <v>19</v>
      </c>
      <c r="F620" s="220" t="s">
        <v>626</v>
      </c>
      <c r="G620" s="218"/>
      <c r="H620" s="219" t="s">
        <v>19</v>
      </c>
      <c r="I620" s="221"/>
      <c r="J620" s="218"/>
      <c r="K620" s="218"/>
      <c r="L620" s="222"/>
      <c r="M620" s="223"/>
      <c r="N620" s="224"/>
      <c r="O620" s="224"/>
      <c r="P620" s="224"/>
      <c r="Q620" s="224"/>
      <c r="R620" s="224"/>
      <c r="S620" s="224"/>
      <c r="T620" s="225"/>
      <c r="AT620" s="226" t="s">
        <v>184</v>
      </c>
      <c r="AU620" s="226" t="s">
        <v>82</v>
      </c>
      <c r="AV620" s="15" t="s">
        <v>80</v>
      </c>
      <c r="AW620" s="15" t="s">
        <v>32</v>
      </c>
      <c r="AX620" s="15" t="s">
        <v>72</v>
      </c>
      <c r="AY620" s="226" t="s">
        <v>166</v>
      </c>
    </row>
    <row r="621" spans="2:51" s="13" customFormat="1" ht="11.25">
      <c r="B621" s="194"/>
      <c r="C621" s="195"/>
      <c r="D621" s="196" t="s">
        <v>184</v>
      </c>
      <c r="E621" s="197" t="s">
        <v>19</v>
      </c>
      <c r="F621" s="198" t="s">
        <v>725</v>
      </c>
      <c r="G621" s="195"/>
      <c r="H621" s="199">
        <v>24.64</v>
      </c>
      <c r="I621" s="200"/>
      <c r="J621" s="195"/>
      <c r="K621" s="195"/>
      <c r="L621" s="201"/>
      <c r="M621" s="202"/>
      <c r="N621" s="203"/>
      <c r="O621" s="203"/>
      <c r="P621" s="203"/>
      <c r="Q621" s="203"/>
      <c r="R621" s="203"/>
      <c r="S621" s="203"/>
      <c r="T621" s="204"/>
      <c r="AT621" s="205" t="s">
        <v>184</v>
      </c>
      <c r="AU621" s="205" t="s">
        <v>82</v>
      </c>
      <c r="AV621" s="13" t="s">
        <v>82</v>
      </c>
      <c r="AW621" s="13" t="s">
        <v>32</v>
      </c>
      <c r="AX621" s="13" t="s">
        <v>72</v>
      </c>
      <c r="AY621" s="205" t="s">
        <v>166</v>
      </c>
    </row>
    <row r="622" spans="2:51" s="13" customFormat="1" ht="11.25">
      <c r="B622" s="194"/>
      <c r="C622" s="195"/>
      <c r="D622" s="196" t="s">
        <v>184</v>
      </c>
      <c r="E622" s="197" t="s">
        <v>19</v>
      </c>
      <c r="F622" s="198" t="s">
        <v>726</v>
      </c>
      <c r="G622" s="195"/>
      <c r="H622" s="199">
        <v>-1.7729999999999999</v>
      </c>
      <c r="I622" s="200"/>
      <c r="J622" s="195"/>
      <c r="K622" s="195"/>
      <c r="L622" s="201"/>
      <c r="M622" s="202"/>
      <c r="N622" s="203"/>
      <c r="O622" s="203"/>
      <c r="P622" s="203"/>
      <c r="Q622" s="203"/>
      <c r="R622" s="203"/>
      <c r="S622" s="203"/>
      <c r="T622" s="204"/>
      <c r="AT622" s="205" t="s">
        <v>184</v>
      </c>
      <c r="AU622" s="205" t="s">
        <v>82</v>
      </c>
      <c r="AV622" s="13" t="s">
        <v>82</v>
      </c>
      <c r="AW622" s="13" t="s">
        <v>32</v>
      </c>
      <c r="AX622" s="13" t="s">
        <v>72</v>
      </c>
      <c r="AY622" s="205" t="s">
        <v>166</v>
      </c>
    </row>
    <row r="623" spans="2:51" s="15" customFormat="1" ht="11.25">
      <c r="B623" s="217"/>
      <c r="C623" s="218"/>
      <c r="D623" s="196" t="s">
        <v>184</v>
      </c>
      <c r="E623" s="219" t="s">
        <v>19</v>
      </c>
      <c r="F623" s="220" t="s">
        <v>628</v>
      </c>
      <c r="G623" s="218"/>
      <c r="H623" s="219" t="s">
        <v>19</v>
      </c>
      <c r="I623" s="221"/>
      <c r="J623" s="218"/>
      <c r="K623" s="218"/>
      <c r="L623" s="222"/>
      <c r="M623" s="223"/>
      <c r="N623" s="224"/>
      <c r="O623" s="224"/>
      <c r="P623" s="224"/>
      <c r="Q623" s="224"/>
      <c r="R623" s="224"/>
      <c r="S623" s="224"/>
      <c r="T623" s="225"/>
      <c r="AT623" s="226" t="s">
        <v>184</v>
      </c>
      <c r="AU623" s="226" t="s">
        <v>82</v>
      </c>
      <c r="AV623" s="15" t="s">
        <v>80</v>
      </c>
      <c r="AW623" s="15" t="s">
        <v>32</v>
      </c>
      <c r="AX623" s="15" t="s">
        <v>72</v>
      </c>
      <c r="AY623" s="226" t="s">
        <v>166</v>
      </c>
    </row>
    <row r="624" spans="2:51" s="13" customFormat="1" ht="11.25">
      <c r="B624" s="194"/>
      <c r="C624" s="195"/>
      <c r="D624" s="196" t="s">
        <v>184</v>
      </c>
      <c r="E624" s="197" t="s">
        <v>19</v>
      </c>
      <c r="F624" s="198" t="s">
        <v>727</v>
      </c>
      <c r="G624" s="195"/>
      <c r="H624" s="199">
        <v>16.600000000000001</v>
      </c>
      <c r="I624" s="200"/>
      <c r="J624" s="195"/>
      <c r="K624" s="195"/>
      <c r="L624" s="201"/>
      <c r="M624" s="202"/>
      <c r="N624" s="203"/>
      <c r="O624" s="203"/>
      <c r="P624" s="203"/>
      <c r="Q624" s="203"/>
      <c r="R624" s="203"/>
      <c r="S624" s="203"/>
      <c r="T624" s="204"/>
      <c r="AT624" s="205" t="s">
        <v>184</v>
      </c>
      <c r="AU624" s="205" t="s">
        <v>82</v>
      </c>
      <c r="AV624" s="13" t="s">
        <v>82</v>
      </c>
      <c r="AW624" s="13" t="s">
        <v>32</v>
      </c>
      <c r="AX624" s="13" t="s">
        <v>72</v>
      </c>
      <c r="AY624" s="205" t="s">
        <v>166</v>
      </c>
    </row>
    <row r="625" spans="2:51" s="13" customFormat="1" ht="11.25">
      <c r="B625" s="194"/>
      <c r="C625" s="195"/>
      <c r="D625" s="196" t="s">
        <v>184</v>
      </c>
      <c r="E625" s="197" t="s">
        <v>19</v>
      </c>
      <c r="F625" s="198" t="s">
        <v>703</v>
      </c>
      <c r="G625" s="195"/>
      <c r="H625" s="199">
        <v>-1.5760000000000001</v>
      </c>
      <c r="I625" s="200"/>
      <c r="J625" s="195"/>
      <c r="K625" s="195"/>
      <c r="L625" s="201"/>
      <c r="M625" s="202"/>
      <c r="N625" s="203"/>
      <c r="O625" s="203"/>
      <c r="P625" s="203"/>
      <c r="Q625" s="203"/>
      <c r="R625" s="203"/>
      <c r="S625" s="203"/>
      <c r="T625" s="204"/>
      <c r="AT625" s="205" t="s">
        <v>184</v>
      </c>
      <c r="AU625" s="205" t="s">
        <v>82</v>
      </c>
      <c r="AV625" s="13" t="s">
        <v>82</v>
      </c>
      <c r="AW625" s="13" t="s">
        <v>32</v>
      </c>
      <c r="AX625" s="13" t="s">
        <v>72</v>
      </c>
      <c r="AY625" s="205" t="s">
        <v>166</v>
      </c>
    </row>
    <row r="626" spans="2:51" s="13" customFormat="1" ht="11.25">
      <c r="B626" s="194"/>
      <c r="C626" s="195"/>
      <c r="D626" s="196" t="s">
        <v>184</v>
      </c>
      <c r="E626" s="197" t="s">
        <v>19</v>
      </c>
      <c r="F626" s="198" t="s">
        <v>689</v>
      </c>
      <c r="G626" s="195"/>
      <c r="H626" s="199">
        <v>-1.1819999999999999</v>
      </c>
      <c r="I626" s="200"/>
      <c r="J626" s="195"/>
      <c r="K626" s="195"/>
      <c r="L626" s="201"/>
      <c r="M626" s="202"/>
      <c r="N626" s="203"/>
      <c r="O626" s="203"/>
      <c r="P626" s="203"/>
      <c r="Q626" s="203"/>
      <c r="R626" s="203"/>
      <c r="S626" s="203"/>
      <c r="T626" s="204"/>
      <c r="AT626" s="205" t="s">
        <v>184</v>
      </c>
      <c r="AU626" s="205" t="s">
        <v>82</v>
      </c>
      <c r="AV626" s="13" t="s">
        <v>82</v>
      </c>
      <c r="AW626" s="13" t="s">
        <v>32</v>
      </c>
      <c r="AX626" s="13" t="s">
        <v>72</v>
      </c>
      <c r="AY626" s="205" t="s">
        <v>166</v>
      </c>
    </row>
    <row r="627" spans="2:51" s="13" customFormat="1" ht="11.25">
      <c r="B627" s="194"/>
      <c r="C627" s="195"/>
      <c r="D627" s="196" t="s">
        <v>184</v>
      </c>
      <c r="E627" s="197" t="s">
        <v>19</v>
      </c>
      <c r="F627" s="198" t="s">
        <v>728</v>
      </c>
      <c r="G627" s="195"/>
      <c r="H627" s="199">
        <v>7.2</v>
      </c>
      <c r="I627" s="200"/>
      <c r="J627" s="195"/>
      <c r="K627" s="195"/>
      <c r="L627" s="201"/>
      <c r="M627" s="202"/>
      <c r="N627" s="203"/>
      <c r="O627" s="203"/>
      <c r="P627" s="203"/>
      <c r="Q627" s="203"/>
      <c r="R627" s="203"/>
      <c r="S627" s="203"/>
      <c r="T627" s="204"/>
      <c r="AT627" s="205" t="s">
        <v>184</v>
      </c>
      <c r="AU627" s="205" t="s">
        <v>82</v>
      </c>
      <c r="AV627" s="13" t="s">
        <v>82</v>
      </c>
      <c r="AW627" s="13" t="s">
        <v>32</v>
      </c>
      <c r="AX627" s="13" t="s">
        <v>72</v>
      </c>
      <c r="AY627" s="205" t="s">
        <v>166</v>
      </c>
    </row>
    <row r="628" spans="2:51" s="13" customFormat="1" ht="11.25">
      <c r="B628" s="194"/>
      <c r="C628" s="195"/>
      <c r="D628" s="196" t="s">
        <v>184</v>
      </c>
      <c r="E628" s="197" t="s">
        <v>19</v>
      </c>
      <c r="F628" s="198" t="s">
        <v>689</v>
      </c>
      <c r="G628" s="195"/>
      <c r="H628" s="199">
        <v>-1.1819999999999999</v>
      </c>
      <c r="I628" s="200"/>
      <c r="J628" s="195"/>
      <c r="K628" s="195"/>
      <c r="L628" s="201"/>
      <c r="M628" s="202"/>
      <c r="N628" s="203"/>
      <c r="O628" s="203"/>
      <c r="P628" s="203"/>
      <c r="Q628" s="203"/>
      <c r="R628" s="203"/>
      <c r="S628" s="203"/>
      <c r="T628" s="204"/>
      <c r="AT628" s="205" t="s">
        <v>184</v>
      </c>
      <c r="AU628" s="205" t="s">
        <v>82</v>
      </c>
      <c r="AV628" s="13" t="s">
        <v>82</v>
      </c>
      <c r="AW628" s="13" t="s">
        <v>32</v>
      </c>
      <c r="AX628" s="13" t="s">
        <v>72</v>
      </c>
      <c r="AY628" s="205" t="s">
        <v>166</v>
      </c>
    </row>
    <row r="629" spans="2:51" s="15" customFormat="1" ht="11.25">
      <c r="B629" s="217"/>
      <c r="C629" s="218"/>
      <c r="D629" s="196" t="s">
        <v>184</v>
      </c>
      <c r="E629" s="219" t="s">
        <v>19</v>
      </c>
      <c r="F629" s="220" t="s">
        <v>630</v>
      </c>
      <c r="G629" s="218"/>
      <c r="H629" s="219" t="s">
        <v>19</v>
      </c>
      <c r="I629" s="221"/>
      <c r="J629" s="218"/>
      <c r="K629" s="218"/>
      <c r="L629" s="222"/>
      <c r="M629" s="223"/>
      <c r="N629" s="224"/>
      <c r="O629" s="224"/>
      <c r="P629" s="224"/>
      <c r="Q629" s="224"/>
      <c r="R629" s="224"/>
      <c r="S629" s="224"/>
      <c r="T629" s="225"/>
      <c r="AT629" s="226" t="s">
        <v>184</v>
      </c>
      <c r="AU629" s="226" t="s">
        <v>82</v>
      </c>
      <c r="AV629" s="15" t="s">
        <v>80</v>
      </c>
      <c r="AW629" s="15" t="s">
        <v>32</v>
      </c>
      <c r="AX629" s="15" t="s">
        <v>72</v>
      </c>
      <c r="AY629" s="226" t="s">
        <v>166</v>
      </c>
    </row>
    <row r="630" spans="2:51" s="13" customFormat="1" ht="11.25">
      <c r="B630" s="194"/>
      <c r="C630" s="195"/>
      <c r="D630" s="196" t="s">
        <v>184</v>
      </c>
      <c r="E630" s="197" t="s">
        <v>19</v>
      </c>
      <c r="F630" s="198" t="s">
        <v>729</v>
      </c>
      <c r="G630" s="195"/>
      <c r="H630" s="199">
        <v>10.199999999999999</v>
      </c>
      <c r="I630" s="200"/>
      <c r="J630" s="195"/>
      <c r="K630" s="195"/>
      <c r="L630" s="201"/>
      <c r="M630" s="202"/>
      <c r="N630" s="203"/>
      <c r="O630" s="203"/>
      <c r="P630" s="203"/>
      <c r="Q630" s="203"/>
      <c r="R630" s="203"/>
      <c r="S630" s="203"/>
      <c r="T630" s="204"/>
      <c r="AT630" s="205" t="s">
        <v>184</v>
      </c>
      <c r="AU630" s="205" t="s">
        <v>82</v>
      </c>
      <c r="AV630" s="13" t="s">
        <v>82</v>
      </c>
      <c r="AW630" s="13" t="s">
        <v>32</v>
      </c>
      <c r="AX630" s="13" t="s">
        <v>72</v>
      </c>
      <c r="AY630" s="205" t="s">
        <v>166</v>
      </c>
    </row>
    <row r="631" spans="2:51" s="13" customFormat="1" ht="11.25">
      <c r="B631" s="194"/>
      <c r="C631" s="195"/>
      <c r="D631" s="196" t="s">
        <v>184</v>
      </c>
      <c r="E631" s="197" t="s">
        <v>19</v>
      </c>
      <c r="F631" s="198" t="s">
        <v>689</v>
      </c>
      <c r="G631" s="195"/>
      <c r="H631" s="199">
        <v>-1.1819999999999999</v>
      </c>
      <c r="I631" s="200"/>
      <c r="J631" s="195"/>
      <c r="K631" s="195"/>
      <c r="L631" s="201"/>
      <c r="M631" s="202"/>
      <c r="N631" s="203"/>
      <c r="O631" s="203"/>
      <c r="P631" s="203"/>
      <c r="Q631" s="203"/>
      <c r="R631" s="203"/>
      <c r="S631" s="203"/>
      <c r="T631" s="204"/>
      <c r="AT631" s="205" t="s">
        <v>184</v>
      </c>
      <c r="AU631" s="205" t="s">
        <v>82</v>
      </c>
      <c r="AV631" s="13" t="s">
        <v>82</v>
      </c>
      <c r="AW631" s="13" t="s">
        <v>32</v>
      </c>
      <c r="AX631" s="13" t="s">
        <v>72</v>
      </c>
      <c r="AY631" s="205" t="s">
        <v>166</v>
      </c>
    </row>
    <row r="632" spans="2:51" s="15" customFormat="1" ht="11.25">
      <c r="B632" s="217"/>
      <c r="C632" s="218"/>
      <c r="D632" s="196" t="s">
        <v>184</v>
      </c>
      <c r="E632" s="219" t="s">
        <v>19</v>
      </c>
      <c r="F632" s="220" t="s">
        <v>634</v>
      </c>
      <c r="G632" s="218"/>
      <c r="H632" s="219" t="s">
        <v>19</v>
      </c>
      <c r="I632" s="221"/>
      <c r="J632" s="218"/>
      <c r="K632" s="218"/>
      <c r="L632" s="222"/>
      <c r="M632" s="223"/>
      <c r="N632" s="224"/>
      <c r="O632" s="224"/>
      <c r="P632" s="224"/>
      <c r="Q632" s="224"/>
      <c r="R632" s="224"/>
      <c r="S632" s="224"/>
      <c r="T632" s="225"/>
      <c r="AT632" s="226" t="s">
        <v>184</v>
      </c>
      <c r="AU632" s="226" t="s">
        <v>82</v>
      </c>
      <c r="AV632" s="15" t="s">
        <v>80</v>
      </c>
      <c r="AW632" s="15" t="s">
        <v>32</v>
      </c>
      <c r="AX632" s="15" t="s">
        <v>72</v>
      </c>
      <c r="AY632" s="226" t="s">
        <v>166</v>
      </c>
    </row>
    <row r="633" spans="2:51" s="13" customFormat="1" ht="11.25">
      <c r="B633" s="194"/>
      <c r="C633" s="195"/>
      <c r="D633" s="196" t="s">
        <v>184</v>
      </c>
      <c r="E633" s="197" t="s">
        <v>19</v>
      </c>
      <c r="F633" s="198" t="s">
        <v>730</v>
      </c>
      <c r="G633" s="195"/>
      <c r="H633" s="199">
        <v>28.96</v>
      </c>
      <c r="I633" s="200"/>
      <c r="J633" s="195"/>
      <c r="K633" s="195"/>
      <c r="L633" s="201"/>
      <c r="M633" s="202"/>
      <c r="N633" s="203"/>
      <c r="O633" s="203"/>
      <c r="P633" s="203"/>
      <c r="Q633" s="203"/>
      <c r="R633" s="203"/>
      <c r="S633" s="203"/>
      <c r="T633" s="204"/>
      <c r="AT633" s="205" t="s">
        <v>184</v>
      </c>
      <c r="AU633" s="205" t="s">
        <v>82</v>
      </c>
      <c r="AV633" s="13" t="s">
        <v>82</v>
      </c>
      <c r="AW633" s="13" t="s">
        <v>32</v>
      </c>
      <c r="AX633" s="13" t="s">
        <v>72</v>
      </c>
      <c r="AY633" s="205" t="s">
        <v>166</v>
      </c>
    </row>
    <row r="634" spans="2:51" s="13" customFormat="1" ht="11.25">
      <c r="B634" s="194"/>
      <c r="C634" s="195"/>
      <c r="D634" s="196" t="s">
        <v>184</v>
      </c>
      <c r="E634" s="197" t="s">
        <v>19</v>
      </c>
      <c r="F634" s="198" t="s">
        <v>731</v>
      </c>
      <c r="G634" s="195"/>
      <c r="H634" s="199">
        <v>-3.1520000000000001</v>
      </c>
      <c r="I634" s="200"/>
      <c r="J634" s="195"/>
      <c r="K634" s="195"/>
      <c r="L634" s="201"/>
      <c r="M634" s="202"/>
      <c r="N634" s="203"/>
      <c r="O634" s="203"/>
      <c r="P634" s="203"/>
      <c r="Q634" s="203"/>
      <c r="R634" s="203"/>
      <c r="S634" s="203"/>
      <c r="T634" s="204"/>
      <c r="AT634" s="205" t="s">
        <v>184</v>
      </c>
      <c r="AU634" s="205" t="s">
        <v>82</v>
      </c>
      <c r="AV634" s="13" t="s">
        <v>82</v>
      </c>
      <c r="AW634" s="13" t="s">
        <v>32</v>
      </c>
      <c r="AX634" s="13" t="s">
        <v>72</v>
      </c>
      <c r="AY634" s="205" t="s">
        <v>166</v>
      </c>
    </row>
    <row r="635" spans="2:51" s="15" customFormat="1" ht="11.25">
      <c r="B635" s="217"/>
      <c r="C635" s="218"/>
      <c r="D635" s="196" t="s">
        <v>184</v>
      </c>
      <c r="E635" s="219" t="s">
        <v>19</v>
      </c>
      <c r="F635" s="220" t="s">
        <v>632</v>
      </c>
      <c r="G635" s="218"/>
      <c r="H635" s="219" t="s">
        <v>19</v>
      </c>
      <c r="I635" s="221"/>
      <c r="J635" s="218"/>
      <c r="K635" s="218"/>
      <c r="L635" s="222"/>
      <c r="M635" s="223"/>
      <c r="N635" s="224"/>
      <c r="O635" s="224"/>
      <c r="P635" s="224"/>
      <c r="Q635" s="224"/>
      <c r="R635" s="224"/>
      <c r="S635" s="224"/>
      <c r="T635" s="225"/>
      <c r="AT635" s="226" t="s">
        <v>184</v>
      </c>
      <c r="AU635" s="226" t="s">
        <v>82</v>
      </c>
      <c r="AV635" s="15" t="s">
        <v>80</v>
      </c>
      <c r="AW635" s="15" t="s">
        <v>32</v>
      </c>
      <c r="AX635" s="15" t="s">
        <v>72</v>
      </c>
      <c r="AY635" s="226" t="s">
        <v>166</v>
      </c>
    </row>
    <row r="636" spans="2:51" s="13" customFormat="1" ht="11.25">
      <c r="B636" s="194"/>
      <c r="C636" s="195"/>
      <c r="D636" s="196" t="s">
        <v>184</v>
      </c>
      <c r="E636" s="197" t="s">
        <v>19</v>
      </c>
      <c r="F636" s="198" t="s">
        <v>732</v>
      </c>
      <c r="G636" s="195"/>
      <c r="H636" s="199">
        <v>26.4</v>
      </c>
      <c r="I636" s="200"/>
      <c r="J636" s="195"/>
      <c r="K636" s="195"/>
      <c r="L636" s="201"/>
      <c r="M636" s="202"/>
      <c r="N636" s="203"/>
      <c r="O636" s="203"/>
      <c r="P636" s="203"/>
      <c r="Q636" s="203"/>
      <c r="R636" s="203"/>
      <c r="S636" s="203"/>
      <c r="T636" s="204"/>
      <c r="AT636" s="205" t="s">
        <v>184</v>
      </c>
      <c r="AU636" s="205" t="s">
        <v>82</v>
      </c>
      <c r="AV636" s="13" t="s">
        <v>82</v>
      </c>
      <c r="AW636" s="13" t="s">
        <v>32</v>
      </c>
      <c r="AX636" s="13" t="s">
        <v>72</v>
      </c>
      <c r="AY636" s="205" t="s">
        <v>166</v>
      </c>
    </row>
    <row r="637" spans="2:51" s="13" customFormat="1" ht="11.25">
      <c r="B637" s="194"/>
      <c r="C637" s="195"/>
      <c r="D637" s="196" t="s">
        <v>184</v>
      </c>
      <c r="E637" s="197" t="s">
        <v>19</v>
      </c>
      <c r="F637" s="198" t="s">
        <v>733</v>
      </c>
      <c r="G637" s="195"/>
      <c r="H637" s="199">
        <v>-4.7279999999999998</v>
      </c>
      <c r="I637" s="200"/>
      <c r="J637" s="195"/>
      <c r="K637" s="195"/>
      <c r="L637" s="201"/>
      <c r="M637" s="202"/>
      <c r="N637" s="203"/>
      <c r="O637" s="203"/>
      <c r="P637" s="203"/>
      <c r="Q637" s="203"/>
      <c r="R637" s="203"/>
      <c r="S637" s="203"/>
      <c r="T637" s="204"/>
      <c r="AT637" s="205" t="s">
        <v>184</v>
      </c>
      <c r="AU637" s="205" t="s">
        <v>82</v>
      </c>
      <c r="AV637" s="13" t="s">
        <v>82</v>
      </c>
      <c r="AW637" s="13" t="s">
        <v>32</v>
      </c>
      <c r="AX637" s="13" t="s">
        <v>72</v>
      </c>
      <c r="AY637" s="205" t="s">
        <v>166</v>
      </c>
    </row>
    <row r="638" spans="2:51" s="15" customFormat="1" ht="11.25">
      <c r="B638" s="217"/>
      <c r="C638" s="218"/>
      <c r="D638" s="196" t="s">
        <v>184</v>
      </c>
      <c r="E638" s="219" t="s">
        <v>19</v>
      </c>
      <c r="F638" s="220" t="s">
        <v>636</v>
      </c>
      <c r="G638" s="218"/>
      <c r="H638" s="219" t="s">
        <v>19</v>
      </c>
      <c r="I638" s="221"/>
      <c r="J638" s="218"/>
      <c r="K638" s="218"/>
      <c r="L638" s="222"/>
      <c r="M638" s="223"/>
      <c r="N638" s="224"/>
      <c r="O638" s="224"/>
      <c r="P638" s="224"/>
      <c r="Q638" s="224"/>
      <c r="R638" s="224"/>
      <c r="S638" s="224"/>
      <c r="T638" s="225"/>
      <c r="AT638" s="226" t="s">
        <v>184</v>
      </c>
      <c r="AU638" s="226" t="s">
        <v>82</v>
      </c>
      <c r="AV638" s="15" t="s">
        <v>80</v>
      </c>
      <c r="AW638" s="15" t="s">
        <v>32</v>
      </c>
      <c r="AX638" s="15" t="s">
        <v>72</v>
      </c>
      <c r="AY638" s="226" t="s">
        <v>166</v>
      </c>
    </row>
    <row r="639" spans="2:51" s="13" customFormat="1" ht="11.25">
      <c r="B639" s="194"/>
      <c r="C639" s="195"/>
      <c r="D639" s="196" t="s">
        <v>184</v>
      </c>
      <c r="E639" s="197" t="s">
        <v>19</v>
      </c>
      <c r="F639" s="198" t="s">
        <v>734</v>
      </c>
      <c r="G639" s="195"/>
      <c r="H639" s="199">
        <v>43.56</v>
      </c>
      <c r="I639" s="200"/>
      <c r="J639" s="195"/>
      <c r="K639" s="195"/>
      <c r="L639" s="201"/>
      <c r="M639" s="202"/>
      <c r="N639" s="203"/>
      <c r="O639" s="203"/>
      <c r="P639" s="203"/>
      <c r="Q639" s="203"/>
      <c r="R639" s="203"/>
      <c r="S639" s="203"/>
      <c r="T639" s="204"/>
      <c r="AT639" s="205" t="s">
        <v>184</v>
      </c>
      <c r="AU639" s="205" t="s">
        <v>82</v>
      </c>
      <c r="AV639" s="13" t="s">
        <v>82</v>
      </c>
      <c r="AW639" s="13" t="s">
        <v>32</v>
      </c>
      <c r="AX639" s="13" t="s">
        <v>72</v>
      </c>
      <c r="AY639" s="205" t="s">
        <v>166</v>
      </c>
    </row>
    <row r="640" spans="2:51" s="13" customFormat="1" ht="11.25">
      <c r="B640" s="194"/>
      <c r="C640" s="195"/>
      <c r="D640" s="196" t="s">
        <v>184</v>
      </c>
      <c r="E640" s="197" t="s">
        <v>19</v>
      </c>
      <c r="F640" s="198" t="s">
        <v>703</v>
      </c>
      <c r="G640" s="195"/>
      <c r="H640" s="199">
        <v>-1.5760000000000001</v>
      </c>
      <c r="I640" s="200"/>
      <c r="J640" s="195"/>
      <c r="K640" s="195"/>
      <c r="L640" s="201"/>
      <c r="M640" s="202"/>
      <c r="N640" s="203"/>
      <c r="O640" s="203"/>
      <c r="P640" s="203"/>
      <c r="Q640" s="203"/>
      <c r="R640" s="203"/>
      <c r="S640" s="203"/>
      <c r="T640" s="204"/>
      <c r="AT640" s="205" t="s">
        <v>184</v>
      </c>
      <c r="AU640" s="205" t="s">
        <v>82</v>
      </c>
      <c r="AV640" s="13" t="s">
        <v>82</v>
      </c>
      <c r="AW640" s="13" t="s">
        <v>32</v>
      </c>
      <c r="AX640" s="13" t="s">
        <v>72</v>
      </c>
      <c r="AY640" s="205" t="s">
        <v>166</v>
      </c>
    </row>
    <row r="641" spans="2:51" s="13" customFormat="1" ht="11.25">
      <c r="B641" s="194"/>
      <c r="C641" s="195"/>
      <c r="D641" s="196" t="s">
        <v>184</v>
      </c>
      <c r="E641" s="197" t="s">
        <v>19</v>
      </c>
      <c r="F641" s="198" t="s">
        <v>707</v>
      </c>
      <c r="G641" s="195"/>
      <c r="H641" s="199">
        <v>-3.5459999999999998</v>
      </c>
      <c r="I641" s="200"/>
      <c r="J641" s="195"/>
      <c r="K641" s="195"/>
      <c r="L641" s="201"/>
      <c r="M641" s="202"/>
      <c r="N641" s="203"/>
      <c r="O641" s="203"/>
      <c r="P641" s="203"/>
      <c r="Q641" s="203"/>
      <c r="R641" s="203"/>
      <c r="S641" s="203"/>
      <c r="T641" s="204"/>
      <c r="AT641" s="205" t="s">
        <v>184</v>
      </c>
      <c r="AU641" s="205" t="s">
        <v>82</v>
      </c>
      <c r="AV641" s="13" t="s">
        <v>82</v>
      </c>
      <c r="AW641" s="13" t="s">
        <v>32</v>
      </c>
      <c r="AX641" s="13" t="s">
        <v>72</v>
      </c>
      <c r="AY641" s="205" t="s">
        <v>166</v>
      </c>
    </row>
    <row r="642" spans="2:51" s="13" customFormat="1" ht="11.25">
      <c r="B642" s="194"/>
      <c r="C642" s="195"/>
      <c r="D642" s="196" t="s">
        <v>184</v>
      </c>
      <c r="E642" s="197" t="s">
        <v>19</v>
      </c>
      <c r="F642" s="198" t="s">
        <v>735</v>
      </c>
      <c r="G642" s="195"/>
      <c r="H642" s="199">
        <v>-2.6619999999999999</v>
      </c>
      <c r="I642" s="200"/>
      <c r="J642" s="195"/>
      <c r="K642" s="195"/>
      <c r="L642" s="201"/>
      <c r="M642" s="202"/>
      <c r="N642" s="203"/>
      <c r="O642" s="203"/>
      <c r="P642" s="203"/>
      <c r="Q642" s="203"/>
      <c r="R642" s="203"/>
      <c r="S642" s="203"/>
      <c r="T642" s="204"/>
      <c r="AT642" s="205" t="s">
        <v>184</v>
      </c>
      <c r="AU642" s="205" t="s">
        <v>82</v>
      </c>
      <c r="AV642" s="13" t="s">
        <v>82</v>
      </c>
      <c r="AW642" s="13" t="s">
        <v>32</v>
      </c>
      <c r="AX642" s="13" t="s">
        <v>72</v>
      </c>
      <c r="AY642" s="205" t="s">
        <v>166</v>
      </c>
    </row>
    <row r="643" spans="2:51" s="15" customFormat="1" ht="11.25">
      <c r="B643" s="217"/>
      <c r="C643" s="218"/>
      <c r="D643" s="196" t="s">
        <v>184</v>
      </c>
      <c r="E643" s="219" t="s">
        <v>19</v>
      </c>
      <c r="F643" s="220" t="s">
        <v>637</v>
      </c>
      <c r="G643" s="218"/>
      <c r="H643" s="219" t="s">
        <v>19</v>
      </c>
      <c r="I643" s="221"/>
      <c r="J643" s="218"/>
      <c r="K643" s="218"/>
      <c r="L643" s="222"/>
      <c r="M643" s="223"/>
      <c r="N643" s="224"/>
      <c r="O643" s="224"/>
      <c r="P643" s="224"/>
      <c r="Q643" s="224"/>
      <c r="R643" s="224"/>
      <c r="S643" s="224"/>
      <c r="T643" s="225"/>
      <c r="AT643" s="226" t="s">
        <v>184</v>
      </c>
      <c r="AU643" s="226" t="s">
        <v>82</v>
      </c>
      <c r="AV643" s="15" t="s">
        <v>80</v>
      </c>
      <c r="AW643" s="15" t="s">
        <v>32</v>
      </c>
      <c r="AX643" s="15" t="s">
        <v>72</v>
      </c>
      <c r="AY643" s="226" t="s">
        <v>166</v>
      </c>
    </row>
    <row r="644" spans="2:51" s="13" customFormat="1" ht="11.25">
      <c r="B644" s="194"/>
      <c r="C644" s="195"/>
      <c r="D644" s="196" t="s">
        <v>184</v>
      </c>
      <c r="E644" s="197" t="s">
        <v>19</v>
      </c>
      <c r="F644" s="198" t="s">
        <v>736</v>
      </c>
      <c r="G644" s="195"/>
      <c r="H644" s="199">
        <v>24.4</v>
      </c>
      <c r="I644" s="200"/>
      <c r="J644" s="195"/>
      <c r="K644" s="195"/>
      <c r="L644" s="201"/>
      <c r="M644" s="202"/>
      <c r="N644" s="203"/>
      <c r="O644" s="203"/>
      <c r="P644" s="203"/>
      <c r="Q644" s="203"/>
      <c r="R644" s="203"/>
      <c r="S644" s="203"/>
      <c r="T644" s="204"/>
      <c r="AT644" s="205" t="s">
        <v>184</v>
      </c>
      <c r="AU644" s="205" t="s">
        <v>82</v>
      </c>
      <c r="AV644" s="13" t="s">
        <v>82</v>
      </c>
      <c r="AW644" s="13" t="s">
        <v>32</v>
      </c>
      <c r="AX644" s="13" t="s">
        <v>72</v>
      </c>
      <c r="AY644" s="205" t="s">
        <v>166</v>
      </c>
    </row>
    <row r="645" spans="2:51" s="13" customFormat="1" ht="11.25">
      <c r="B645" s="194"/>
      <c r="C645" s="195"/>
      <c r="D645" s="196" t="s">
        <v>184</v>
      </c>
      <c r="E645" s="197" t="s">
        <v>19</v>
      </c>
      <c r="F645" s="198" t="s">
        <v>704</v>
      </c>
      <c r="G645" s="195"/>
      <c r="H645" s="199">
        <v>-2.2000000000000002</v>
      </c>
      <c r="I645" s="200"/>
      <c r="J645" s="195"/>
      <c r="K645" s="195"/>
      <c r="L645" s="201"/>
      <c r="M645" s="202"/>
      <c r="N645" s="203"/>
      <c r="O645" s="203"/>
      <c r="P645" s="203"/>
      <c r="Q645" s="203"/>
      <c r="R645" s="203"/>
      <c r="S645" s="203"/>
      <c r="T645" s="204"/>
      <c r="AT645" s="205" t="s">
        <v>184</v>
      </c>
      <c r="AU645" s="205" t="s">
        <v>82</v>
      </c>
      <c r="AV645" s="13" t="s">
        <v>82</v>
      </c>
      <c r="AW645" s="13" t="s">
        <v>32</v>
      </c>
      <c r="AX645" s="13" t="s">
        <v>72</v>
      </c>
      <c r="AY645" s="205" t="s">
        <v>166</v>
      </c>
    </row>
    <row r="646" spans="2:51" s="13" customFormat="1" ht="11.25">
      <c r="B646" s="194"/>
      <c r="C646" s="195"/>
      <c r="D646" s="196" t="s">
        <v>184</v>
      </c>
      <c r="E646" s="197" t="s">
        <v>19</v>
      </c>
      <c r="F646" s="198" t="s">
        <v>726</v>
      </c>
      <c r="G646" s="195"/>
      <c r="H646" s="199">
        <v>-1.7729999999999999</v>
      </c>
      <c r="I646" s="200"/>
      <c r="J646" s="195"/>
      <c r="K646" s="195"/>
      <c r="L646" s="201"/>
      <c r="M646" s="202"/>
      <c r="N646" s="203"/>
      <c r="O646" s="203"/>
      <c r="P646" s="203"/>
      <c r="Q646" s="203"/>
      <c r="R646" s="203"/>
      <c r="S646" s="203"/>
      <c r="T646" s="204"/>
      <c r="AT646" s="205" t="s">
        <v>184</v>
      </c>
      <c r="AU646" s="205" t="s">
        <v>82</v>
      </c>
      <c r="AV646" s="13" t="s">
        <v>82</v>
      </c>
      <c r="AW646" s="13" t="s">
        <v>32</v>
      </c>
      <c r="AX646" s="13" t="s">
        <v>72</v>
      </c>
      <c r="AY646" s="205" t="s">
        <v>166</v>
      </c>
    </row>
    <row r="647" spans="2:51" s="15" customFormat="1" ht="11.25">
      <c r="B647" s="217"/>
      <c r="C647" s="218"/>
      <c r="D647" s="196" t="s">
        <v>184</v>
      </c>
      <c r="E647" s="219" t="s">
        <v>19</v>
      </c>
      <c r="F647" s="220" t="s">
        <v>638</v>
      </c>
      <c r="G647" s="218"/>
      <c r="H647" s="219" t="s">
        <v>19</v>
      </c>
      <c r="I647" s="221"/>
      <c r="J647" s="218"/>
      <c r="K647" s="218"/>
      <c r="L647" s="222"/>
      <c r="M647" s="223"/>
      <c r="N647" s="224"/>
      <c r="O647" s="224"/>
      <c r="P647" s="224"/>
      <c r="Q647" s="224"/>
      <c r="R647" s="224"/>
      <c r="S647" s="224"/>
      <c r="T647" s="225"/>
      <c r="AT647" s="226" t="s">
        <v>184</v>
      </c>
      <c r="AU647" s="226" t="s">
        <v>82</v>
      </c>
      <c r="AV647" s="15" t="s">
        <v>80</v>
      </c>
      <c r="AW647" s="15" t="s">
        <v>32</v>
      </c>
      <c r="AX647" s="15" t="s">
        <v>72</v>
      </c>
      <c r="AY647" s="226" t="s">
        <v>166</v>
      </c>
    </row>
    <row r="648" spans="2:51" s="13" customFormat="1" ht="11.25">
      <c r="B648" s="194"/>
      <c r="C648" s="195"/>
      <c r="D648" s="196" t="s">
        <v>184</v>
      </c>
      <c r="E648" s="197" t="s">
        <v>19</v>
      </c>
      <c r="F648" s="198" t="s">
        <v>737</v>
      </c>
      <c r="G648" s="195"/>
      <c r="H648" s="199">
        <v>23.2</v>
      </c>
      <c r="I648" s="200"/>
      <c r="J648" s="195"/>
      <c r="K648" s="195"/>
      <c r="L648" s="201"/>
      <c r="M648" s="202"/>
      <c r="N648" s="203"/>
      <c r="O648" s="203"/>
      <c r="P648" s="203"/>
      <c r="Q648" s="203"/>
      <c r="R648" s="203"/>
      <c r="S648" s="203"/>
      <c r="T648" s="204"/>
      <c r="AT648" s="205" t="s">
        <v>184</v>
      </c>
      <c r="AU648" s="205" t="s">
        <v>82</v>
      </c>
      <c r="AV648" s="13" t="s">
        <v>82</v>
      </c>
      <c r="AW648" s="13" t="s">
        <v>32</v>
      </c>
      <c r="AX648" s="13" t="s">
        <v>72</v>
      </c>
      <c r="AY648" s="205" t="s">
        <v>166</v>
      </c>
    </row>
    <row r="649" spans="2:51" s="13" customFormat="1" ht="11.25">
      <c r="B649" s="194"/>
      <c r="C649" s="195"/>
      <c r="D649" s="196" t="s">
        <v>184</v>
      </c>
      <c r="E649" s="197" t="s">
        <v>19</v>
      </c>
      <c r="F649" s="198" t="s">
        <v>726</v>
      </c>
      <c r="G649" s="195"/>
      <c r="H649" s="199">
        <v>-1.7729999999999999</v>
      </c>
      <c r="I649" s="200"/>
      <c r="J649" s="195"/>
      <c r="K649" s="195"/>
      <c r="L649" s="201"/>
      <c r="M649" s="202"/>
      <c r="N649" s="203"/>
      <c r="O649" s="203"/>
      <c r="P649" s="203"/>
      <c r="Q649" s="203"/>
      <c r="R649" s="203"/>
      <c r="S649" s="203"/>
      <c r="T649" s="204"/>
      <c r="AT649" s="205" t="s">
        <v>184</v>
      </c>
      <c r="AU649" s="205" t="s">
        <v>82</v>
      </c>
      <c r="AV649" s="13" t="s">
        <v>82</v>
      </c>
      <c r="AW649" s="13" t="s">
        <v>32</v>
      </c>
      <c r="AX649" s="13" t="s">
        <v>72</v>
      </c>
      <c r="AY649" s="205" t="s">
        <v>166</v>
      </c>
    </row>
    <row r="650" spans="2:51" s="15" customFormat="1" ht="11.25">
      <c r="B650" s="217"/>
      <c r="C650" s="218"/>
      <c r="D650" s="196" t="s">
        <v>184</v>
      </c>
      <c r="E650" s="219" t="s">
        <v>19</v>
      </c>
      <c r="F650" s="220" t="s">
        <v>611</v>
      </c>
      <c r="G650" s="218"/>
      <c r="H650" s="219" t="s">
        <v>19</v>
      </c>
      <c r="I650" s="221"/>
      <c r="J650" s="218"/>
      <c r="K650" s="218"/>
      <c r="L650" s="222"/>
      <c r="M650" s="223"/>
      <c r="N650" s="224"/>
      <c r="O650" s="224"/>
      <c r="P650" s="224"/>
      <c r="Q650" s="224"/>
      <c r="R650" s="224"/>
      <c r="S650" s="224"/>
      <c r="T650" s="225"/>
      <c r="AT650" s="226" t="s">
        <v>184</v>
      </c>
      <c r="AU650" s="226" t="s">
        <v>82</v>
      </c>
      <c r="AV650" s="15" t="s">
        <v>80</v>
      </c>
      <c r="AW650" s="15" t="s">
        <v>32</v>
      </c>
      <c r="AX650" s="15" t="s">
        <v>72</v>
      </c>
      <c r="AY650" s="226" t="s">
        <v>166</v>
      </c>
    </row>
    <row r="651" spans="2:51" s="13" customFormat="1" ht="11.25">
      <c r="B651" s="194"/>
      <c r="C651" s="195"/>
      <c r="D651" s="196" t="s">
        <v>184</v>
      </c>
      <c r="E651" s="197" t="s">
        <v>19</v>
      </c>
      <c r="F651" s="198" t="s">
        <v>738</v>
      </c>
      <c r="G651" s="195"/>
      <c r="H651" s="199">
        <v>19.399999999999999</v>
      </c>
      <c r="I651" s="200"/>
      <c r="J651" s="195"/>
      <c r="K651" s="195"/>
      <c r="L651" s="201"/>
      <c r="M651" s="202"/>
      <c r="N651" s="203"/>
      <c r="O651" s="203"/>
      <c r="P651" s="203"/>
      <c r="Q651" s="203"/>
      <c r="R651" s="203"/>
      <c r="S651" s="203"/>
      <c r="T651" s="204"/>
      <c r="AT651" s="205" t="s">
        <v>184</v>
      </c>
      <c r="AU651" s="205" t="s">
        <v>82</v>
      </c>
      <c r="AV651" s="13" t="s">
        <v>82</v>
      </c>
      <c r="AW651" s="13" t="s">
        <v>32</v>
      </c>
      <c r="AX651" s="13" t="s">
        <v>72</v>
      </c>
      <c r="AY651" s="205" t="s">
        <v>166</v>
      </c>
    </row>
    <row r="652" spans="2:51" s="13" customFormat="1" ht="11.25">
      <c r="B652" s="194"/>
      <c r="C652" s="195"/>
      <c r="D652" s="196" t="s">
        <v>184</v>
      </c>
      <c r="E652" s="197" t="s">
        <v>19</v>
      </c>
      <c r="F652" s="198" t="s">
        <v>739</v>
      </c>
      <c r="G652" s="195"/>
      <c r="H652" s="199">
        <v>-2.1669999999999998</v>
      </c>
      <c r="I652" s="200"/>
      <c r="J652" s="195"/>
      <c r="K652" s="195"/>
      <c r="L652" s="201"/>
      <c r="M652" s="202"/>
      <c r="N652" s="203"/>
      <c r="O652" s="203"/>
      <c r="P652" s="203"/>
      <c r="Q652" s="203"/>
      <c r="R652" s="203"/>
      <c r="S652" s="203"/>
      <c r="T652" s="204"/>
      <c r="AT652" s="205" t="s">
        <v>184</v>
      </c>
      <c r="AU652" s="205" t="s">
        <v>82</v>
      </c>
      <c r="AV652" s="13" t="s">
        <v>82</v>
      </c>
      <c r="AW652" s="13" t="s">
        <v>32</v>
      </c>
      <c r="AX652" s="13" t="s">
        <v>72</v>
      </c>
      <c r="AY652" s="205" t="s">
        <v>166</v>
      </c>
    </row>
    <row r="653" spans="2:51" s="15" customFormat="1" ht="11.25">
      <c r="B653" s="217"/>
      <c r="C653" s="218"/>
      <c r="D653" s="196" t="s">
        <v>184</v>
      </c>
      <c r="E653" s="219" t="s">
        <v>19</v>
      </c>
      <c r="F653" s="220" t="s">
        <v>618</v>
      </c>
      <c r="G653" s="218"/>
      <c r="H653" s="219" t="s">
        <v>19</v>
      </c>
      <c r="I653" s="221"/>
      <c r="J653" s="218"/>
      <c r="K653" s="218"/>
      <c r="L653" s="222"/>
      <c r="M653" s="223"/>
      <c r="N653" s="224"/>
      <c r="O653" s="224"/>
      <c r="P653" s="224"/>
      <c r="Q653" s="224"/>
      <c r="R653" s="224"/>
      <c r="S653" s="224"/>
      <c r="T653" s="225"/>
      <c r="AT653" s="226" t="s">
        <v>184</v>
      </c>
      <c r="AU653" s="226" t="s">
        <v>82</v>
      </c>
      <c r="AV653" s="15" t="s">
        <v>80</v>
      </c>
      <c r="AW653" s="15" t="s">
        <v>32</v>
      </c>
      <c r="AX653" s="15" t="s">
        <v>72</v>
      </c>
      <c r="AY653" s="226" t="s">
        <v>166</v>
      </c>
    </row>
    <row r="654" spans="2:51" s="13" customFormat="1" ht="11.25">
      <c r="B654" s="194"/>
      <c r="C654" s="195"/>
      <c r="D654" s="196" t="s">
        <v>184</v>
      </c>
      <c r="E654" s="197" t="s">
        <v>19</v>
      </c>
      <c r="F654" s="198" t="s">
        <v>740</v>
      </c>
      <c r="G654" s="195"/>
      <c r="H654" s="199">
        <v>17.5</v>
      </c>
      <c r="I654" s="200"/>
      <c r="J654" s="195"/>
      <c r="K654" s="195"/>
      <c r="L654" s="201"/>
      <c r="M654" s="202"/>
      <c r="N654" s="203"/>
      <c r="O654" s="203"/>
      <c r="P654" s="203"/>
      <c r="Q654" s="203"/>
      <c r="R654" s="203"/>
      <c r="S654" s="203"/>
      <c r="T654" s="204"/>
      <c r="AT654" s="205" t="s">
        <v>184</v>
      </c>
      <c r="AU654" s="205" t="s">
        <v>82</v>
      </c>
      <c r="AV654" s="13" t="s">
        <v>82</v>
      </c>
      <c r="AW654" s="13" t="s">
        <v>32</v>
      </c>
      <c r="AX654" s="13" t="s">
        <v>72</v>
      </c>
      <c r="AY654" s="205" t="s">
        <v>166</v>
      </c>
    </row>
    <row r="655" spans="2:51" s="13" customFormat="1" ht="11.25">
      <c r="B655" s="194"/>
      <c r="C655" s="195"/>
      <c r="D655" s="196" t="s">
        <v>184</v>
      </c>
      <c r="E655" s="197" t="s">
        <v>19</v>
      </c>
      <c r="F655" s="198" t="s">
        <v>726</v>
      </c>
      <c r="G655" s="195"/>
      <c r="H655" s="199">
        <v>-1.7729999999999999</v>
      </c>
      <c r="I655" s="200"/>
      <c r="J655" s="195"/>
      <c r="K655" s="195"/>
      <c r="L655" s="201"/>
      <c r="M655" s="202"/>
      <c r="N655" s="203"/>
      <c r="O655" s="203"/>
      <c r="P655" s="203"/>
      <c r="Q655" s="203"/>
      <c r="R655" s="203"/>
      <c r="S655" s="203"/>
      <c r="T655" s="204"/>
      <c r="AT655" s="205" t="s">
        <v>184</v>
      </c>
      <c r="AU655" s="205" t="s">
        <v>82</v>
      </c>
      <c r="AV655" s="13" t="s">
        <v>82</v>
      </c>
      <c r="AW655" s="13" t="s">
        <v>32</v>
      </c>
      <c r="AX655" s="13" t="s">
        <v>72</v>
      </c>
      <c r="AY655" s="205" t="s">
        <v>166</v>
      </c>
    </row>
    <row r="656" spans="2:51" s="15" customFormat="1" ht="11.25">
      <c r="B656" s="217"/>
      <c r="C656" s="218"/>
      <c r="D656" s="196" t="s">
        <v>184</v>
      </c>
      <c r="E656" s="219" t="s">
        <v>19</v>
      </c>
      <c r="F656" s="220" t="s">
        <v>232</v>
      </c>
      <c r="G656" s="218"/>
      <c r="H656" s="219" t="s">
        <v>19</v>
      </c>
      <c r="I656" s="221"/>
      <c r="J656" s="218"/>
      <c r="K656" s="218"/>
      <c r="L656" s="222"/>
      <c r="M656" s="223"/>
      <c r="N656" s="224"/>
      <c r="O656" s="224"/>
      <c r="P656" s="224"/>
      <c r="Q656" s="224"/>
      <c r="R656" s="224"/>
      <c r="S656" s="224"/>
      <c r="T656" s="225"/>
      <c r="AT656" s="226" t="s">
        <v>184</v>
      </c>
      <c r="AU656" s="226" t="s">
        <v>82</v>
      </c>
      <c r="AV656" s="15" t="s">
        <v>80</v>
      </c>
      <c r="AW656" s="15" t="s">
        <v>32</v>
      </c>
      <c r="AX656" s="15" t="s">
        <v>72</v>
      </c>
      <c r="AY656" s="226" t="s">
        <v>166</v>
      </c>
    </row>
    <row r="657" spans="1:65" s="13" customFormat="1" ht="11.25">
      <c r="B657" s="194"/>
      <c r="C657" s="195"/>
      <c r="D657" s="196" t="s">
        <v>184</v>
      </c>
      <c r="E657" s="197" t="s">
        <v>19</v>
      </c>
      <c r="F657" s="198" t="s">
        <v>741</v>
      </c>
      <c r="G657" s="195"/>
      <c r="H657" s="199">
        <v>8.76</v>
      </c>
      <c r="I657" s="200"/>
      <c r="J657" s="195"/>
      <c r="K657" s="195"/>
      <c r="L657" s="201"/>
      <c r="M657" s="202"/>
      <c r="N657" s="203"/>
      <c r="O657" s="203"/>
      <c r="P657" s="203"/>
      <c r="Q657" s="203"/>
      <c r="R657" s="203"/>
      <c r="S657" s="203"/>
      <c r="T657" s="204"/>
      <c r="AT657" s="205" t="s">
        <v>184</v>
      </c>
      <c r="AU657" s="205" t="s">
        <v>82</v>
      </c>
      <c r="AV657" s="13" t="s">
        <v>82</v>
      </c>
      <c r="AW657" s="13" t="s">
        <v>32</v>
      </c>
      <c r="AX657" s="13" t="s">
        <v>72</v>
      </c>
      <c r="AY657" s="205" t="s">
        <v>166</v>
      </c>
    </row>
    <row r="658" spans="1:65" s="14" customFormat="1" ht="11.25">
      <c r="B658" s="206"/>
      <c r="C658" s="207"/>
      <c r="D658" s="196" t="s">
        <v>184</v>
      </c>
      <c r="E658" s="208" t="s">
        <v>19</v>
      </c>
      <c r="F658" s="209" t="s">
        <v>187</v>
      </c>
      <c r="G658" s="207"/>
      <c r="H658" s="210">
        <v>722.30599999999959</v>
      </c>
      <c r="I658" s="211"/>
      <c r="J658" s="207"/>
      <c r="K658" s="207"/>
      <c r="L658" s="212"/>
      <c r="M658" s="213"/>
      <c r="N658" s="214"/>
      <c r="O658" s="214"/>
      <c r="P658" s="214"/>
      <c r="Q658" s="214"/>
      <c r="R658" s="214"/>
      <c r="S658" s="214"/>
      <c r="T658" s="215"/>
      <c r="AT658" s="216" t="s">
        <v>184</v>
      </c>
      <c r="AU658" s="216" t="s">
        <v>82</v>
      </c>
      <c r="AV658" s="14" t="s">
        <v>173</v>
      </c>
      <c r="AW658" s="14" t="s">
        <v>32</v>
      </c>
      <c r="AX658" s="14" t="s">
        <v>80</v>
      </c>
      <c r="AY658" s="216" t="s">
        <v>166</v>
      </c>
    </row>
    <row r="659" spans="1:65" s="12" customFormat="1" ht="22.9" customHeight="1">
      <c r="B659" s="160"/>
      <c r="C659" s="161"/>
      <c r="D659" s="162" t="s">
        <v>71</v>
      </c>
      <c r="E659" s="174" t="s">
        <v>742</v>
      </c>
      <c r="F659" s="174" t="s">
        <v>743</v>
      </c>
      <c r="G659" s="161"/>
      <c r="H659" s="161"/>
      <c r="I659" s="164"/>
      <c r="J659" s="175">
        <f>BK659</f>
        <v>0</v>
      </c>
      <c r="K659" s="161"/>
      <c r="L659" s="166"/>
      <c r="M659" s="167"/>
      <c r="N659" s="168"/>
      <c r="O659" s="168"/>
      <c r="P659" s="169">
        <f>SUM(P660:P667)</f>
        <v>0</v>
      </c>
      <c r="Q659" s="168"/>
      <c r="R659" s="169">
        <f>SUM(R660:R667)</f>
        <v>0</v>
      </c>
      <c r="S659" s="168"/>
      <c r="T659" s="170">
        <f>SUM(T660:T667)</f>
        <v>0</v>
      </c>
      <c r="AR659" s="171" t="s">
        <v>82</v>
      </c>
      <c r="AT659" s="172" t="s">
        <v>71</v>
      </c>
      <c r="AU659" s="172" t="s">
        <v>80</v>
      </c>
      <c r="AY659" s="171" t="s">
        <v>166</v>
      </c>
      <c r="BK659" s="173">
        <f>SUM(BK660:BK667)</f>
        <v>0</v>
      </c>
    </row>
    <row r="660" spans="1:65" s="2" customFormat="1" ht="16.5" customHeight="1">
      <c r="A660" s="37"/>
      <c r="B660" s="38"/>
      <c r="C660" s="176" t="s">
        <v>744</v>
      </c>
      <c r="D660" s="176" t="s">
        <v>168</v>
      </c>
      <c r="E660" s="177" t="s">
        <v>745</v>
      </c>
      <c r="F660" s="178" t="s">
        <v>746</v>
      </c>
      <c r="G660" s="179" t="s">
        <v>321</v>
      </c>
      <c r="H660" s="180">
        <v>177.76</v>
      </c>
      <c r="I660" s="181"/>
      <c r="J660" s="182">
        <f>ROUND(I660*H660,2)</f>
        <v>0</v>
      </c>
      <c r="K660" s="178" t="s">
        <v>172</v>
      </c>
      <c r="L660" s="42"/>
      <c r="M660" s="183" t="s">
        <v>19</v>
      </c>
      <c r="N660" s="184" t="s">
        <v>43</v>
      </c>
      <c r="O660" s="67"/>
      <c r="P660" s="185">
        <f>O660*H660</f>
        <v>0</v>
      </c>
      <c r="Q660" s="185">
        <v>0</v>
      </c>
      <c r="R660" s="185">
        <f>Q660*H660</f>
        <v>0</v>
      </c>
      <c r="S660" s="185">
        <v>0</v>
      </c>
      <c r="T660" s="186">
        <f>S660*H660</f>
        <v>0</v>
      </c>
      <c r="U660" s="37"/>
      <c r="V660" s="37"/>
      <c r="W660" s="37"/>
      <c r="X660" s="37"/>
      <c r="Y660" s="37"/>
      <c r="Z660" s="37"/>
      <c r="AA660" s="37"/>
      <c r="AB660" s="37"/>
      <c r="AC660" s="37"/>
      <c r="AD660" s="37"/>
      <c r="AE660" s="37"/>
      <c r="AR660" s="187" t="s">
        <v>112</v>
      </c>
      <c r="AT660" s="187" t="s">
        <v>168</v>
      </c>
      <c r="AU660" s="187" t="s">
        <v>82</v>
      </c>
      <c r="AY660" s="20" t="s">
        <v>166</v>
      </c>
      <c r="BE660" s="188">
        <f>IF(N660="základní",J660,0)</f>
        <v>0</v>
      </c>
      <c r="BF660" s="188">
        <f>IF(N660="snížená",J660,0)</f>
        <v>0</v>
      </c>
      <c r="BG660" s="188">
        <f>IF(N660="zákl. přenesená",J660,0)</f>
        <v>0</v>
      </c>
      <c r="BH660" s="188">
        <f>IF(N660="sníž. přenesená",J660,0)</f>
        <v>0</v>
      </c>
      <c r="BI660" s="188">
        <f>IF(N660="nulová",J660,0)</f>
        <v>0</v>
      </c>
      <c r="BJ660" s="20" t="s">
        <v>80</v>
      </c>
      <c r="BK660" s="188">
        <f>ROUND(I660*H660,2)</f>
        <v>0</v>
      </c>
      <c r="BL660" s="20" t="s">
        <v>112</v>
      </c>
      <c r="BM660" s="187" t="s">
        <v>747</v>
      </c>
    </row>
    <row r="661" spans="1:65" s="2" customFormat="1" ht="11.25">
      <c r="A661" s="37"/>
      <c r="B661" s="38"/>
      <c r="C661" s="39"/>
      <c r="D661" s="189" t="s">
        <v>175</v>
      </c>
      <c r="E661" s="39"/>
      <c r="F661" s="190" t="s">
        <v>748</v>
      </c>
      <c r="G661" s="39"/>
      <c r="H661" s="39"/>
      <c r="I661" s="191"/>
      <c r="J661" s="39"/>
      <c r="K661" s="39"/>
      <c r="L661" s="42"/>
      <c r="M661" s="192"/>
      <c r="N661" s="193"/>
      <c r="O661" s="67"/>
      <c r="P661" s="67"/>
      <c r="Q661" s="67"/>
      <c r="R661" s="67"/>
      <c r="S661" s="67"/>
      <c r="T661" s="68"/>
      <c r="U661" s="37"/>
      <c r="V661" s="37"/>
      <c r="W661" s="37"/>
      <c r="X661" s="37"/>
      <c r="Y661" s="37"/>
      <c r="Z661" s="37"/>
      <c r="AA661" s="37"/>
      <c r="AB661" s="37"/>
      <c r="AC661" s="37"/>
      <c r="AD661" s="37"/>
      <c r="AE661" s="37"/>
      <c r="AT661" s="20" t="s">
        <v>175</v>
      </c>
      <c r="AU661" s="20" t="s">
        <v>82</v>
      </c>
    </row>
    <row r="662" spans="1:65" s="13" customFormat="1" ht="11.25">
      <c r="B662" s="194"/>
      <c r="C662" s="195"/>
      <c r="D662" s="196" t="s">
        <v>184</v>
      </c>
      <c r="E662" s="197" t="s">
        <v>19</v>
      </c>
      <c r="F662" s="198" t="s">
        <v>749</v>
      </c>
      <c r="G662" s="195"/>
      <c r="H662" s="199">
        <v>20.8</v>
      </c>
      <c r="I662" s="200"/>
      <c r="J662" s="195"/>
      <c r="K662" s="195"/>
      <c r="L662" s="201"/>
      <c r="M662" s="202"/>
      <c r="N662" s="203"/>
      <c r="O662" s="203"/>
      <c r="P662" s="203"/>
      <c r="Q662" s="203"/>
      <c r="R662" s="203"/>
      <c r="S662" s="203"/>
      <c r="T662" s="204"/>
      <c r="AT662" s="205" t="s">
        <v>184</v>
      </c>
      <c r="AU662" s="205" t="s">
        <v>82</v>
      </c>
      <c r="AV662" s="13" t="s">
        <v>82</v>
      </c>
      <c r="AW662" s="13" t="s">
        <v>32</v>
      </c>
      <c r="AX662" s="13" t="s">
        <v>72</v>
      </c>
      <c r="AY662" s="205" t="s">
        <v>166</v>
      </c>
    </row>
    <row r="663" spans="1:65" s="15" customFormat="1" ht="11.25">
      <c r="B663" s="217"/>
      <c r="C663" s="218"/>
      <c r="D663" s="196" t="s">
        <v>184</v>
      </c>
      <c r="E663" s="219" t="s">
        <v>19</v>
      </c>
      <c r="F663" s="220" t="s">
        <v>750</v>
      </c>
      <c r="G663" s="218"/>
      <c r="H663" s="219" t="s">
        <v>19</v>
      </c>
      <c r="I663" s="221"/>
      <c r="J663" s="218"/>
      <c r="K663" s="218"/>
      <c r="L663" s="222"/>
      <c r="M663" s="223"/>
      <c r="N663" s="224"/>
      <c r="O663" s="224"/>
      <c r="P663" s="224"/>
      <c r="Q663" s="224"/>
      <c r="R663" s="224"/>
      <c r="S663" s="224"/>
      <c r="T663" s="225"/>
      <c r="AT663" s="226" t="s">
        <v>184</v>
      </c>
      <c r="AU663" s="226" t="s">
        <v>82</v>
      </c>
      <c r="AV663" s="15" t="s">
        <v>80</v>
      </c>
      <c r="AW663" s="15" t="s">
        <v>32</v>
      </c>
      <c r="AX663" s="15" t="s">
        <v>72</v>
      </c>
      <c r="AY663" s="226" t="s">
        <v>166</v>
      </c>
    </row>
    <row r="664" spans="1:65" s="13" customFormat="1" ht="11.25">
      <c r="B664" s="194"/>
      <c r="C664" s="195"/>
      <c r="D664" s="196" t="s">
        <v>184</v>
      </c>
      <c r="E664" s="197" t="s">
        <v>19</v>
      </c>
      <c r="F664" s="198" t="s">
        <v>751</v>
      </c>
      <c r="G664" s="195"/>
      <c r="H664" s="199">
        <v>133.91999999999999</v>
      </c>
      <c r="I664" s="200"/>
      <c r="J664" s="195"/>
      <c r="K664" s="195"/>
      <c r="L664" s="201"/>
      <c r="M664" s="202"/>
      <c r="N664" s="203"/>
      <c r="O664" s="203"/>
      <c r="P664" s="203"/>
      <c r="Q664" s="203"/>
      <c r="R664" s="203"/>
      <c r="S664" s="203"/>
      <c r="T664" s="204"/>
      <c r="AT664" s="205" t="s">
        <v>184</v>
      </c>
      <c r="AU664" s="205" t="s">
        <v>82</v>
      </c>
      <c r="AV664" s="13" t="s">
        <v>82</v>
      </c>
      <c r="AW664" s="13" t="s">
        <v>32</v>
      </c>
      <c r="AX664" s="13" t="s">
        <v>72</v>
      </c>
      <c r="AY664" s="205" t="s">
        <v>166</v>
      </c>
    </row>
    <row r="665" spans="1:65" s="13" customFormat="1" ht="11.25">
      <c r="B665" s="194"/>
      <c r="C665" s="195"/>
      <c r="D665" s="196" t="s">
        <v>184</v>
      </c>
      <c r="E665" s="197" t="s">
        <v>19</v>
      </c>
      <c r="F665" s="198" t="s">
        <v>752</v>
      </c>
      <c r="G665" s="195"/>
      <c r="H665" s="199">
        <v>15.36</v>
      </c>
      <c r="I665" s="200"/>
      <c r="J665" s="195"/>
      <c r="K665" s="195"/>
      <c r="L665" s="201"/>
      <c r="M665" s="202"/>
      <c r="N665" s="203"/>
      <c r="O665" s="203"/>
      <c r="P665" s="203"/>
      <c r="Q665" s="203"/>
      <c r="R665" s="203"/>
      <c r="S665" s="203"/>
      <c r="T665" s="204"/>
      <c r="AT665" s="205" t="s">
        <v>184</v>
      </c>
      <c r="AU665" s="205" t="s">
        <v>82</v>
      </c>
      <c r="AV665" s="13" t="s">
        <v>82</v>
      </c>
      <c r="AW665" s="13" t="s">
        <v>32</v>
      </c>
      <c r="AX665" s="13" t="s">
        <v>72</v>
      </c>
      <c r="AY665" s="205" t="s">
        <v>166</v>
      </c>
    </row>
    <row r="666" spans="1:65" s="13" customFormat="1" ht="11.25">
      <c r="B666" s="194"/>
      <c r="C666" s="195"/>
      <c r="D666" s="196" t="s">
        <v>184</v>
      </c>
      <c r="E666" s="197" t="s">
        <v>19</v>
      </c>
      <c r="F666" s="198" t="s">
        <v>753</v>
      </c>
      <c r="G666" s="195"/>
      <c r="H666" s="199">
        <v>7.68</v>
      </c>
      <c r="I666" s="200"/>
      <c r="J666" s="195"/>
      <c r="K666" s="195"/>
      <c r="L666" s="201"/>
      <c r="M666" s="202"/>
      <c r="N666" s="203"/>
      <c r="O666" s="203"/>
      <c r="P666" s="203"/>
      <c r="Q666" s="203"/>
      <c r="R666" s="203"/>
      <c r="S666" s="203"/>
      <c r="T666" s="204"/>
      <c r="AT666" s="205" t="s">
        <v>184</v>
      </c>
      <c r="AU666" s="205" t="s">
        <v>82</v>
      </c>
      <c r="AV666" s="13" t="s">
        <v>82</v>
      </c>
      <c r="AW666" s="13" t="s">
        <v>32</v>
      </c>
      <c r="AX666" s="13" t="s">
        <v>72</v>
      </c>
      <c r="AY666" s="205" t="s">
        <v>166</v>
      </c>
    </row>
    <row r="667" spans="1:65" s="14" customFormat="1" ht="11.25">
      <c r="B667" s="206"/>
      <c r="C667" s="207"/>
      <c r="D667" s="196" t="s">
        <v>184</v>
      </c>
      <c r="E667" s="208" t="s">
        <v>19</v>
      </c>
      <c r="F667" s="209" t="s">
        <v>187</v>
      </c>
      <c r="G667" s="207"/>
      <c r="H667" s="210">
        <v>177.76</v>
      </c>
      <c r="I667" s="211"/>
      <c r="J667" s="207"/>
      <c r="K667" s="207"/>
      <c r="L667" s="212"/>
      <c r="M667" s="213"/>
      <c r="N667" s="214"/>
      <c r="O667" s="214"/>
      <c r="P667" s="214"/>
      <c r="Q667" s="214"/>
      <c r="R667" s="214"/>
      <c r="S667" s="214"/>
      <c r="T667" s="215"/>
      <c r="AT667" s="216" t="s">
        <v>184</v>
      </c>
      <c r="AU667" s="216" t="s">
        <v>82</v>
      </c>
      <c r="AV667" s="14" t="s">
        <v>173</v>
      </c>
      <c r="AW667" s="14" t="s">
        <v>32</v>
      </c>
      <c r="AX667" s="14" t="s">
        <v>80</v>
      </c>
      <c r="AY667" s="216" t="s">
        <v>166</v>
      </c>
    </row>
    <row r="668" spans="1:65" s="12" customFormat="1" ht="22.9" customHeight="1">
      <c r="B668" s="160"/>
      <c r="C668" s="161"/>
      <c r="D668" s="162" t="s">
        <v>71</v>
      </c>
      <c r="E668" s="174" t="s">
        <v>754</v>
      </c>
      <c r="F668" s="174" t="s">
        <v>755</v>
      </c>
      <c r="G668" s="161"/>
      <c r="H668" s="161"/>
      <c r="I668" s="164"/>
      <c r="J668" s="175">
        <f>BK668</f>
        <v>0</v>
      </c>
      <c r="K668" s="161"/>
      <c r="L668" s="166"/>
      <c r="M668" s="167"/>
      <c r="N668" s="168"/>
      <c r="O668" s="168"/>
      <c r="P668" s="169">
        <f>SUM(P669:P671)</f>
        <v>0</v>
      </c>
      <c r="Q668" s="168"/>
      <c r="R668" s="169">
        <f>SUM(R669:R671)</f>
        <v>2.3383629999999997</v>
      </c>
      <c r="S668" s="168"/>
      <c r="T668" s="170">
        <f>SUM(T669:T671)</f>
        <v>0.72489252999999998</v>
      </c>
      <c r="AR668" s="171" t="s">
        <v>82</v>
      </c>
      <c r="AT668" s="172" t="s">
        <v>71</v>
      </c>
      <c r="AU668" s="172" t="s">
        <v>80</v>
      </c>
      <c r="AY668" s="171" t="s">
        <v>166</v>
      </c>
      <c r="BK668" s="173">
        <f>SUM(BK669:BK671)</f>
        <v>0</v>
      </c>
    </row>
    <row r="669" spans="1:65" s="2" customFormat="1" ht="16.5" customHeight="1">
      <c r="A669" s="37"/>
      <c r="B669" s="38"/>
      <c r="C669" s="176" t="s">
        <v>756</v>
      </c>
      <c r="D669" s="176" t="s">
        <v>168</v>
      </c>
      <c r="E669" s="177" t="s">
        <v>757</v>
      </c>
      <c r="F669" s="178" t="s">
        <v>758</v>
      </c>
      <c r="G669" s="179" t="s">
        <v>321</v>
      </c>
      <c r="H669" s="180">
        <v>2338.3629999999998</v>
      </c>
      <c r="I669" s="181"/>
      <c r="J669" s="182">
        <f>ROUND(I669*H669,2)</f>
        <v>0</v>
      </c>
      <c r="K669" s="178" t="s">
        <v>172</v>
      </c>
      <c r="L669" s="42"/>
      <c r="M669" s="183" t="s">
        <v>19</v>
      </c>
      <c r="N669" s="184" t="s">
        <v>43</v>
      </c>
      <c r="O669" s="67"/>
      <c r="P669" s="185">
        <f>O669*H669</f>
        <v>0</v>
      </c>
      <c r="Q669" s="185">
        <v>1E-3</v>
      </c>
      <c r="R669" s="185">
        <f>Q669*H669</f>
        <v>2.3383629999999997</v>
      </c>
      <c r="S669" s="185">
        <v>3.1E-4</v>
      </c>
      <c r="T669" s="186">
        <f>S669*H669</f>
        <v>0.72489252999999998</v>
      </c>
      <c r="U669" s="37"/>
      <c r="V669" s="37"/>
      <c r="W669" s="37"/>
      <c r="X669" s="37"/>
      <c r="Y669" s="37"/>
      <c r="Z669" s="37"/>
      <c r="AA669" s="37"/>
      <c r="AB669" s="37"/>
      <c r="AC669" s="37"/>
      <c r="AD669" s="37"/>
      <c r="AE669" s="37"/>
      <c r="AR669" s="187" t="s">
        <v>112</v>
      </c>
      <c r="AT669" s="187" t="s">
        <v>168</v>
      </c>
      <c r="AU669" s="187" t="s">
        <v>82</v>
      </c>
      <c r="AY669" s="20" t="s">
        <v>166</v>
      </c>
      <c r="BE669" s="188">
        <f>IF(N669="základní",J669,0)</f>
        <v>0</v>
      </c>
      <c r="BF669" s="188">
        <f>IF(N669="snížená",J669,0)</f>
        <v>0</v>
      </c>
      <c r="BG669" s="188">
        <f>IF(N669="zákl. přenesená",J669,0)</f>
        <v>0</v>
      </c>
      <c r="BH669" s="188">
        <f>IF(N669="sníž. přenesená",J669,0)</f>
        <v>0</v>
      </c>
      <c r="BI669" s="188">
        <f>IF(N669="nulová",J669,0)</f>
        <v>0</v>
      </c>
      <c r="BJ669" s="20" t="s">
        <v>80</v>
      </c>
      <c r="BK669" s="188">
        <f>ROUND(I669*H669,2)</f>
        <v>0</v>
      </c>
      <c r="BL669" s="20" t="s">
        <v>112</v>
      </c>
      <c r="BM669" s="187" t="s">
        <v>759</v>
      </c>
    </row>
    <row r="670" spans="1:65" s="2" customFormat="1" ht="11.25">
      <c r="A670" s="37"/>
      <c r="B670" s="38"/>
      <c r="C670" s="39"/>
      <c r="D670" s="189" t="s">
        <v>175</v>
      </c>
      <c r="E670" s="39"/>
      <c r="F670" s="190" t="s">
        <v>760</v>
      </c>
      <c r="G670" s="39"/>
      <c r="H670" s="39"/>
      <c r="I670" s="191"/>
      <c r="J670" s="39"/>
      <c r="K670" s="39"/>
      <c r="L670" s="42"/>
      <c r="M670" s="192"/>
      <c r="N670" s="193"/>
      <c r="O670" s="67"/>
      <c r="P670" s="67"/>
      <c r="Q670" s="67"/>
      <c r="R670" s="67"/>
      <c r="S670" s="67"/>
      <c r="T670" s="68"/>
      <c r="U670" s="37"/>
      <c r="V670" s="37"/>
      <c r="W670" s="37"/>
      <c r="X670" s="37"/>
      <c r="Y670" s="37"/>
      <c r="Z670" s="37"/>
      <c r="AA670" s="37"/>
      <c r="AB670" s="37"/>
      <c r="AC670" s="37"/>
      <c r="AD670" s="37"/>
      <c r="AE670" s="37"/>
      <c r="AT670" s="20" t="s">
        <v>175</v>
      </c>
      <c r="AU670" s="20" t="s">
        <v>82</v>
      </c>
    </row>
    <row r="671" spans="1:65" s="13" customFormat="1" ht="11.25">
      <c r="B671" s="194"/>
      <c r="C671" s="195"/>
      <c r="D671" s="196" t="s">
        <v>184</v>
      </c>
      <c r="E671" s="197" t="s">
        <v>19</v>
      </c>
      <c r="F671" s="198" t="s">
        <v>761</v>
      </c>
      <c r="G671" s="195"/>
      <c r="H671" s="199">
        <v>2338.3629999999998</v>
      </c>
      <c r="I671" s="200"/>
      <c r="J671" s="195"/>
      <c r="K671" s="195"/>
      <c r="L671" s="201"/>
      <c r="M671" s="239"/>
      <c r="N671" s="240"/>
      <c r="O671" s="240"/>
      <c r="P671" s="240"/>
      <c r="Q671" s="240"/>
      <c r="R671" s="240"/>
      <c r="S671" s="240"/>
      <c r="T671" s="241"/>
      <c r="AT671" s="205" t="s">
        <v>184</v>
      </c>
      <c r="AU671" s="205" t="s">
        <v>82</v>
      </c>
      <c r="AV671" s="13" t="s">
        <v>82</v>
      </c>
      <c r="AW671" s="13" t="s">
        <v>32</v>
      </c>
      <c r="AX671" s="13" t="s">
        <v>80</v>
      </c>
      <c r="AY671" s="205" t="s">
        <v>166</v>
      </c>
    </row>
    <row r="672" spans="1:65" s="2" customFormat="1" ht="6.95" customHeight="1">
      <c r="A672" s="37"/>
      <c r="B672" s="50"/>
      <c r="C672" s="51"/>
      <c r="D672" s="51"/>
      <c r="E672" s="51"/>
      <c r="F672" s="51"/>
      <c r="G672" s="51"/>
      <c r="H672" s="51"/>
      <c r="I672" s="51"/>
      <c r="J672" s="51"/>
      <c r="K672" s="51"/>
      <c r="L672" s="42"/>
      <c r="M672" s="37"/>
      <c r="O672" s="37"/>
      <c r="P672" s="37"/>
      <c r="Q672" s="37"/>
      <c r="R672" s="37"/>
      <c r="S672" s="37"/>
      <c r="T672" s="37"/>
      <c r="U672" s="37"/>
      <c r="V672" s="37"/>
      <c r="W672" s="37"/>
      <c r="X672" s="37"/>
      <c r="Y672" s="37"/>
      <c r="Z672" s="37"/>
      <c r="AA672" s="37"/>
      <c r="AB672" s="37"/>
      <c r="AC672" s="37"/>
      <c r="AD672" s="37"/>
      <c r="AE672" s="37"/>
    </row>
  </sheetData>
  <sheetProtection algorithmName="SHA-512" hashValue="U4m7j6wXp2sYCCekiKJCaGjCkU8YoMJxAIf3vXHJkKGwLKF4psNveZsyWtqT/o1CNrHGFT7Hd4Pz4DvMBsqDaA==" saltValue="ohc8bGgQus5dnszA/829/FxozSHqtOd9yMHycOZEy1sPL/5tRsS6fRmDcxHjqa+aV+8aGcEeAuPjmY99fwQ3gA==" spinCount="100000" sheet="1" objects="1" scenarios="1" formatColumns="0" formatRows="0" autoFilter="0"/>
  <autoFilter ref="C94:K671" xr:uid="{00000000-0009-0000-0000-000001000000}"/>
  <mergeCells count="9">
    <mergeCell ref="E50:H50"/>
    <mergeCell ref="E85:H85"/>
    <mergeCell ref="E87:H87"/>
    <mergeCell ref="L2:V2"/>
    <mergeCell ref="E7:H7"/>
    <mergeCell ref="E9:H9"/>
    <mergeCell ref="E18:H18"/>
    <mergeCell ref="E27:H27"/>
    <mergeCell ref="E48:H48"/>
  </mergeCells>
  <hyperlinks>
    <hyperlink ref="F99" r:id="rId1" xr:uid="{00000000-0004-0000-0100-000000000000}"/>
    <hyperlink ref="F102" r:id="rId2" xr:uid="{00000000-0004-0000-0100-000001000000}"/>
    <hyperlink ref="F107" r:id="rId3" xr:uid="{00000000-0004-0000-0100-000002000000}"/>
    <hyperlink ref="F135" r:id="rId4" xr:uid="{00000000-0004-0000-0100-000003000000}"/>
    <hyperlink ref="F140" r:id="rId5" xr:uid="{00000000-0004-0000-0100-000004000000}"/>
    <hyperlink ref="F169" r:id="rId6" xr:uid="{00000000-0004-0000-0100-000005000000}"/>
    <hyperlink ref="F173" r:id="rId7" xr:uid="{00000000-0004-0000-0100-000006000000}"/>
    <hyperlink ref="F178" r:id="rId8" xr:uid="{00000000-0004-0000-0100-000007000000}"/>
    <hyperlink ref="F184" r:id="rId9" xr:uid="{00000000-0004-0000-0100-000008000000}"/>
    <hyperlink ref="F212" r:id="rId10" xr:uid="{00000000-0004-0000-0100-000009000000}"/>
    <hyperlink ref="F219" r:id="rId11" xr:uid="{00000000-0004-0000-0100-00000A000000}"/>
    <hyperlink ref="F224" r:id="rId12" xr:uid="{00000000-0004-0000-0100-00000B000000}"/>
    <hyperlink ref="F233" r:id="rId13" xr:uid="{00000000-0004-0000-0100-00000C000000}"/>
    <hyperlink ref="F241" r:id="rId14" xr:uid="{00000000-0004-0000-0100-00000D000000}"/>
    <hyperlink ref="F246" r:id="rId15" xr:uid="{00000000-0004-0000-0100-00000E000000}"/>
    <hyperlink ref="F249" r:id="rId16" xr:uid="{00000000-0004-0000-0100-00000F000000}"/>
    <hyperlink ref="F261" r:id="rId17" xr:uid="{00000000-0004-0000-0100-000010000000}"/>
    <hyperlink ref="F266" r:id="rId18" xr:uid="{00000000-0004-0000-0100-000011000000}"/>
    <hyperlink ref="F271" r:id="rId19" xr:uid="{00000000-0004-0000-0100-000012000000}"/>
    <hyperlink ref="F276" r:id="rId20" xr:uid="{00000000-0004-0000-0100-000013000000}"/>
    <hyperlink ref="F295" r:id="rId21" xr:uid="{00000000-0004-0000-0100-000014000000}"/>
    <hyperlink ref="F298" r:id="rId22" xr:uid="{00000000-0004-0000-0100-000015000000}"/>
    <hyperlink ref="F300" r:id="rId23" xr:uid="{00000000-0004-0000-0100-000016000000}"/>
    <hyperlink ref="F303" r:id="rId24" xr:uid="{00000000-0004-0000-0100-000017000000}"/>
    <hyperlink ref="F305" r:id="rId25" xr:uid="{00000000-0004-0000-0100-000018000000}"/>
    <hyperlink ref="F308" r:id="rId26" xr:uid="{00000000-0004-0000-0100-000019000000}"/>
    <hyperlink ref="F313" r:id="rId27" xr:uid="{00000000-0004-0000-0100-00001A000000}"/>
    <hyperlink ref="F315" r:id="rId28" xr:uid="{00000000-0004-0000-0100-00001B000000}"/>
    <hyperlink ref="F319" r:id="rId29" xr:uid="{00000000-0004-0000-0100-00001C000000}"/>
    <hyperlink ref="F332" r:id="rId30" xr:uid="{00000000-0004-0000-0100-00001D000000}"/>
    <hyperlink ref="F341" r:id="rId31" xr:uid="{00000000-0004-0000-0100-00001E000000}"/>
    <hyperlink ref="F350" r:id="rId32" xr:uid="{00000000-0004-0000-0100-00001F000000}"/>
    <hyperlink ref="F355" r:id="rId33" xr:uid="{00000000-0004-0000-0100-000020000000}"/>
    <hyperlink ref="F362" r:id="rId34" xr:uid="{00000000-0004-0000-0100-000021000000}"/>
    <hyperlink ref="F364" r:id="rId35" xr:uid="{00000000-0004-0000-0100-000022000000}"/>
    <hyperlink ref="F375" r:id="rId36" xr:uid="{00000000-0004-0000-0100-000023000000}"/>
    <hyperlink ref="F377" r:id="rId37" xr:uid="{00000000-0004-0000-0100-000024000000}"/>
    <hyperlink ref="F399" r:id="rId38" xr:uid="{00000000-0004-0000-0100-000025000000}"/>
    <hyperlink ref="F401" r:id="rId39" xr:uid="{00000000-0004-0000-0100-000026000000}"/>
    <hyperlink ref="F410" r:id="rId40" xr:uid="{00000000-0004-0000-0100-000027000000}"/>
    <hyperlink ref="F425" r:id="rId41" xr:uid="{00000000-0004-0000-0100-000028000000}"/>
    <hyperlink ref="F510" r:id="rId42" xr:uid="{00000000-0004-0000-0100-000029000000}"/>
    <hyperlink ref="F538" r:id="rId43" xr:uid="{00000000-0004-0000-0100-00002A000000}"/>
    <hyperlink ref="F549" r:id="rId44" xr:uid="{00000000-0004-0000-0100-00002B000000}"/>
    <hyperlink ref="F661" r:id="rId45" xr:uid="{00000000-0004-0000-0100-00002C000000}"/>
    <hyperlink ref="F670" r:id="rId46" xr:uid="{00000000-0004-0000-0100-00002D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BM210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85</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762</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ROUND(J105,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ROUND((SUM(BE105:BE2103)),  2)</f>
        <v>0</v>
      </c>
      <c r="G33" s="37"/>
      <c r="H33" s="37"/>
      <c r="I33" s="121">
        <v>0.21</v>
      </c>
      <c r="J33" s="120">
        <f>ROUND(((SUM(BE105:BE2103))*I33),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ROUND((SUM(BF105:BF2103)),  2)</f>
        <v>0</v>
      </c>
      <c r="G34" s="37"/>
      <c r="H34" s="37"/>
      <c r="I34" s="121">
        <v>0.15</v>
      </c>
      <c r="J34" s="120">
        <f>ROUND(((SUM(BF105:BF2103))*I34),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ROUND((SUM(BG105:BG2103)),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ROUND((SUM(BH105:BH2103)),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ROUND((SUM(BI105:BI2103)),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 xml:space="preserve">02 - Rekonstrukce </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J105</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135</v>
      </c>
      <c r="E60" s="140"/>
      <c r="F60" s="140"/>
      <c r="G60" s="140"/>
      <c r="H60" s="140"/>
      <c r="I60" s="140"/>
      <c r="J60" s="141">
        <f>J106</f>
        <v>0</v>
      </c>
      <c r="K60" s="138"/>
      <c r="L60" s="142"/>
    </row>
    <row r="61" spans="1:47" s="10" customFormat="1" ht="19.899999999999999" customHeight="1">
      <c r="B61" s="143"/>
      <c r="C61" s="144"/>
      <c r="D61" s="145" t="s">
        <v>136</v>
      </c>
      <c r="E61" s="146"/>
      <c r="F61" s="146"/>
      <c r="G61" s="146"/>
      <c r="H61" s="146"/>
      <c r="I61" s="146"/>
      <c r="J61" s="147">
        <f>J107</f>
        <v>0</v>
      </c>
      <c r="K61" s="144"/>
      <c r="L61" s="148"/>
    </row>
    <row r="62" spans="1:47" s="10" customFormat="1" ht="19.899999999999999" customHeight="1">
      <c r="B62" s="143"/>
      <c r="C62" s="144"/>
      <c r="D62" s="145" t="s">
        <v>763</v>
      </c>
      <c r="E62" s="146"/>
      <c r="F62" s="146"/>
      <c r="G62" s="146"/>
      <c r="H62" s="146"/>
      <c r="I62" s="146"/>
      <c r="J62" s="147">
        <f>J193</f>
        <v>0</v>
      </c>
      <c r="K62" s="144"/>
      <c r="L62" s="148"/>
    </row>
    <row r="63" spans="1:47" s="10" customFormat="1" ht="19.899999999999999" customHeight="1">
      <c r="B63" s="143"/>
      <c r="C63" s="144"/>
      <c r="D63" s="145" t="s">
        <v>764</v>
      </c>
      <c r="E63" s="146"/>
      <c r="F63" s="146"/>
      <c r="G63" s="146"/>
      <c r="H63" s="146"/>
      <c r="I63" s="146"/>
      <c r="J63" s="147">
        <f>J373</f>
        <v>0</v>
      </c>
      <c r="K63" s="144"/>
      <c r="L63" s="148"/>
    </row>
    <row r="64" spans="1:47" s="10" customFormat="1" ht="19.899999999999999" customHeight="1">
      <c r="B64" s="143"/>
      <c r="C64" s="144"/>
      <c r="D64" s="145" t="s">
        <v>765</v>
      </c>
      <c r="E64" s="146"/>
      <c r="F64" s="146"/>
      <c r="G64" s="146"/>
      <c r="H64" s="146"/>
      <c r="I64" s="146"/>
      <c r="J64" s="147">
        <f>J422</f>
        <v>0</v>
      </c>
      <c r="K64" s="144"/>
      <c r="L64" s="148"/>
    </row>
    <row r="65" spans="2:12" s="10" customFormat="1" ht="19.899999999999999" customHeight="1">
      <c r="B65" s="143"/>
      <c r="C65" s="144"/>
      <c r="D65" s="145" t="s">
        <v>766</v>
      </c>
      <c r="E65" s="146"/>
      <c r="F65" s="146"/>
      <c r="G65" s="146"/>
      <c r="H65" s="146"/>
      <c r="I65" s="146"/>
      <c r="J65" s="147">
        <f>J428</f>
        <v>0</v>
      </c>
      <c r="K65" s="144"/>
      <c r="L65" s="148"/>
    </row>
    <row r="66" spans="2:12" s="10" customFormat="1" ht="19.899999999999999" customHeight="1">
      <c r="B66" s="143"/>
      <c r="C66" s="144"/>
      <c r="D66" s="145" t="s">
        <v>767</v>
      </c>
      <c r="E66" s="146"/>
      <c r="F66" s="146"/>
      <c r="G66" s="146"/>
      <c r="H66" s="146"/>
      <c r="I66" s="146"/>
      <c r="J66" s="147">
        <f>J691</f>
        <v>0</v>
      </c>
      <c r="K66" s="144"/>
      <c r="L66" s="148"/>
    </row>
    <row r="67" spans="2:12" s="10" customFormat="1" ht="19.899999999999999" customHeight="1">
      <c r="B67" s="143"/>
      <c r="C67" s="144"/>
      <c r="D67" s="145" t="s">
        <v>137</v>
      </c>
      <c r="E67" s="146"/>
      <c r="F67" s="146"/>
      <c r="G67" s="146"/>
      <c r="H67" s="146"/>
      <c r="I67" s="146"/>
      <c r="J67" s="147">
        <f>J714</f>
        <v>0</v>
      </c>
      <c r="K67" s="144"/>
      <c r="L67" s="148"/>
    </row>
    <row r="68" spans="2:12" s="10" customFormat="1" ht="19.899999999999999" customHeight="1">
      <c r="B68" s="143"/>
      <c r="C68" s="144"/>
      <c r="D68" s="145" t="s">
        <v>768</v>
      </c>
      <c r="E68" s="146"/>
      <c r="F68" s="146"/>
      <c r="G68" s="146"/>
      <c r="H68" s="146"/>
      <c r="I68" s="146"/>
      <c r="J68" s="147">
        <f>J816</f>
        <v>0</v>
      </c>
      <c r="K68" s="144"/>
      <c r="L68" s="148"/>
    </row>
    <row r="69" spans="2:12" s="9" customFormat="1" ht="24.95" customHeight="1">
      <c r="B69" s="137"/>
      <c r="C69" s="138"/>
      <c r="D69" s="139" t="s">
        <v>139</v>
      </c>
      <c r="E69" s="140"/>
      <c r="F69" s="140"/>
      <c r="G69" s="140"/>
      <c r="H69" s="140"/>
      <c r="I69" s="140"/>
      <c r="J69" s="141">
        <f>J819</f>
        <v>0</v>
      </c>
      <c r="K69" s="138"/>
      <c r="L69" s="142"/>
    </row>
    <row r="70" spans="2:12" s="10" customFormat="1" ht="19.899999999999999" customHeight="1">
      <c r="B70" s="143"/>
      <c r="C70" s="144"/>
      <c r="D70" s="145" t="s">
        <v>140</v>
      </c>
      <c r="E70" s="146"/>
      <c r="F70" s="146"/>
      <c r="G70" s="146"/>
      <c r="H70" s="146"/>
      <c r="I70" s="146"/>
      <c r="J70" s="147">
        <f>J820</f>
        <v>0</v>
      </c>
      <c r="K70" s="144"/>
      <c r="L70" s="148"/>
    </row>
    <row r="71" spans="2:12" s="10" customFormat="1" ht="19.899999999999999" customHeight="1">
      <c r="B71" s="143"/>
      <c r="C71" s="144"/>
      <c r="D71" s="145" t="s">
        <v>141</v>
      </c>
      <c r="E71" s="146"/>
      <c r="F71" s="146"/>
      <c r="G71" s="146"/>
      <c r="H71" s="146"/>
      <c r="I71" s="146"/>
      <c r="J71" s="147">
        <f>J868</f>
        <v>0</v>
      </c>
      <c r="K71" s="144"/>
      <c r="L71" s="148"/>
    </row>
    <row r="72" spans="2:12" s="10" customFormat="1" ht="19.899999999999999" customHeight="1">
      <c r="B72" s="143"/>
      <c r="C72" s="144"/>
      <c r="D72" s="145" t="s">
        <v>769</v>
      </c>
      <c r="E72" s="146"/>
      <c r="F72" s="146"/>
      <c r="G72" s="146"/>
      <c r="H72" s="146"/>
      <c r="I72" s="146"/>
      <c r="J72" s="147">
        <f>J879</f>
        <v>0</v>
      </c>
      <c r="K72" s="144"/>
      <c r="L72" s="148"/>
    </row>
    <row r="73" spans="2:12" s="10" customFormat="1" ht="19.899999999999999" customHeight="1">
      <c r="B73" s="143"/>
      <c r="C73" s="144"/>
      <c r="D73" s="145" t="s">
        <v>770</v>
      </c>
      <c r="E73" s="146"/>
      <c r="F73" s="146"/>
      <c r="G73" s="146"/>
      <c r="H73" s="146"/>
      <c r="I73" s="146"/>
      <c r="J73" s="147">
        <f>J908</f>
        <v>0</v>
      </c>
      <c r="K73" s="144"/>
      <c r="L73" s="148"/>
    </row>
    <row r="74" spans="2:12" s="10" customFormat="1" ht="19.899999999999999" customHeight="1">
      <c r="B74" s="143"/>
      <c r="C74" s="144"/>
      <c r="D74" s="145" t="s">
        <v>142</v>
      </c>
      <c r="E74" s="146"/>
      <c r="F74" s="146"/>
      <c r="G74" s="146"/>
      <c r="H74" s="146"/>
      <c r="I74" s="146"/>
      <c r="J74" s="147">
        <f>J912</f>
        <v>0</v>
      </c>
      <c r="K74" s="144"/>
      <c r="L74" s="148"/>
    </row>
    <row r="75" spans="2:12" s="10" customFormat="1" ht="19.899999999999999" customHeight="1">
      <c r="B75" s="143"/>
      <c r="C75" s="144"/>
      <c r="D75" s="145" t="s">
        <v>143</v>
      </c>
      <c r="E75" s="146"/>
      <c r="F75" s="146"/>
      <c r="G75" s="146"/>
      <c r="H75" s="146"/>
      <c r="I75" s="146"/>
      <c r="J75" s="147">
        <f>J1051</f>
        <v>0</v>
      </c>
      <c r="K75" s="144"/>
      <c r="L75" s="148"/>
    </row>
    <row r="76" spans="2:12" s="10" customFormat="1" ht="19.899999999999999" customHeight="1">
      <c r="B76" s="143"/>
      <c r="C76" s="144"/>
      <c r="D76" s="145" t="s">
        <v>144</v>
      </c>
      <c r="E76" s="146"/>
      <c r="F76" s="146"/>
      <c r="G76" s="146"/>
      <c r="H76" s="146"/>
      <c r="I76" s="146"/>
      <c r="J76" s="147">
        <f>J1059</f>
        <v>0</v>
      </c>
      <c r="K76" s="144"/>
      <c r="L76" s="148"/>
    </row>
    <row r="77" spans="2:12" s="10" customFormat="1" ht="19.899999999999999" customHeight="1">
      <c r="B77" s="143"/>
      <c r="C77" s="144"/>
      <c r="D77" s="145" t="s">
        <v>145</v>
      </c>
      <c r="E77" s="146"/>
      <c r="F77" s="146"/>
      <c r="G77" s="146"/>
      <c r="H77" s="146"/>
      <c r="I77" s="146"/>
      <c r="J77" s="147">
        <f>J1264</f>
        <v>0</v>
      </c>
      <c r="K77" s="144"/>
      <c r="L77" s="148"/>
    </row>
    <row r="78" spans="2:12" s="10" customFormat="1" ht="19.899999999999999" customHeight="1">
      <c r="B78" s="143"/>
      <c r="C78" s="144"/>
      <c r="D78" s="145" t="s">
        <v>146</v>
      </c>
      <c r="E78" s="146"/>
      <c r="F78" s="146"/>
      <c r="G78" s="146"/>
      <c r="H78" s="146"/>
      <c r="I78" s="146"/>
      <c r="J78" s="147">
        <f>J1380</f>
        <v>0</v>
      </c>
      <c r="K78" s="144"/>
      <c r="L78" s="148"/>
    </row>
    <row r="79" spans="2:12" s="10" customFormat="1" ht="19.899999999999999" customHeight="1">
      <c r="B79" s="143"/>
      <c r="C79" s="144"/>
      <c r="D79" s="145" t="s">
        <v>147</v>
      </c>
      <c r="E79" s="146"/>
      <c r="F79" s="146"/>
      <c r="G79" s="146"/>
      <c r="H79" s="146"/>
      <c r="I79" s="146"/>
      <c r="J79" s="147">
        <f>J1513</f>
        <v>0</v>
      </c>
      <c r="K79" s="144"/>
      <c r="L79" s="148"/>
    </row>
    <row r="80" spans="2:12" s="10" customFormat="1" ht="19.899999999999999" customHeight="1">
      <c r="B80" s="143"/>
      <c r="C80" s="144"/>
      <c r="D80" s="145" t="s">
        <v>771</v>
      </c>
      <c r="E80" s="146"/>
      <c r="F80" s="146"/>
      <c r="G80" s="146"/>
      <c r="H80" s="146"/>
      <c r="I80" s="146"/>
      <c r="J80" s="147">
        <f>J1595</f>
        <v>0</v>
      </c>
      <c r="K80" s="144"/>
      <c r="L80" s="148"/>
    </row>
    <row r="81" spans="1:31" s="10" customFormat="1" ht="19.899999999999999" customHeight="1">
      <c r="B81" s="143"/>
      <c r="C81" s="144"/>
      <c r="D81" s="145" t="s">
        <v>148</v>
      </c>
      <c r="E81" s="146"/>
      <c r="F81" s="146"/>
      <c r="G81" s="146"/>
      <c r="H81" s="146"/>
      <c r="I81" s="146"/>
      <c r="J81" s="147">
        <f>J1692</f>
        <v>0</v>
      </c>
      <c r="K81" s="144"/>
      <c r="L81" s="148"/>
    </row>
    <row r="82" spans="1:31" s="10" customFormat="1" ht="19.899999999999999" customHeight="1">
      <c r="B82" s="143"/>
      <c r="C82" s="144"/>
      <c r="D82" s="145" t="s">
        <v>149</v>
      </c>
      <c r="E82" s="146"/>
      <c r="F82" s="146"/>
      <c r="G82" s="146"/>
      <c r="H82" s="146"/>
      <c r="I82" s="146"/>
      <c r="J82" s="147">
        <f>J1872</f>
        <v>0</v>
      </c>
      <c r="K82" s="144"/>
      <c r="L82" s="148"/>
    </row>
    <row r="83" spans="1:31" s="10" customFormat="1" ht="19.899999999999999" customHeight="1">
      <c r="B83" s="143"/>
      <c r="C83" s="144"/>
      <c r="D83" s="145" t="s">
        <v>150</v>
      </c>
      <c r="E83" s="146"/>
      <c r="F83" s="146"/>
      <c r="G83" s="146"/>
      <c r="H83" s="146"/>
      <c r="I83" s="146"/>
      <c r="J83" s="147">
        <f>J2043</f>
        <v>0</v>
      </c>
      <c r="K83" s="144"/>
      <c r="L83" s="148"/>
    </row>
    <row r="84" spans="1:31" s="10" customFormat="1" ht="19.899999999999999" customHeight="1">
      <c r="B84" s="143"/>
      <c r="C84" s="144"/>
      <c r="D84" s="145" t="s">
        <v>772</v>
      </c>
      <c r="E84" s="146"/>
      <c r="F84" s="146"/>
      <c r="G84" s="146"/>
      <c r="H84" s="146"/>
      <c r="I84" s="146"/>
      <c r="J84" s="147">
        <f>J2067</f>
        <v>0</v>
      </c>
      <c r="K84" s="144"/>
      <c r="L84" s="148"/>
    </row>
    <row r="85" spans="1:31" s="10" customFormat="1" ht="19.899999999999999" customHeight="1">
      <c r="B85" s="143"/>
      <c r="C85" s="144"/>
      <c r="D85" s="145" t="s">
        <v>773</v>
      </c>
      <c r="E85" s="146"/>
      <c r="F85" s="146"/>
      <c r="G85" s="146"/>
      <c r="H85" s="146"/>
      <c r="I85" s="146"/>
      <c r="J85" s="147">
        <f>J2084</f>
        <v>0</v>
      </c>
      <c r="K85" s="144"/>
      <c r="L85" s="148"/>
    </row>
    <row r="86" spans="1:31" s="2" customFormat="1" ht="21.75" customHeight="1">
      <c r="A86" s="37"/>
      <c r="B86" s="38"/>
      <c r="C86" s="39"/>
      <c r="D86" s="39"/>
      <c r="E86" s="39"/>
      <c r="F86" s="39"/>
      <c r="G86" s="39"/>
      <c r="H86" s="39"/>
      <c r="I86" s="39"/>
      <c r="J86" s="39"/>
      <c r="K86" s="39"/>
      <c r="L86" s="109"/>
      <c r="S86" s="37"/>
      <c r="T86" s="37"/>
      <c r="U86" s="37"/>
      <c r="V86" s="37"/>
      <c r="W86" s="37"/>
      <c r="X86" s="37"/>
      <c r="Y86" s="37"/>
      <c r="Z86" s="37"/>
      <c r="AA86" s="37"/>
      <c r="AB86" s="37"/>
      <c r="AC86" s="37"/>
      <c r="AD86" s="37"/>
      <c r="AE86" s="37"/>
    </row>
    <row r="87" spans="1:31" s="2" customFormat="1" ht="6.95" customHeight="1">
      <c r="A87" s="37"/>
      <c r="B87" s="50"/>
      <c r="C87" s="51"/>
      <c r="D87" s="51"/>
      <c r="E87" s="51"/>
      <c r="F87" s="51"/>
      <c r="G87" s="51"/>
      <c r="H87" s="51"/>
      <c r="I87" s="51"/>
      <c r="J87" s="51"/>
      <c r="K87" s="51"/>
      <c r="L87" s="109"/>
      <c r="S87" s="37"/>
      <c r="T87" s="37"/>
      <c r="U87" s="37"/>
      <c r="V87" s="37"/>
      <c r="W87" s="37"/>
      <c r="X87" s="37"/>
      <c r="Y87" s="37"/>
      <c r="Z87" s="37"/>
      <c r="AA87" s="37"/>
      <c r="AB87" s="37"/>
      <c r="AC87" s="37"/>
      <c r="AD87" s="37"/>
      <c r="AE87" s="37"/>
    </row>
    <row r="91" spans="1:31" s="2" customFormat="1" ht="6.95" customHeight="1">
      <c r="A91" s="37"/>
      <c r="B91" s="52"/>
      <c r="C91" s="53"/>
      <c r="D91" s="53"/>
      <c r="E91" s="53"/>
      <c r="F91" s="53"/>
      <c r="G91" s="53"/>
      <c r="H91" s="53"/>
      <c r="I91" s="53"/>
      <c r="J91" s="53"/>
      <c r="K91" s="53"/>
      <c r="L91" s="109"/>
      <c r="S91" s="37"/>
      <c r="T91" s="37"/>
      <c r="U91" s="37"/>
      <c r="V91" s="37"/>
      <c r="W91" s="37"/>
      <c r="X91" s="37"/>
      <c r="Y91" s="37"/>
      <c r="Z91" s="37"/>
      <c r="AA91" s="37"/>
      <c r="AB91" s="37"/>
      <c r="AC91" s="37"/>
      <c r="AD91" s="37"/>
      <c r="AE91" s="37"/>
    </row>
    <row r="92" spans="1:31" s="2" customFormat="1" ht="24.95" customHeight="1">
      <c r="A92" s="37"/>
      <c r="B92" s="38"/>
      <c r="C92" s="26" t="s">
        <v>151</v>
      </c>
      <c r="D92" s="39"/>
      <c r="E92" s="39"/>
      <c r="F92" s="39"/>
      <c r="G92" s="39"/>
      <c r="H92" s="39"/>
      <c r="I92" s="39"/>
      <c r="J92" s="39"/>
      <c r="K92" s="39"/>
      <c r="L92" s="109"/>
      <c r="S92" s="37"/>
      <c r="T92" s="37"/>
      <c r="U92" s="37"/>
      <c r="V92" s="37"/>
      <c r="W92" s="37"/>
      <c r="X92" s="37"/>
      <c r="Y92" s="37"/>
      <c r="Z92" s="37"/>
      <c r="AA92" s="37"/>
      <c r="AB92" s="37"/>
      <c r="AC92" s="37"/>
      <c r="AD92" s="37"/>
      <c r="AE92" s="37"/>
    </row>
    <row r="93" spans="1:31" s="2" customFormat="1" ht="6.95" customHeight="1">
      <c r="A93" s="37"/>
      <c r="B93" s="38"/>
      <c r="C93" s="39"/>
      <c r="D93" s="39"/>
      <c r="E93" s="39"/>
      <c r="F93" s="39"/>
      <c r="G93" s="39"/>
      <c r="H93" s="39"/>
      <c r="I93" s="39"/>
      <c r="J93" s="39"/>
      <c r="K93" s="39"/>
      <c r="L93" s="109"/>
      <c r="S93" s="37"/>
      <c r="T93" s="37"/>
      <c r="U93" s="37"/>
      <c r="V93" s="37"/>
      <c r="W93" s="37"/>
      <c r="X93" s="37"/>
      <c r="Y93" s="37"/>
      <c r="Z93" s="37"/>
      <c r="AA93" s="37"/>
      <c r="AB93" s="37"/>
      <c r="AC93" s="37"/>
      <c r="AD93" s="37"/>
      <c r="AE93" s="37"/>
    </row>
    <row r="94" spans="1:31" s="2" customFormat="1" ht="12" customHeight="1">
      <c r="A94" s="37"/>
      <c r="B94" s="38"/>
      <c r="C94" s="32" t="s">
        <v>16</v>
      </c>
      <c r="D94" s="39"/>
      <c r="E94" s="39"/>
      <c r="F94" s="39"/>
      <c r="G94" s="39"/>
      <c r="H94" s="39"/>
      <c r="I94" s="39"/>
      <c r="J94" s="39"/>
      <c r="K94" s="39"/>
      <c r="L94" s="109"/>
      <c r="S94" s="37"/>
      <c r="T94" s="37"/>
      <c r="U94" s="37"/>
      <c r="V94" s="37"/>
      <c r="W94" s="37"/>
      <c r="X94" s="37"/>
      <c r="Y94" s="37"/>
      <c r="Z94" s="37"/>
      <c r="AA94" s="37"/>
      <c r="AB94" s="37"/>
      <c r="AC94" s="37"/>
      <c r="AD94" s="37"/>
      <c r="AE94" s="37"/>
    </row>
    <row r="95" spans="1:31" s="2" customFormat="1" ht="16.5" customHeight="1">
      <c r="A95" s="37"/>
      <c r="B95" s="38"/>
      <c r="C95" s="39"/>
      <c r="D95" s="39"/>
      <c r="E95" s="396" t="str">
        <f>E7</f>
        <v>Rekonstrukce kuchyně vč. zázemí ZŠ a MŠ Barrandov I, Chaplinovo nám. 615/1 - revize</v>
      </c>
      <c r="F95" s="397"/>
      <c r="G95" s="397"/>
      <c r="H95" s="397"/>
      <c r="I95" s="39"/>
      <c r="J95" s="39"/>
      <c r="K95" s="39"/>
      <c r="L95" s="109"/>
      <c r="S95" s="37"/>
      <c r="T95" s="37"/>
      <c r="U95" s="37"/>
      <c r="V95" s="37"/>
      <c r="W95" s="37"/>
      <c r="X95" s="37"/>
      <c r="Y95" s="37"/>
      <c r="Z95" s="37"/>
      <c r="AA95" s="37"/>
      <c r="AB95" s="37"/>
      <c r="AC95" s="37"/>
      <c r="AD95" s="37"/>
      <c r="AE95" s="37"/>
    </row>
    <row r="96" spans="1:31" s="2" customFormat="1" ht="12" customHeight="1">
      <c r="A96" s="37"/>
      <c r="B96" s="38"/>
      <c r="C96" s="32" t="s">
        <v>128</v>
      </c>
      <c r="D96" s="39"/>
      <c r="E96" s="39"/>
      <c r="F96" s="39"/>
      <c r="G96" s="39"/>
      <c r="H96" s="39"/>
      <c r="I96" s="39"/>
      <c r="J96" s="39"/>
      <c r="K96" s="39"/>
      <c r="L96" s="109"/>
      <c r="S96" s="37"/>
      <c r="T96" s="37"/>
      <c r="U96" s="37"/>
      <c r="V96" s="37"/>
      <c r="W96" s="37"/>
      <c r="X96" s="37"/>
      <c r="Y96" s="37"/>
      <c r="Z96" s="37"/>
      <c r="AA96" s="37"/>
      <c r="AB96" s="37"/>
      <c r="AC96" s="37"/>
      <c r="AD96" s="37"/>
      <c r="AE96" s="37"/>
    </row>
    <row r="97" spans="1:65" s="2" customFormat="1" ht="16.5" customHeight="1">
      <c r="A97" s="37"/>
      <c r="B97" s="38"/>
      <c r="C97" s="39"/>
      <c r="D97" s="39"/>
      <c r="E97" s="353" t="str">
        <f>E9</f>
        <v xml:space="preserve">02 - Rekonstrukce </v>
      </c>
      <c r="F97" s="398"/>
      <c r="G97" s="398"/>
      <c r="H97" s="398"/>
      <c r="I97" s="39"/>
      <c r="J97" s="39"/>
      <c r="K97" s="39"/>
      <c r="L97" s="109"/>
      <c r="S97" s="37"/>
      <c r="T97" s="37"/>
      <c r="U97" s="37"/>
      <c r="V97" s="37"/>
      <c r="W97" s="37"/>
      <c r="X97" s="37"/>
      <c r="Y97" s="37"/>
      <c r="Z97" s="37"/>
      <c r="AA97" s="37"/>
      <c r="AB97" s="37"/>
      <c r="AC97" s="37"/>
      <c r="AD97" s="37"/>
      <c r="AE97" s="37"/>
    </row>
    <row r="98" spans="1:65" s="2" customFormat="1" ht="6.95" customHeight="1">
      <c r="A98" s="37"/>
      <c r="B98" s="38"/>
      <c r="C98" s="39"/>
      <c r="D98" s="39"/>
      <c r="E98" s="39"/>
      <c r="F98" s="39"/>
      <c r="G98" s="39"/>
      <c r="H98" s="39"/>
      <c r="I98" s="39"/>
      <c r="J98" s="39"/>
      <c r="K98" s="39"/>
      <c r="L98" s="109"/>
      <c r="S98" s="37"/>
      <c r="T98" s="37"/>
      <c r="U98" s="37"/>
      <c r="V98" s="37"/>
      <c r="W98" s="37"/>
      <c r="X98" s="37"/>
      <c r="Y98" s="37"/>
      <c r="Z98" s="37"/>
      <c r="AA98" s="37"/>
      <c r="AB98" s="37"/>
      <c r="AC98" s="37"/>
      <c r="AD98" s="37"/>
      <c r="AE98" s="37"/>
    </row>
    <row r="99" spans="1:65" s="2" customFormat="1" ht="12" customHeight="1">
      <c r="A99" s="37"/>
      <c r="B99" s="38"/>
      <c r="C99" s="32" t="s">
        <v>21</v>
      </c>
      <c r="D99" s="39"/>
      <c r="E99" s="39"/>
      <c r="F99" s="30" t="str">
        <f>F12</f>
        <v xml:space="preserve"> </v>
      </c>
      <c r="G99" s="39"/>
      <c r="H99" s="39"/>
      <c r="I99" s="32" t="s">
        <v>23</v>
      </c>
      <c r="J99" s="62" t="str">
        <f>IF(J12="","",J12)</f>
        <v>Vyplň údaj</v>
      </c>
      <c r="K99" s="39"/>
      <c r="L99" s="109"/>
      <c r="S99" s="37"/>
      <c r="T99" s="37"/>
      <c r="U99" s="37"/>
      <c r="V99" s="37"/>
      <c r="W99" s="37"/>
      <c r="X99" s="37"/>
      <c r="Y99" s="37"/>
      <c r="Z99" s="37"/>
      <c r="AA99" s="37"/>
      <c r="AB99" s="37"/>
      <c r="AC99" s="37"/>
      <c r="AD99" s="37"/>
      <c r="AE99" s="37"/>
    </row>
    <row r="100" spans="1:65" s="2" customFormat="1" ht="6.95" customHeight="1">
      <c r="A100" s="37"/>
      <c r="B100" s="38"/>
      <c r="C100" s="39"/>
      <c r="D100" s="39"/>
      <c r="E100" s="39"/>
      <c r="F100" s="39"/>
      <c r="G100" s="39"/>
      <c r="H100" s="39"/>
      <c r="I100" s="39"/>
      <c r="J100" s="39"/>
      <c r="K100" s="39"/>
      <c r="L100" s="109"/>
      <c r="S100" s="37"/>
      <c r="T100" s="37"/>
      <c r="U100" s="37"/>
      <c r="V100" s="37"/>
      <c r="W100" s="37"/>
      <c r="X100" s="37"/>
      <c r="Y100" s="37"/>
      <c r="Z100" s="37"/>
      <c r="AA100" s="37"/>
      <c r="AB100" s="37"/>
      <c r="AC100" s="37"/>
      <c r="AD100" s="37"/>
      <c r="AE100" s="37"/>
    </row>
    <row r="101" spans="1:65" s="2" customFormat="1" ht="15.2" customHeight="1">
      <c r="A101" s="37"/>
      <c r="B101" s="38"/>
      <c r="C101" s="32" t="s">
        <v>24</v>
      </c>
      <c r="D101" s="39"/>
      <c r="E101" s="39"/>
      <c r="F101" s="30" t="str">
        <f>E15</f>
        <v>Městská část Praha 5</v>
      </c>
      <c r="G101" s="39"/>
      <c r="H101" s="39"/>
      <c r="I101" s="32" t="s">
        <v>30</v>
      </c>
      <c r="J101" s="35" t="str">
        <f>E21</f>
        <v>PEŠÁK ARCHITEKTI</v>
      </c>
      <c r="K101" s="39"/>
      <c r="L101" s="109"/>
      <c r="S101" s="37"/>
      <c r="T101" s="37"/>
      <c r="U101" s="37"/>
      <c r="V101" s="37"/>
      <c r="W101" s="37"/>
      <c r="X101" s="37"/>
      <c r="Y101" s="37"/>
      <c r="Z101" s="37"/>
      <c r="AA101" s="37"/>
      <c r="AB101" s="37"/>
      <c r="AC101" s="37"/>
      <c r="AD101" s="37"/>
      <c r="AE101" s="37"/>
    </row>
    <row r="102" spans="1:65" s="2" customFormat="1" ht="25.7" customHeight="1">
      <c r="A102" s="37"/>
      <c r="B102" s="38"/>
      <c r="C102" s="32" t="s">
        <v>28</v>
      </c>
      <c r="D102" s="39"/>
      <c r="E102" s="39"/>
      <c r="F102" s="30" t="str">
        <f>IF(E18="","",E18)</f>
        <v>Vyplň údaj</v>
      </c>
      <c r="G102" s="39"/>
      <c r="H102" s="39"/>
      <c r="I102" s="32" t="s">
        <v>33</v>
      </c>
      <c r="J102" s="35" t="str">
        <f>E24</f>
        <v>STAVEBNÍ ROZPOČTY s.r.o.</v>
      </c>
      <c r="K102" s="39"/>
      <c r="L102" s="109"/>
      <c r="S102" s="37"/>
      <c r="T102" s="37"/>
      <c r="U102" s="37"/>
      <c r="V102" s="37"/>
      <c r="W102" s="37"/>
      <c r="X102" s="37"/>
      <c r="Y102" s="37"/>
      <c r="Z102" s="37"/>
      <c r="AA102" s="37"/>
      <c r="AB102" s="37"/>
      <c r="AC102" s="37"/>
      <c r="AD102" s="37"/>
      <c r="AE102" s="37"/>
    </row>
    <row r="103" spans="1:65" s="2" customFormat="1" ht="10.35" customHeight="1">
      <c r="A103" s="37"/>
      <c r="B103" s="38"/>
      <c r="C103" s="39"/>
      <c r="D103" s="39"/>
      <c r="E103" s="39"/>
      <c r="F103" s="39"/>
      <c r="G103" s="39"/>
      <c r="H103" s="39"/>
      <c r="I103" s="39"/>
      <c r="J103" s="39"/>
      <c r="K103" s="39"/>
      <c r="L103" s="109"/>
      <c r="S103" s="37"/>
      <c r="T103" s="37"/>
      <c r="U103" s="37"/>
      <c r="V103" s="37"/>
      <c r="W103" s="37"/>
      <c r="X103" s="37"/>
      <c r="Y103" s="37"/>
      <c r="Z103" s="37"/>
      <c r="AA103" s="37"/>
      <c r="AB103" s="37"/>
      <c r="AC103" s="37"/>
      <c r="AD103" s="37"/>
      <c r="AE103" s="37"/>
    </row>
    <row r="104" spans="1:65" s="11" customFormat="1" ht="29.25" customHeight="1">
      <c r="A104" s="149"/>
      <c r="B104" s="150"/>
      <c r="C104" s="151" t="s">
        <v>152</v>
      </c>
      <c r="D104" s="152" t="s">
        <v>57</v>
      </c>
      <c r="E104" s="152" t="s">
        <v>53</v>
      </c>
      <c r="F104" s="152" t="s">
        <v>54</v>
      </c>
      <c r="G104" s="152" t="s">
        <v>153</v>
      </c>
      <c r="H104" s="152" t="s">
        <v>154</v>
      </c>
      <c r="I104" s="152" t="s">
        <v>155</v>
      </c>
      <c r="J104" s="152" t="s">
        <v>133</v>
      </c>
      <c r="K104" s="153" t="s">
        <v>156</v>
      </c>
      <c r="L104" s="154"/>
      <c r="M104" s="71" t="s">
        <v>19</v>
      </c>
      <c r="N104" s="72" t="s">
        <v>42</v>
      </c>
      <c r="O104" s="72" t="s">
        <v>157</v>
      </c>
      <c r="P104" s="72" t="s">
        <v>158</v>
      </c>
      <c r="Q104" s="72" t="s">
        <v>159</v>
      </c>
      <c r="R104" s="72" t="s">
        <v>160</v>
      </c>
      <c r="S104" s="72" t="s">
        <v>161</v>
      </c>
      <c r="T104" s="73" t="s">
        <v>162</v>
      </c>
      <c r="U104" s="149"/>
      <c r="V104" s="149"/>
      <c r="W104" s="149"/>
      <c r="X104" s="149"/>
      <c r="Y104" s="149"/>
      <c r="Z104" s="149"/>
      <c r="AA104" s="149"/>
      <c r="AB104" s="149"/>
      <c r="AC104" s="149"/>
      <c r="AD104" s="149"/>
      <c r="AE104" s="149"/>
    </row>
    <row r="105" spans="1:65" s="2" customFormat="1" ht="22.9" customHeight="1">
      <c r="A105" s="37"/>
      <c r="B105" s="38"/>
      <c r="C105" s="78" t="s">
        <v>163</v>
      </c>
      <c r="D105" s="39"/>
      <c r="E105" s="39"/>
      <c r="F105" s="39"/>
      <c r="G105" s="39"/>
      <c r="H105" s="39"/>
      <c r="I105" s="39"/>
      <c r="J105" s="155">
        <f>BK105</f>
        <v>0</v>
      </c>
      <c r="K105" s="39"/>
      <c r="L105" s="42"/>
      <c r="M105" s="74"/>
      <c r="N105" s="156"/>
      <c r="O105" s="75"/>
      <c r="P105" s="157">
        <f>P106+P819</f>
        <v>0</v>
      </c>
      <c r="Q105" s="75"/>
      <c r="R105" s="157">
        <f>R106+R819</f>
        <v>340.32517499999994</v>
      </c>
      <c r="S105" s="75"/>
      <c r="T105" s="158">
        <f>T106+T819</f>
        <v>3.4671520000000005</v>
      </c>
      <c r="U105" s="37"/>
      <c r="V105" s="37"/>
      <c r="W105" s="37"/>
      <c r="X105" s="37"/>
      <c r="Y105" s="37"/>
      <c r="Z105" s="37"/>
      <c r="AA105" s="37"/>
      <c r="AB105" s="37"/>
      <c r="AC105" s="37"/>
      <c r="AD105" s="37"/>
      <c r="AE105" s="37"/>
      <c r="AT105" s="20" t="s">
        <v>71</v>
      </c>
      <c r="AU105" s="20" t="s">
        <v>134</v>
      </c>
      <c r="BK105" s="159">
        <f>BK106+BK819</f>
        <v>0</v>
      </c>
    </row>
    <row r="106" spans="1:65" s="12" customFormat="1" ht="25.9" customHeight="1">
      <c r="B106" s="160"/>
      <c r="C106" s="161"/>
      <c r="D106" s="162" t="s">
        <v>71</v>
      </c>
      <c r="E106" s="163" t="s">
        <v>164</v>
      </c>
      <c r="F106" s="163" t="s">
        <v>165</v>
      </c>
      <c r="G106" s="161"/>
      <c r="H106" s="161"/>
      <c r="I106" s="164"/>
      <c r="J106" s="165">
        <f>BK106</f>
        <v>0</v>
      </c>
      <c r="K106" s="161"/>
      <c r="L106" s="166"/>
      <c r="M106" s="167"/>
      <c r="N106" s="168"/>
      <c r="O106" s="168"/>
      <c r="P106" s="169">
        <f>P107+P193+P373+P422+P428+P691+P714+P816</f>
        <v>0</v>
      </c>
      <c r="Q106" s="168"/>
      <c r="R106" s="169">
        <f>R107+R193+R373+R422+R428+R691+R714+R816</f>
        <v>283.08437605999995</v>
      </c>
      <c r="S106" s="168"/>
      <c r="T106" s="170">
        <f>T107+T193+T373+T422+T428+T691+T714+T816</f>
        <v>0.16340000000000002</v>
      </c>
      <c r="AR106" s="171" t="s">
        <v>80</v>
      </c>
      <c r="AT106" s="172" t="s">
        <v>71</v>
      </c>
      <c r="AU106" s="172" t="s">
        <v>72</v>
      </c>
      <c r="AY106" s="171" t="s">
        <v>166</v>
      </c>
      <c r="BK106" s="173">
        <f>BK107+BK193+BK373+BK422+BK428+BK691+BK714+BK816</f>
        <v>0</v>
      </c>
    </row>
    <row r="107" spans="1:65" s="12" customFormat="1" ht="22.9" customHeight="1">
      <c r="B107" s="160"/>
      <c r="C107" s="161"/>
      <c r="D107" s="162" t="s">
        <v>71</v>
      </c>
      <c r="E107" s="174" t="s">
        <v>80</v>
      </c>
      <c r="F107" s="174" t="s">
        <v>167</v>
      </c>
      <c r="G107" s="161"/>
      <c r="H107" s="161"/>
      <c r="I107" s="164"/>
      <c r="J107" s="175">
        <f>BK107</f>
        <v>0</v>
      </c>
      <c r="K107" s="161"/>
      <c r="L107" s="166"/>
      <c r="M107" s="167"/>
      <c r="N107" s="168"/>
      <c r="O107" s="168"/>
      <c r="P107" s="169">
        <f>SUM(P108:P192)</f>
        <v>0</v>
      </c>
      <c r="Q107" s="168"/>
      <c r="R107" s="169">
        <f>SUM(R108:R192)</f>
        <v>63.834000000000003</v>
      </c>
      <c r="S107" s="168"/>
      <c r="T107" s="170">
        <f>SUM(T108:T192)</f>
        <v>0</v>
      </c>
      <c r="AR107" s="171" t="s">
        <v>80</v>
      </c>
      <c r="AT107" s="172" t="s">
        <v>71</v>
      </c>
      <c r="AU107" s="172" t="s">
        <v>80</v>
      </c>
      <c r="AY107" s="171" t="s">
        <v>166</v>
      </c>
      <c r="BK107" s="173">
        <f>SUM(BK108:BK192)</f>
        <v>0</v>
      </c>
    </row>
    <row r="108" spans="1:65" s="2" customFormat="1" ht="24.2" customHeight="1">
      <c r="A108" s="37"/>
      <c r="B108" s="38"/>
      <c r="C108" s="176" t="s">
        <v>80</v>
      </c>
      <c r="D108" s="176" t="s">
        <v>168</v>
      </c>
      <c r="E108" s="177" t="s">
        <v>774</v>
      </c>
      <c r="F108" s="178" t="s">
        <v>775</v>
      </c>
      <c r="G108" s="179" t="s">
        <v>181</v>
      </c>
      <c r="H108" s="180">
        <v>4.383</v>
      </c>
      <c r="I108" s="181"/>
      <c r="J108" s="182">
        <f>ROUND(I108*H108,2)</f>
        <v>0</v>
      </c>
      <c r="K108" s="178" t="s">
        <v>172</v>
      </c>
      <c r="L108" s="42"/>
      <c r="M108" s="183" t="s">
        <v>19</v>
      </c>
      <c r="N108" s="184" t="s">
        <v>43</v>
      </c>
      <c r="O108" s="67"/>
      <c r="P108" s="185">
        <f>O108*H108</f>
        <v>0</v>
      </c>
      <c r="Q108" s="185">
        <v>0</v>
      </c>
      <c r="R108" s="185">
        <f>Q108*H108</f>
        <v>0</v>
      </c>
      <c r="S108" s="185">
        <v>0</v>
      </c>
      <c r="T108" s="186">
        <f>S108*H108</f>
        <v>0</v>
      </c>
      <c r="U108" s="37"/>
      <c r="V108" s="37"/>
      <c r="W108" s="37"/>
      <c r="X108" s="37"/>
      <c r="Y108" s="37"/>
      <c r="Z108" s="37"/>
      <c r="AA108" s="37"/>
      <c r="AB108" s="37"/>
      <c r="AC108" s="37"/>
      <c r="AD108" s="37"/>
      <c r="AE108" s="37"/>
      <c r="AR108" s="187" t="s">
        <v>173</v>
      </c>
      <c r="AT108" s="187" t="s">
        <v>168</v>
      </c>
      <c r="AU108" s="187" t="s">
        <v>82</v>
      </c>
      <c r="AY108" s="20" t="s">
        <v>166</v>
      </c>
      <c r="BE108" s="188">
        <f>IF(N108="základní",J108,0)</f>
        <v>0</v>
      </c>
      <c r="BF108" s="188">
        <f>IF(N108="snížená",J108,0)</f>
        <v>0</v>
      </c>
      <c r="BG108" s="188">
        <f>IF(N108="zákl. přenesená",J108,0)</f>
        <v>0</v>
      </c>
      <c r="BH108" s="188">
        <f>IF(N108="sníž. přenesená",J108,0)</f>
        <v>0</v>
      </c>
      <c r="BI108" s="188">
        <f>IF(N108="nulová",J108,0)</f>
        <v>0</v>
      </c>
      <c r="BJ108" s="20" t="s">
        <v>80</v>
      </c>
      <c r="BK108" s="188">
        <f>ROUND(I108*H108,2)</f>
        <v>0</v>
      </c>
      <c r="BL108" s="20" t="s">
        <v>173</v>
      </c>
      <c r="BM108" s="187" t="s">
        <v>776</v>
      </c>
    </row>
    <row r="109" spans="1:65" s="2" customFormat="1" ht="11.25">
      <c r="A109" s="37"/>
      <c r="B109" s="38"/>
      <c r="C109" s="39"/>
      <c r="D109" s="189" t="s">
        <v>175</v>
      </c>
      <c r="E109" s="39"/>
      <c r="F109" s="190" t="s">
        <v>777</v>
      </c>
      <c r="G109" s="39"/>
      <c r="H109" s="39"/>
      <c r="I109" s="191"/>
      <c r="J109" s="39"/>
      <c r="K109" s="39"/>
      <c r="L109" s="42"/>
      <c r="M109" s="192"/>
      <c r="N109" s="193"/>
      <c r="O109" s="67"/>
      <c r="P109" s="67"/>
      <c r="Q109" s="67"/>
      <c r="R109" s="67"/>
      <c r="S109" s="67"/>
      <c r="T109" s="68"/>
      <c r="U109" s="37"/>
      <c r="V109" s="37"/>
      <c r="W109" s="37"/>
      <c r="X109" s="37"/>
      <c r="Y109" s="37"/>
      <c r="Z109" s="37"/>
      <c r="AA109" s="37"/>
      <c r="AB109" s="37"/>
      <c r="AC109" s="37"/>
      <c r="AD109" s="37"/>
      <c r="AE109" s="37"/>
      <c r="AT109" s="20" t="s">
        <v>175</v>
      </c>
      <c r="AU109" s="20" t="s">
        <v>82</v>
      </c>
    </row>
    <row r="110" spans="1:65" s="13" customFormat="1" ht="11.25">
      <c r="B110" s="194"/>
      <c r="C110" s="195"/>
      <c r="D110" s="196" t="s">
        <v>184</v>
      </c>
      <c r="E110" s="197" t="s">
        <v>19</v>
      </c>
      <c r="F110" s="198" t="s">
        <v>778</v>
      </c>
      <c r="G110" s="195"/>
      <c r="H110" s="199">
        <v>20.716999999999999</v>
      </c>
      <c r="I110" s="200"/>
      <c r="J110" s="195"/>
      <c r="K110" s="195"/>
      <c r="L110" s="201"/>
      <c r="M110" s="202"/>
      <c r="N110" s="203"/>
      <c r="O110" s="203"/>
      <c r="P110" s="203"/>
      <c r="Q110" s="203"/>
      <c r="R110" s="203"/>
      <c r="S110" s="203"/>
      <c r="T110" s="204"/>
      <c r="AT110" s="205" t="s">
        <v>184</v>
      </c>
      <c r="AU110" s="205" t="s">
        <v>82</v>
      </c>
      <c r="AV110" s="13" t="s">
        <v>82</v>
      </c>
      <c r="AW110" s="13" t="s">
        <v>32</v>
      </c>
      <c r="AX110" s="13" t="s">
        <v>72</v>
      </c>
      <c r="AY110" s="205" t="s">
        <v>166</v>
      </c>
    </row>
    <row r="111" spans="1:65" s="13" customFormat="1" ht="11.25">
      <c r="B111" s="194"/>
      <c r="C111" s="195"/>
      <c r="D111" s="196" t="s">
        <v>184</v>
      </c>
      <c r="E111" s="197" t="s">
        <v>19</v>
      </c>
      <c r="F111" s="198" t="s">
        <v>779</v>
      </c>
      <c r="G111" s="195"/>
      <c r="H111" s="199">
        <v>-16.334</v>
      </c>
      <c r="I111" s="200"/>
      <c r="J111" s="195"/>
      <c r="K111" s="195"/>
      <c r="L111" s="201"/>
      <c r="M111" s="202"/>
      <c r="N111" s="203"/>
      <c r="O111" s="203"/>
      <c r="P111" s="203"/>
      <c r="Q111" s="203"/>
      <c r="R111" s="203"/>
      <c r="S111" s="203"/>
      <c r="T111" s="204"/>
      <c r="AT111" s="205" t="s">
        <v>184</v>
      </c>
      <c r="AU111" s="205" t="s">
        <v>82</v>
      </c>
      <c r="AV111" s="13" t="s">
        <v>82</v>
      </c>
      <c r="AW111" s="13" t="s">
        <v>32</v>
      </c>
      <c r="AX111" s="13" t="s">
        <v>72</v>
      </c>
      <c r="AY111" s="205" t="s">
        <v>166</v>
      </c>
    </row>
    <row r="112" spans="1:65" s="14" customFormat="1" ht="11.25">
      <c r="B112" s="206"/>
      <c r="C112" s="207"/>
      <c r="D112" s="196" t="s">
        <v>184</v>
      </c>
      <c r="E112" s="208" t="s">
        <v>19</v>
      </c>
      <c r="F112" s="209" t="s">
        <v>187</v>
      </c>
      <c r="G112" s="207"/>
      <c r="H112" s="210">
        <v>4.3829999999999991</v>
      </c>
      <c r="I112" s="211"/>
      <c r="J112" s="207"/>
      <c r="K112" s="207"/>
      <c r="L112" s="212"/>
      <c r="M112" s="213"/>
      <c r="N112" s="214"/>
      <c r="O112" s="214"/>
      <c r="P112" s="214"/>
      <c r="Q112" s="214"/>
      <c r="R112" s="214"/>
      <c r="S112" s="214"/>
      <c r="T112" s="215"/>
      <c r="AT112" s="216" t="s">
        <v>184</v>
      </c>
      <c r="AU112" s="216" t="s">
        <v>82</v>
      </c>
      <c r="AV112" s="14" t="s">
        <v>173</v>
      </c>
      <c r="AW112" s="14" t="s">
        <v>32</v>
      </c>
      <c r="AX112" s="14" t="s">
        <v>80</v>
      </c>
      <c r="AY112" s="216" t="s">
        <v>166</v>
      </c>
    </row>
    <row r="113" spans="1:65" s="2" customFormat="1" ht="24.2" customHeight="1">
      <c r="A113" s="37"/>
      <c r="B113" s="38"/>
      <c r="C113" s="176" t="s">
        <v>82</v>
      </c>
      <c r="D113" s="176" t="s">
        <v>168</v>
      </c>
      <c r="E113" s="177" t="s">
        <v>780</v>
      </c>
      <c r="F113" s="178" t="s">
        <v>781</v>
      </c>
      <c r="G113" s="179" t="s">
        <v>181</v>
      </c>
      <c r="H113" s="180">
        <v>1.1399999999999999</v>
      </c>
      <c r="I113" s="181"/>
      <c r="J113" s="182">
        <f>ROUND(I113*H113,2)</f>
        <v>0</v>
      </c>
      <c r="K113" s="178" t="s">
        <v>172</v>
      </c>
      <c r="L113" s="42"/>
      <c r="M113" s="183" t="s">
        <v>19</v>
      </c>
      <c r="N113" s="184" t="s">
        <v>43</v>
      </c>
      <c r="O113" s="67"/>
      <c r="P113" s="185">
        <f>O113*H113</f>
        <v>0</v>
      </c>
      <c r="Q113" s="185">
        <v>0</v>
      </c>
      <c r="R113" s="185">
        <f>Q113*H113</f>
        <v>0</v>
      </c>
      <c r="S113" s="185">
        <v>0</v>
      </c>
      <c r="T113" s="186">
        <f>S113*H113</f>
        <v>0</v>
      </c>
      <c r="U113" s="37"/>
      <c r="V113" s="37"/>
      <c r="W113" s="37"/>
      <c r="X113" s="37"/>
      <c r="Y113" s="37"/>
      <c r="Z113" s="37"/>
      <c r="AA113" s="37"/>
      <c r="AB113" s="37"/>
      <c r="AC113" s="37"/>
      <c r="AD113" s="37"/>
      <c r="AE113" s="37"/>
      <c r="AR113" s="187" t="s">
        <v>173</v>
      </c>
      <c r="AT113" s="187" t="s">
        <v>168</v>
      </c>
      <c r="AU113" s="187" t="s">
        <v>82</v>
      </c>
      <c r="AY113" s="20" t="s">
        <v>166</v>
      </c>
      <c r="BE113" s="188">
        <f>IF(N113="základní",J113,0)</f>
        <v>0</v>
      </c>
      <c r="BF113" s="188">
        <f>IF(N113="snížená",J113,0)</f>
        <v>0</v>
      </c>
      <c r="BG113" s="188">
        <f>IF(N113="zákl. přenesená",J113,0)</f>
        <v>0</v>
      </c>
      <c r="BH113" s="188">
        <f>IF(N113="sníž. přenesená",J113,0)</f>
        <v>0</v>
      </c>
      <c r="BI113" s="188">
        <f>IF(N113="nulová",J113,0)</f>
        <v>0</v>
      </c>
      <c r="BJ113" s="20" t="s">
        <v>80</v>
      </c>
      <c r="BK113" s="188">
        <f>ROUND(I113*H113,2)</f>
        <v>0</v>
      </c>
      <c r="BL113" s="20" t="s">
        <v>173</v>
      </c>
      <c r="BM113" s="187" t="s">
        <v>782</v>
      </c>
    </row>
    <row r="114" spans="1:65" s="2" customFormat="1" ht="11.25">
      <c r="A114" s="37"/>
      <c r="B114" s="38"/>
      <c r="C114" s="39"/>
      <c r="D114" s="189" t="s">
        <v>175</v>
      </c>
      <c r="E114" s="39"/>
      <c r="F114" s="190" t="s">
        <v>783</v>
      </c>
      <c r="G114" s="39"/>
      <c r="H114" s="39"/>
      <c r="I114" s="191"/>
      <c r="J114" s="39"/>
      <c r="K114" s="39"/>
      <c r="L114" s="42"/>
      <c r="M114" s="192"/>
      <c r="N114" s="193"/>
      <c r="O114" s="67"/>
      <c r="P114" s="67"/>
      <c r="Q114" s="67"/>
      <c r="R114" s="67"/>
      <c r="S114" s="67"/>
      <c r="T114" s="68"/>
      <c r="U114" s="37"/>
      <c r="V114" s="37"/>
      <c r="W114" s="37"/>
      <c r="X114" s="37"/>
      <c r="Y114" s="37"/>
      <c r="Z114" s="37"/>
      <c r="AA114" s="37"/>
      <c r="AB114" s="37"/>
      <c r="AC114" s="37"/>
      <c r="AD114" s="37"/>
      <c r="AE114" s="37"/>
      <c r="AT114" s="20" t="s">
        <v>175</v>
      </c>
      <c r="AU114" s="20" t="s">
        <v>82</v>
      </c>
    </row>
    <row r="115" spans="1:65" s="15" customFormat="1" ht="11.25">
      <c r="B115" s="217"/>
      <c r="C115" s="218"/>
      <c r="D115" s="196" t="s">
        <v>184</v>
      </c>
      <c r="E115" s="219" t="s">
        <v>19</v>
      </c>
      <c r="F115" s="220" t="s">
        <v>784</v>
      </c>
      <c r="G115" s="218"/>
      <c r="H115" s="219" t="s">
        <v>19</v>
      </c>
      <c r="I115" s="221"/>
      <c r="J115" s="218"/>
      <c r="K115" s="218"/>
      <c r="L115" s="222"/>
      <c r="M115" s="223"/>
      <c r="N115" s="224"/>
      <c r="O115" s="224"/>
      <c r="P115" s="224"/>
      <c r="Q115" s="224"/>
      <c r="R115" s="224"/>
      <c r="S115" s="224"/>
      <c r="T115" s="225"/>
      <c r="AT115" s="226" t="s">
        <v>184</v>
      </c>
      <c r="AU115" s="226" t="s">
        <v>82</v>
      </c>
      <c r="AV115" s="15" t="s">
        <v>80</v>
      </c>
      <c r="AW115" s="15" t="s">
        <v>32</v>
      </c>
      <c r="AX115" s="15" t="s">
        <v>72</v>
      </c>
      <c r="AY115" s="226" t="s">
        <v>166</v>
      </c>
    </row>
    <row r="116" spans="1:65" s="13" customFormat="1" ht="11.25">
      <c r="B116" s="194"/>
      <c r="C116" s="195"/>
      <c r="D116" s="196" t="s">
        <v>184</v>
      </c>
      <c r="E116" s="197" t="s">
        <v>19</v>
      </c>
      <c r="F116" s="198" t="s">
        <v>785</v>
      </c>
      <c r="G116" s="195"/>
      <c r="H116" s="199">
        <v>0.4</v>
      </c>
      <c r="I116" s="200"/>
      <c r="J116" s="195"/>
      <c r="K116" s="195"/>
      <c r="L116" s="201"/>
      <c r="M116" s="202"/>
      <c r="N116" s="203"/>
      <c r="O116" s="203"/>
      <c r="P116" s="203"/>
      <c r="Q116" s="203"/>
      <c r="R116" s="203"/>
      <c r="S116" s="203"/>
      <c r="T116" s="204"/>
      <c r="AT116" s="205" t="s">
        <v>184</v>
      </c>
      <c r="AU116" s="205" t="s">
        <v>82</v>
      </c>
      <c r="AV116" s="13" t="s">
        <v>82</v>
      </c>
      <c r="AW116" s="13" t="s">
        <v>32</v>
      </c>
      <c r="AX116" s="13" t="s">
        <v>72</v>
      </c>
      <c r="AY116" s="205" t="s">
        <v>166</v>
      </c>
    </row>
    <row r="117" spans="1:65" s="13" customFormat="1" ht="11.25">
      <c r="B117" s="194"/>
      <c r="C117" s="195"/>
      <c r="D117" s="196" t="s">
        <v>184</v>
      </c>
      <c r="E117" s="197" t="s">
        <v>19</v>
      </c>
      <c r="F117" s="198" t="s">
        <v>786</v>
      </c>
      <c r="G117" s="195"/>
      <c r="H117" s="199">
        <v>0.74</v>
      </c>
      <c r="I117" s="200"/>
      <c r="J117" s="195"/>
      <c r="K117" s="195"/>
      <c r="L117" s="201"/>
      <c r="M117" s="202"/>
      <c r="N117" s="203"/>
      <c r="O117" s="203"/>
      <c r="P117" s="203"/>
      <c r="Q117" s="203"/>
      <c r="R117" s="203"/>
      <c r="S117" s="203"/>
      <c r="T117" s="204"/>
      <c r="AT117" s="205" t="s">
        <v>184</v>
      </c>
      <c r="AU117" s="205" t="s">
        <v>82</v>
      </c>
      <c r="AV117" s="13" t="s">
        <v>82</v>
      </c>
      <c r="AW117" s="13" t="s">
        <v>32</v>
      </c>
      <c r="AX117" s="13" t="s">
        <v>72</v>
      </c>
      <c r="AY117" s="205" t="s">
        <v>166</v>
      </c>
    </row>
    <row r="118" spans="1:65" s="14" customFormat="1" ht="11.25">
      <c r="B118" s="206"/>
      <c r="C118" s="207"/>
      <c r="D118" s="196" t="s">
        <v>184</v>
      </c>
      <c r="E118" s="208" t="s">
        <v>19</v>
      </c>
      <c r="F118" s="209" t="s">
        <v>187</v>
      </c>
      <c r="G118" s="207"/>
      <c r="H118" s="210">
        <v>1.1400000000000001</v>
      </c>
      <c r="I118" s="211"/>
      <c r="J118" s="207"/>
      <c r="K118" s="207"/>
      <c r="L118" s="212"/>
      <c r="M118" s="213"/>
      <c r="N118" s="214"/>
      <c r="O118" s="214"/>
      <c r="P118" s="214"/>
      <c r="Q118" s="214"/>
      <c r="R118" s="214"/>
      <c r="S118" s="214"/>
      <c r="T118" s="215"/>
      <c r="AT118" s="216" t="s">
        <v>184</v>
      </c>
      <c r="AU118" s="216" t="s">
        <v>82</v>
      </c>
      <c r="AV118" s="14" t="s">
        <v>173</v>
      </c>
      <c r="AW118" s="14" t="s">
        <v>32</v>
      </c>
      <c r="AX118" s="14" t="s">
        <v>80</v>
      </c>
      <c r="AY118" s="216" t="s">
        <v>166</v>
      </c>
    </row>
    <row r="119" spans="1:65" s="2" customFormat="1" ht="16.5" customHeight="1">
      <c r="A119" s="37"/>
      <c r="B119" s="38"/>
      <c r="C119" s="176" t="s">
        <v>188</v>
      </c>
      <c r="D119" s="176" t="s">
        <v>168</v>
      </c>
      <c r="E119" s="177" t="s">
        <v>787</v>
      </c>
      <c r="F119" s="178" t="s">
        <v>788</v>
      </c>
      <c r="G119" s="179" t="s">
        <v>181</v>
      </c>
      <c r="H119" s="180">
        <v>35.463000000000001</v>
      </c>
      <c r="I119" s="181"/>
      <c r="J119" s="182">
        <f>ROUND(I119*H119,2)</f>
        <v>0</v>
      </c>
      <c r="K119" s="178" t="s">
        <v>172</v>
      </c>
      <c r="L119" s="42"/>
      <c r="M119" s="183" t="s">
        <v>19</v>
      </c>
      <c r="N119" s="184" t="s">
        <v>43</v>
      </c>
      <c r="O119" s="67"/>
      <c r="P119" s="185">
        <f>O119*H119</f>
        <v>0</v>
      </c>
      <c r="Q119" s="185">
        <v>0</v>
      </c>
      <c r="R119" s="185">
        <f>Q119*H119</f>
        <v>0</v>
      </c>
      <c r="S119" s="185">
        <v>0</v>
      </c>
      <c r="T119" s="186">
        <f>S119*H119</f>
        <v>0</v>
      </c>
      <c r="U119" s="37"/>
      <c r="V119" s="37"/>
      <c r="W119" s="37"/>
      <c r="X119" s="37"/>
      <c r="Y119" s="37"/>
      <c r="Z119" s="37"/>
      <c r="AA119" s="37"/>
      <c r="AB119" s="37"/>
      <c r="AC119" s="37"/>
      <c r="AD119" s="37"/>
      <c r="AE119" s="37"/>
      <c r="AR119" s="187" t="s">
        <v>173</v>
      </c>
      <c r="AT119" s="187" t="s">
        <v>168</v>
      </c>
      <c r="AU119" s="187" t="s">
        <v>82</v>
      </c>
      <c r="AY119" s="20" t="s">
        <v>166</v>
      </c>
      <c r="BE119" s="188">
        <f>IF(N119="základní",J119,0)</f>
        <v>0</v>
      </c>
      <c r="BF119" s="188">
        <f>IF(N119="snížená",J119,0)</f>
        <v>0</v>
      </c>
      <c r="BG119" s="188">
        <f>IF(N119="zákl. přenesená",J119,0)</f>
        <v>0</v>
      </c>
      <c r="BH119" s="188">
        <f>IF(N119="sníž. přenesená",J119,0)</f>
        <v>0</v>
      </c>
      <c r="BI119" s="188">
        <f>IF(N119="nulová",J119,0)</f>
        <v>0</v>
      </c>
      <c r="BJ119" s="20" t="s">
        <v>80</v>
      </c>
      <c r="BK119" s="188">
        <f>ROUND(I119*H119,2)</f>
        <v>0</v>
      </c>
      <c r="BL119" s="20" t="s">
        <v>173</v>
      </c>
      <c r="BM119" s="187" t="s">
        <v>789</v>
      </c>
    </row>
    <row r="120" spans="1:65" s="2" customFormat="1" ht="11.25">
      <c r="A120" s="37"/>
      <c r="B120" s="38"/>
      <c r="C120" s="39"/>
      <c r="D120" s="189" t="s">
        <v>175</v>
      </c>
      <c r="E120" s="39"/>
      <c r="F120" s="190" t="s">
        <v>790</v>
      </c>
      <c r="G120" s="39"/>
      <c r="H120" s="39"/>
      <c r="I120" s="191"/>
      <c r="J120" s="39"/>
      <c r="K120" s="39"/>
      <c r="L120" s="42"/>
      <c r="M120" s="192"/>
      <c r="N120" s="193"/>
      <c r="O120" s="67"/>
      <c r="P120" s="67"/>
      <c r="Q120" s="67"/>
      <c r="R120" s="67"/>
      <c r="S120" s="67"/>
      <c r="T120" s="68"/>
      <c r="U120" s="37"/>
      <c r="V120" s="37"/>
      <c r="W120" s="37"/>
      <c r="X120" s="37"/>
      <c r="Y120" s="37"/>
      <c r="Z120" s="37"/>
      <c r="AA120" s="37"/>
      <c r="AB120" s="37"/>
      <c r="AC120" s="37"/>
      <c r="AD120" s="37"/>
      <c r="AE120" s="37"/>
      <c r="AT120" s="20" t="s">
        <v>175</v>
      </c>
      <c r="AU120" s="20" t="s">
        <v>82</v>
      </c>
    </row>
    <row r="121" spans="1:65" s="15" customFormat="1" ht="11.25">
      <c r="B121" s="217"/>
      <c r="C121" s="218"/>
      <c r="D121" s="196" t="s">
        <v>184</v>
      </c>
      <c r="E121" s="219" t="s">
        <v>19</v>
      </c>
      <c r="F121" s="220" t="s">
        <v>230</v>
      </c>
      <c r="G121" s="218"/>
      <c r="H121" s="219" t="s">
        <v>19</v>
      </c>
      <c r="I121" s="221"/>
      <c r="J121" s="218"/>
      <c r="K121" s="218"/>
      <c r="L121" s="222"/>
      <c r="M121" s="223"/>
      <c r="N121" s="224"/>
      <c r="O121" s="224"/>
      <c r="P121" s="224"/>
      <c r="Q121" s="224"/>
      <c r="R121" s="224"/>
      <c r="S121" s="224"/>
      <c r="T121" s="225"/>
      <c r="AT121" s="226" t="s">
        <v>184</v>
      </c>
      <c r="AU121" s="226" t="s">
        <v>82</v>
      </c>
      <c r="AV121" s="15" t="s">
        <v>80</v>
      </c>
      <c r="AW121" s="15" t="s">
        <v>32</v>
      </c>
      <c r="AX121" s="15" t="s">
        <v>72</v>
      </c>
      <c r="AY121" s="226" t="s">
        <v>166</v>
      </c>
    </row>
    <row r="122" spans="1:65" s="13" customFormat="1" ht="11.25">
      <c r="B122" s="194"/>
      <c r="C122" s="195"/>
      <c r="D122" s="196" t="s">
        <v>184</v>
      </c>
      <c r="E122" s="197" t="s">
        <v>19</v>
      </c>
      <c r="F122" s="198" t="s">
        <v>231</v>
      </c>
      <c r="G122" s="195"/>
      <c r="H122" s="199">
        <v>1.9950000000000001</v>
      </c>
      <c r="I122" s="200"/>
      <c r="J122" s="195"/>
      <c r="K122" s="195"/>
      <c r="L122" s="201"/>
      <c r="M122" s="202"/>
      <c r="N122" s="203"/>
      <c r="O122" s="203"/>
      <c r="P122" s="203"/>
      <c r="Q122" s="203"/>
      <c r="R122" s="203"/>
      <c r="S122" s="203"/>
      <c r="T122" s="204"/>
      <c r="AT122" s="205" t="s">
        <v>184</v>
      </c>
      <c r="AU122" s="205" t="s">
        <v>82</v>
      </c>
      <c r="AV122" s="13" t="s">
        <v>82</v>
      </c>
      <c r="AW122" s="13" t="s">
        <v>32</v>
      </c>
      <c r="AX122" s="13" t="s">
        <v>72</v>
      </c>
      <c r="AY122" s="205" t="s">
        <v>166</v>
      </c>
    </row>
    <row r="123" spans="1:65" s="15" customFormat="1" ht="11.25">
      <c r="B123" s="217"/>
      <c r="C123" s="218"/>
      <c r="D123" s="196" t="s">
        <v>184</v>
      </c>
      <c r="E123" s="219" t="s">
        <v>19</v>
      </c>
      <c r="F123" s="220" t="s">
        <v>232</v>
      </c>
      <c r="G123" s="218"/>
      <c r="H123" s="219" t="s">
        <v>19</v>
      </c>
      <c r="I123" s="221"/>
      <c r="J123" s="218"/>
      <c r="K123" s="218"/>
      <c r="L123" s="222"/>
      <c r="M123" s="223"/>
      <c r="N123" s="224"/>
      <c r="O123" s="224"/>
      <c r="P123" s="224"/>
      <c r="Q123" s="224"/>
      <c r="R123" s="224"/>
      <c r="S123" s="224"/>
      <c r="T123" s="225"/>
      <c r="AT123" s="226" t="s">
        <v>184</v>
      </c>
      <c r="AU123" s="226" t="s">
        <v>82</v>
      </c>
      <c r="AV123" s="15" t="s">
        <v>80</v>
      </c>
      <c r="AW123" s="15" t="s">
        <v>32</v>
      </c>
      <c r="AX123" s="15" t="s">
        <v>72</v>
      </c>
      <c r="AY123" s="226" t="s">
        <v>166</v>
      </c>
    </row>
    <row r="124" spans="1:65" s="13" customFormat="1" ht="11.25">
      <c r="B124" s="194"/>
      <c r="C124" s="195"/>
      <c r="D124" s="196" t="s">
        <v>184</v>
      </c>
      <c r="E124" s="197" t="s">
        <v>19</v>
      </c>
      <c r="F124" s="198" t="s">
        <v>233</v>
      </c>
      <c r="G124" s="195"/>
      <c r="H124" s="199">
        <v>2.3849999999999998</v>
      </c>
      <c r="I124" s="200"/>
      <c r="J124" s="195"/>
      <c r="K124" s="195"/>
      <c r="L124" s="201"/>
      <c r="M124" s="202"/>
      <c r="N124" s="203"/>
      <c r="O124" s="203"/>
      <c r="P124" s="203"/>
      <c r="Q124" s="203"/>
      <c r="R124" s="203"/>
      <c r="S124" s="203"/>
      <c r="T124" s="204"/>
      <c r="AT124" s="205" t="s">
        <v>184</v>
      </c>
      <c r="AU124" s="205" t="s">
        <v>82</v>
      </c>
      <c r="AV124" s="13" t="s">
        <v>82</v>
      </c>
      <c r="AW124" s="13" t="s">
        <v>32</v>
      </c>
      <c r="AX124" s="13" t="s">
        <v>72</v>
      </c>
      <c r="AY124" s="205" t="s">
        <v>166</v>
      </c>
    </row>
    <row r="125" spans="1:65" s="13" customFormat="1" ht="11.25">
      <c r="B125" s="194"/>
      <c r="C125" s="195"/>
      <c r="D125" s="196" t="s">
        <v>184</v>
      </c>
      <c r="E125" s="197" t="s">
        <v>19</v>
      </c>
      <c r="F125" s="198" t="s">
        <v>234</v>
      </c>
      <c r="G125" s="195"/>
      <c r="H125" s="199">
        <v>2.7040000000000002</v>
      </c>
      <c r="I125" s="200"/>
      <c r="J125" s="195"/>
      <c r="K125" s="195"/>
      <c r="L125" s="201"/>
      <c r="M125" s="202"/>
      <c r="N125" s="203"/>
      <c r="O125" s="203"/>
      <c r="P125" s="203"/>
      <c r="Q125" s="203"/>
      <c r="R125" s="203"/>
      <c r="S125" s="203"/>
      <c r="T125" s="204"/>
      <c r="AT125" s="205" t="s">
        <v>184</v>
      </c>
      <c r="AU125" s="205" t="s">
        <v>82</v>
      </c>
      <c r="AV125" s="13" t="s">
        <v>82</v>
      </c>
      <c r="AW125" s="13" t="s">
        <v>32</v>
      </c>
      <c r="AX125" s="13" t="s">
        <v>72</v>
      </c>
      <c r="AY125" s="205" t="s">
        <v>166</v>
      </c>
    </row>
    <row r="126" spans="1:65" s="15" customFormat="1" ht="11.25">
      <c r="B126" s="217"/>
      <c r="C126" s="218"/>
      <c r="D126" s="196" t="s">
        <v>184</v>
      </c>
      <c r="E126" s="219" t="s">
        <v>19</v>
      </c>
      <c r="F126" s="220" t="s">
        <v>235</v>
      </c>
      <c r="G126" s="218"/>
      <c r="H126" s="219" t="s">
        <v>19</v>
      </c>
      <c r="I126" s="221"/>
      <c r="J126" s="218"/>
      <c r="K126" s="218"/>
      <c r="L126" s="222"/>
      <c r="M126" s="223"/>
      <c r="N126" s="224"/>
      <c r="O126" s="224"/>
      <c r="P126" s="224"/>
      <c r="Q126" s="224"/>
      <c r="R126" s="224"/>
      <c r="S126" s="224"/>
      <c r="T126" s="225"/>
      <c r="AT126" s="226" t="s">
        <v>184</v>
      </c>
      <c r="AU126" s="226" t="s">
        <v>82</v>
      </c>
      <c r="AV126" s="15" t="s">
        <v>80</v>
      </c>
      <c r="AW126" s="15" t="s">
        <v>32</v>
      </c>
      <c r="AX126" s="15" t="s">
        <v>72</v>
      </c>
      <c r="AY126" s="226" t="s">
        <v>166</v>
      </c>
    </row>
    <row r="127" spans="1:65" s="13" customFormat="1" ht="11.25">
      <c r="B127" s="194"/>
      <c r="C127" s="195"/>
      <c r="D127" s="196" t="s">
        <v>184</v>
      </c>
      <c r="E127" s="197" t="s">
        <v>19</v>
      </c>
      <c r="F127" s="198" t="s">
        <v>236</v>
      </c>
      <c r="G127" s="195"/>
      <c r="H127" s="199">
        <v>1.44</v>
      </c>
      <c r="I127" s="200"/>
      <c r="J127" s="195"/>
      <c r="K127" s="195"/>
      <c r="L127" s="201"/>
      <c r="M127" s="202"/>
      <c r="N127" s="203"/>
      <c r="O127" s="203"/>
      <c r="P127" s="203"/>
      <c r="Q127" s="203"/>
      <c r="R127" s="203"/>
      <c r="S127" s="203"/>
      <c r="T127" s="204"/>
      <c r="AT127" s="205" t="s">
        <v>184</v>
      </c>
      <c r="AU127" s="205" t="s">
        <v>82</v>
      </c>
      <c r="AV127" s="13" t="s">
        <v>82</v>
      </c>
      <c r="AW127" s="13" t="s">
        <v>32</v>
      </c>
      <c r="AX127" s="13" t="s">
        <v>72</v>
      </c>
      <c r="AY127" s="205" t="s">
        <v>166</v>
      </c>
    </row>
    <row r="128" spans="1:65" s="13" customFormat="1" ht="11.25">
      <c r="B128" s="194"/>
      <c r="C128" s="195"/>
      <c r="D128" s="196" t="s">
        <v>184</v>
      </c>
      <c r="E128" s="197" t="s">
        <v>19</v>
      </c>
      <c r="F128" s="198" t="s">
        <v>237</v>
      </c>
      <c r="G128" s="195"/>
      <c r="H128" s="199">
        <v>0.41899999999999998</v>
      </c>
      <c r="I128" s="200"/>
      <c r="J128" s="195"/>
      <c r="K128" s="195"/>
      <c r="L128" s="201"/>
      <c r="M128" s="202"/>
      <c r="N128" s="203"/>
      <c r="O128" s="203"/>
      <c r="P128" s="203"/>
      <c r="Q128" s="203"/>
      <c r="R128" s="203"/>
      <c r="S128" s="203"/>
      <c r="T128" s="204"/>
      <c r="AT128" s="205" t="s">
        <v>184</v>
      </c>
      <c r="AU128" s="205" t="s">
        <v>82</v>
      </c>
      <c r="AV128" s="13" t="s">
        <v>82</v>
      </c>
      <c r="AW128" s="13" t="s">
        <v>32</v>
      </c>
      <c r="AX128" s="13" t="s">
        <v>72</v>
      </c>
      <c r="AY128" s="205" t="s">
        <v>166</v>
      </c>
    </row>
    <row r="129" spans="2:51" s="13" customFormat="1" ht="11.25">
      <c r="B129" s="194"/>
      <c r="C129" s="195"/>
      <c r="D129" s="196" t="s">
        <v>184</v>
      </c>
      <c r="E129" s="197" t="s">
        <v>19</v>
      </c>
      <c r="F129" s="198" t="s">
        <v>238</v>
      </c>
      <c r="G129" s="195"/>
      <c r="H129" s="199">
        <v>0.97399999999999998</v>
      </c>
      <c r="I129" s="200"/>
      <c r="J129" s="195"/>
      <c r="K129" s="195"/>
      <c r="L129" s="201"/>
      <c r="M129" s="202"/>
      <c r="N129" s="203"/>
      <c r="O129" s="203"/>
      <c r="P129" s="203"/>
      <c r="Q129" s="203"/>
      <c r="R129" s="203"/>
      <c r="S129" s="203"/>
      <c r="T129" s="204"/>
      <c r="AT129" s="205" t="s">
        <v>184</v>
      </c>
      <c r="AU129" s="205" t="s">
        <v>82</v>
      </c>
      <c r="AV129" s="13" t="s">
        <v>82</v>
      </c>
      <c r="AW129" s="13" t="s">
        <v>32</v>
      </c>
      <c r="AX129" s="13" t="s">
        <v>72</v>
      </c>
      <c r="AY129" s="205" t="s">
        <v>166</v>
      </c>
    </row>
    <row r="130" spans="2:51" s="13" customFormat="1" ht="11.25">
      <c r="B130" s="194"/>
      <c r="C130" s="195"/>
      <c r="D130" s="196" t="s">
        <v>184</v>
      </c>
      <c r="E130" s="197" t="s">
        <v>19</v>
      </c>
      <c r="F130" s="198" t="s">
        <v>239</v>
      </c>
      <c r="G130" s="195"/>
      <c r="H130" s="199">
        <v>1.181</v>
      </c>
      <c r="I130" s="200"/>
      <c r="J130" s="195"/>
      <c r="K130" s="195"/>
      <c r="L130" s="201"/>
      <c r="M130" s="202"/>
      <c r="N130" s="203"/>
      <c r="O130" s="203"/>
      <c r="P130" s="203"/>
      <c r="Q130" s="203"/>
      <c r="R130" s="203"/>
      <c r="S130" s="203"/>
      <c r="T130" s="204"/>
      <c r="AT130" s="205" t="s">
        <v>184</v>
      </c>
      <c r="AU130" s="205" t="s">
        <v>82</v>
      </c>
      <c r="AV130" s="13" t="s">
        <v>82</v>
      </c>
      <c r="AW130" s="13" t="s">
        <v>32</v>
      </c>
      <c r="AX130" s="13" t="s">
        <v>72</v>
      </c>
      <c r="AY130" s="205" t="s">
        <v>166</v>
      </c>
    </row>
    <row r="131" spans="2:51" s="13" customFormat="1" ht="11.25">
      <c r="B131" s="194"/>
      <c r="C131" s="195"/>
      <c r="D131" s="196" t="s">
        <v>184</v>
      </c>
      <c r="E131" s="197" t="s">
        <v>19</v>
      </c>
      <c r="F131" s="198" t="s">
        <v>236</v>
      </c>
      <c r="G131" s="195"/>
      <c r="H131" s="199">
        <v>1.44</v>
      </c>
      <c r="I131" s="200"/>
      <c r="J131" s="195"/>
      <c r="K131" s="195"/>
      <c r="L131" s="201"/>
      <c r="M131" s="202"/>
      <c r="N131" s="203"/>
      <c r="O131" s="203"/>
      <c r="P131" s="203"/>
      <c r="Q131" s="203"/>
      <c r="R131" s="203"/>
      <c r="S131" s="203"/>
      <c r="T131" s="204"/>
      <c r="AT131" s="205" t="s">
        <v>184</v>
      </c>
      <c r="AU131" s="205" t="s">
        <v>82</v>
      </c>
      <c r="AV131" s="13" t="s">
        <v>82</v>
      </c>
      <c r="AW131" s="13" t="s">
        <v>32</v>
      </c>
      <c r="AX131" s="13" t="s">
        <v>72</v>
      </c>
      <c r="AY131" s="205" t="s">
        <v>166</v>
      </c>
    </row>
    <row r="132" spans="2:51" s="13" customFormat="1" ht="11.25">
      <c r="B132" s="194"/>
      <c r="C132" s="195"/>
      <c r="D132" s="196" t="s">
        <v>184</v>
      </c>
      <c r="E132" s="197" t="s">
        <v>19</v>
      </c>
      <c r="F132" s="198" t="s">
        <v>240</v>
      </c>
      <c r="G132" s="195"/>
      <c r="H132" s="199">
        <v>0.66</v>
      </c>
      <c r="I132" s="200"/>
      <c r="J132" s="195"/>
      <c r="K132" s="195"/>
      <c r="L132" s="201"/>
      <c r="M132" s="202"/>
      <c r="N132" s="203"/>
      <c r="O132" s="203"/>
      <c r="P132" s="203"/>
      <c r="Q132" s="203"/>
      <c r="R132" s="203"/>
      <c r="S132" s="203"/>
      <c r="T132" s="204"/>
      <c r="AT132" s="205" t="s">
        <v>184</v>
      </c>
      <c r="AU132" s="205" t="s">
        <v>82</v>
      </c>
      <c r="AV132" s="13" t="s">
        <v>82</v>
      </c>
      <c r="AW132" s="13" t="s">
        <v>32</v>
      </c>
      <c r="AX132" s="13" t="s">
        <v>72</v>
      </c>
      <c r="AY132" s="205" t="s">
        <v>166</v>
      </c>
    </row>
    <row r="133" spans="2:51" s="13" customFormat="1" ht="11.25">
      <c r="B133" s="194"/>
      <c r="C133" s="195"/>
      <c r="D133" s="196" t="s">
        <v>184</v>
      </c>
      <c r="E133" s="197" t="s">
        <v>19</v>
      </c>
      <c r="F133" s="198" t="s">
        <v>241</v>
      </c>
      <c r="G133" s="195"/>
      <c r="H133" s="199">
        <v>1.5</v>
      </c>
      <c r="I133" s="200"/>
      <c r="J133" s="195"/>
      <c r="K133" s="195"/>
      <c r="L133" s="201"/>
      <c r="M133" s="202"/>
      <c r="N133" s="203"/>
      <c r="O133" s="203"/>
      <c r="P133" s="203"/>
      <c r="Q133" s="203"/>
      <c r="R133" s="203"/>
      <c r="S133" s="203"/>
      <c r="T133" s="204"/>
      <c r="AT133" s="205" t="s">
        <v>184</v>
      </c>
      <c r="AU133" s="205" t="s">
        <v>82</v>
      </c>
      <c r="AV133" s="13" t="s">
        <v>82</v>
      </c>
      <c r="AW133" s="13" t="s">
        <v>32</v>
      </c>
      <c r="AX133" s="13" t="s">
        <v>72</v>
      </c>
      <c r="AY133" s="205" t="s">
        <v>166</v>
      </c>
    </row>
    <row r="134" spans="2:51" s="13" customFormat="1" ht="11.25">
      <c r="B134" s="194"/>
      <c r="C134" s="195"/>
      <c r="D134" s="196" t="s">
        <v>184</v>
      </c>
      <c r="E134" s="197" t="s">
        <v>19</v>
      </c>
      <c r="F134" s="198" t="s">
        <v>242</v>
      </c>
      <c r="G134" s="195"/>
      <c r="H134" s="199">
        <v>0.71299999999999997</v>
      </c>
      <c r="I134" s="200"/>
      <c r="J134" s="195"/>
      <c r="K134" s="195"/>
      <c r="L134" s="201"/>
      <c r="M134" s="202"/>
      <c r="N134" s="203"/>
      <c r="O134" s="203"/>
      <c r="P134" s="203"/>
      <c r="Q134" s="203"/>
      <c r="R134" s="203"/>
      <c r="S134" s="203"/>
      <c r="T134" s="204"/>
      <c r="AT134" s="205" t="s">
        <v>184</v>
      </c>
      <c r="AU134" s="205" t="s">
        <v>82</v>
      </c>
      <c r="AV134" s="13" t="s">
        <v>82</v>
      </c>
      <c r="AW134" s="13" t="s">
        <v>32</v>
      </c>
      <c r="AX134" s="13" t="s">
        <v>72</v>
      </c>
      <c r="AY134" s="205" t="s">
        <v>166</v>
      </c>
    </row>
    <row r="135" spans="2:51" s="13" customFormat="1" ht="11.25">
      <c r="B135" s="194"/>
      <c r="C135" s="195"/>
      <c r="D135" s="196" t="s">
        <v>184</v>
      </c>
      <c r="E135" s="197" t="s">
        <v>19</v>
      </c>
      <c r="F135" s="198" t="s">
        <v>243</v>
      </c>
      <c r="G135" s="195"/>
      <c r="H135" s="199">
        <v>0.4</v>
      </c>
      <c r="I135" s="200"/>
      <c r="J135" s="195"/>
      <c r="K135" s="195"/>
      <c r="L135" s="201"/>
      <c r="M135" s="202"/>
      <c r="N135" s="203"/>
      <c r="O135" s="203"/>
      <c r="P135" s="203"/>
      <c r="Q135" s="203"/>
      <c r="R135" s="203"/>
      <c r="S135" s="203"/>
      <c r="T135" s="204"/>
      <c r="AT135" s="205" t="s">
        <v>184</v>
      </c>
      <c r="AU135" s="205" t="s">
        <v>82</v>
      </c>
      <c r="AV135" s="13" t="s">
        <v>82</v>
      </c>
      <c r="AW135" s="13" t="s">
        <v>32</v>
      </c>
      <c r="AX135" s="13" t="s">
        <v>72</v>
      </c>
      <c r="AY135" s="205" t="s">
        <v>166</v>
      </c>
    </row>
    <row r="136" spans="2:51" s="13" customFormat="1" ht="11.25">
      <c r="B136" s="194"/>
      <c r="C136" s="195"/>
      <c r="D136" s="196" t="s">
        <v>184</v>
      </c>
      <c r="E136" s="197" t="s">
        <v>19</v>
      </c>
      <c r="F136" s="198" t="s">
        <v>244</v>
      </c>
      <c r="G136" s="195"/>
      <c r="H136" s="199">
        <v>0.8</v>
      </c>
      <c r="I136" s="200"/>
      <c r="J136" s="195"/>
      <c r="K136" s="195"/>
      <c r="L136" s="201"/>
      <c r="M136" s="202"/>
      <c r="N136" s="203"/>
      <c r="O136" s="203"/>
      <c r="P136" s="203"/>
      <c r="Q136" s="203"/>
      <c r="R136" s="203"/>
      <c r="S136" s="203"/>
      <c r="T136" s="204"/>
      <c r="AT136" s="205" t="s">
        <v>184</v>
      </c>
      <c r="AU136" s="205" t="s">
        <v>82</v>
      </c>
      <c r="AV136" s="13" t="s">
        <v>82</v>
      </c>
      <c r="AW136" s="13" t="s">
        <v>32</v>
      </c>
      <c r="AX136" s="13" t="s">
        <v>72</v>
      </c>
      <c r="AY136" s="205" t="s">
        <v>166</v>
      </c>
    </row>
    <row r="137" spans="2:51" s="13" customFormat="1" ht="11.25">
      <c r="B137" s="194"/>
      <c r="C137" s="195"/>
      <c r="D137" s="196" t="s">
        <v>184</v>
      </c>
      <c r="E137" s="197" t="s">
        <v>19</v>
      </c>
      <c r="F137" s="198" t="s">
        <v>245</v>
      </c>
      <c r="G137" s="195"/>
      <c r="H137" s="199">
        <v>0.45</v>
      </c>
      <c r="I137" s="200"/>
      <c r="J137" s="195"/>
      <c r="K137" s="195"/>
      <c r="L137" s="201"/>
      <c r="M137" s="202"/>
      <c r="N137" s="203"/>
      <c r="O137" s="203"/>
      <c r="P137" s="203"/>
      <c r="Q137" s="203"/>
      <c r="R137" s="203"/>
      <c r="S137" s="203"/>
      <c r="T137" s="204"/>
      <c r="AT137" s="205" t="s">
        <v>184</v>
      </c>
      <c r="AU137" s="205" t="s">
        <v>82</v>
      </c>
      <c r="AV137" s="13" t="s">
        <v>82</v>
      </c>
      <c r="AW137" s="13" t="s">
        <v>32</v>
      </c>
      <c r="AX137" s="13" t="s">
        <v>72</v>
      </c>
      <c r="AY137" s="205" t="s">
        <v>166</v>
      </c>
    </row>
    <row r="138" spans="2:51" s="13" customFormat="1" ht="11.25">
      <c r="B138" s="194"/>
      <c r="C138" s="195"/>
      <c r="D138" s="196" t="s">
        <v>184</v>
      </c>
      <c r="E138" s="197" t="s">
        <v>19</v>
      </c>
      <c r="F138" s="198" t="s">
        <v>246</v>
      </c>
      <c r="G138" s="195"/>
      <c r="H138" s="199">
        <v>5.08</v>
      </c>
      <c r="I138" s="200"/>
      <c r="J138" s="195"/>
      <c r="K138" s="195"/>
      <c r="L138" s="201"/>
      <c r="M138" s="202"/>
      <c r="N138" s="203"/>
      <c r="O138" s="203"/>
      <c r="P138" s="203"/>
      <c r="Q138" s="203"/>
      <c r="R138" s="203"/>
      <c r="S138" s="203"/>
      <c r="T138" s="204"/>
      <c r="AT138" s="205" t="s">
        <v>184</v>
      </c>
      <c r="AU138" s="205" t="s">
        <v>82</v>
      </c>
      <c r="AV138" s="13" t="s">
        <v>82</v>
      </c>
      <c r="AW138" s="13" t="s">
        <v>32</v>
      </c>
      <c r="AX138" s="13" t="s">
        <v>72</v>
      </c>
      <c r="AY138" s="205" t="s">
        <v>166</v>
      </c>
    </row>
    <row r="139" spans="2:51" s="13" customFormat="1" ht="11.25">
      <c r="B139" s="194"/>
      <c r="C139" s="195"/>
      <c r="D139" s="196" t="s">
        <v>184</v>
      </c>
      <c r="E139" s="197" t="s">
        <v>19</v>
      </c>
      <c r="F139" s="198" t="s">
        <v>236</v>
      </c>
      <c r="G139" s="195"/>
      <c r="H139" s="199">
        <v>1.44</v>
      </c>
      <c r="I139" s="200"/>
      <c r="J139" s="195"/>
      <c r="K139" s="195"/>
      <c r="L139" s="201"/>
      <c r="M139" s="202"/>
      <c r="N139" s="203"/>
      <c r="O139" s="203"/>
      <c r="P139" s="203"/>
      <c r="Q139" s="203"/>
      <c r="R139" s="203"/>
      <c r="S139" s="203"/>
      <c r="T139" s="204"/>
      <c r="AT139" s="205" t="s">
        <v>184</v>
      </c>
      <c r="AU139" s="205" t="s">
        <v>82</v>
      </c>
      <c r="AV139" s="13" t="s">
        <v>82</v>
      </c>
      <c r="AW139" s="13" t="s">
        <v>32</v>
      </c>
      <c r="AX139" s="13" t="s">
        <v>72</v>
      </c>
      <c r="AY139" s="205" t="s">
        <v>166</v>
      </c>
    </row>
    <row r="140" spans="2:51" s="13" customFormat="1" ht="11.25">
      <c r="B140" s="194"/>
      <c r="C140" s="195"/>
      <c r="D140" s="196" t="s">
        <v>184</v>
      </c>
      <c r="E140" s="197" t="s">
        <v>19</v>
      </c>
      <c r="F140" s="198" t="s">
        <v>247</v>
      </c>
      <c r="G140" s="195"/>
      <c r="H140" s="199">
        <v>1.43</v>
      </c>
      <c r="I140" s="200"/>
      <c r="J140" s="195"/>
      <c r="K140" s="195"/>
      <c r="L140" s="201"/>
      <c r="M140" s="202"/>
      <c r="N140" s="203"/>
      <c r="O140" s="203"/>
      <c r="P140" s="203"/>
      <c r="Q140" s="203"/>
      <c r="R140" s="203"/>
      <c r="S140" s="203"/>
      <c r="T140" s="204"/>
      <c r="AT140" s="205" t="s">
        <v>184</v>
      </c>
      <c r="AU140" s="205" t="s">
        <v>82</v>
      </c>
      <c r="AV140" s="13" t="s">
        <v>82</v>
      </c>
      <c r="AW140" s="13" t="s">
        <v>32</v>
      </c>
      <c r="AX140" s="13" t="s">
        <v>72</v>
      </c>
      <c r="AY140" s="205" t="s">
        <v>166</v>
      </c>
    </row>
    <row r="141" spans="2:51" s="13" customFormat="1" ht="11.25">
      <c r="B141" s="194"/>
      <c r="C141" s="195"/>
      <c r="D141" s="196" t="s">
        <v>184</v>
      </c>
      <c r="E141" s="197" t="s">
        <v>19</v>
      </c>
      <c r="F141" s="198" t="s">
        <v>248</v>
      </c>
      <c r="G141" s="195"/>
      <c r="H141" s="199">
        <v>0.376</v>
      </c>
      <c r="I141" s="200"/>
      <c r="J141" s="195"/>
      <c r="K141" s="195"/>
      <c r="L141" s="201"/>
      <c r="M141" s="202"/>
      <c r="N141" s="203"/>
      <c r="O141" s="203"/>
      <c r="P141" s="203"/>
      <c r="Q141" s="203"/>
      <c r="R141" s="203"/>
      <c r="S141" s="203"/>
      <c r="T141" s="204"/>
      <c r="AT141" s="205" t="s">
        <v>184</v>
      </c>
      <c r="AU141" s="205" t="s">
        <v>82</v>
      </c>
      <c r="AV141" s="13" t="s">
        <v>82</v>
      </c>
      <c r="AW141" s="13" t="s">
        <v>32</v>
      </c>
      <c r="AX141" s="13" t="s">
        <v>72</v>
      </c>
      <c r="AY141" s="205" t="s">
        <v>166</v>
      </c>
    </row>
    <row r="142" spans="2:51" s="13" customFormat="1" ht="11.25">
      <c r="B142" s="194"/>
      <c r="C142" s="195"/>
      <c r="D142" s="196" t="s">
        <v>184</v>
      </c>
      <c r="E142" s="197" t="s">
        <v>19</v>
      </c>
      <c r="F142" s="198" t="s">
        <v>236</v>
      </c>
      <c r="G142" s="195"/>
      <c r="H142" s="199">
        <v>1.44</v>
      </c>
      <c r="I142" s="200"/>
      <c r="J142" s="195"/>
      <c r="K142" s="195"/>
      <c r="L142" s="201"/>
      <c r="M142" s="202"/>
      <c r="N142" s="203"/>
      <c r="O142" s="203"/>
      <c r="P142" s="203"/>
      <c r="Q142" s="203"/>
      <c r="R142" s="203"/>
      <c r="S142" s="203"/>
      <c r="T142" s="204"/>
      <c r="AT142" s="205" t="s">
        <v>184</v>
      </c>
      <c r="AU142" s="205" t="s">
        <v>82</v>
      </c>
      <c r="AV142" s="13" t="s">
        <v>82</v>
      </c>
      <c r="AW142" s="13" t="s">
        <v>32</v>
      </c>
      <c r="AX142" s="13" t="s">
        <v>72</v>
      </c>
      <c r="AY142" s="205" t="s">
        <v>166</v>
      </c>
    </row>
    <row r="143" spans="2:51" s="13" customFormat="1" ht="11.25">
      <c r="B143" s="194"/>
      <c r="C143" s="195"/>
      <c r="D143" s="196" t="s">
        <v>184</v>
      </c>
      <c r="E143" s="197" t="s">
        <v>19</v>
      </c>
      <c r="F143" s="198" t="s">
        <v>249</v>
      </c>
      <c r="G143" s="195"/>
      <c r="H143" s="199">
        <v>2.34</v>
      </c>
      <c r="I143" s="200"/>
      <c r="J143" s="195"/>
      <c r="K143" s="195"/>
      <c r="L143" s="201"/>
      <c r="M143" s="202"/>
      <c r="N143" s="203"/>
      <c r="O143" s="203"/>
      <c r="P143" s="203"/>
      <c r="Q143" s="203"/>
      <c r="R143" s="203"/>
      <c r="S143" s="203"/>
      <c r="T143" s="204"/>
      <c r="AT143" s="205" t="s">
        <v>184</v>
      </c>
      <c r="AU143" s="205" t="s">
        <v>82</v>
      </c>
      <c r="AV143" s="13" t="s">
        <v>82</v>
      </c>
      <c r="AW143" s="13" t="s">
        <v>32</v>
      </c>
      <c r="AX143" s="13" t="s">
        <v>72</v>
      </c>
      <c r="AY143" s="205" t="s">
        <v>166</v>
      </c>
    </row>
    <row r="144" spans="2:51" s="13" customFormat="1" ht="11.25">
      <c r="B144" s="194"/>
      <c r="C144" s="195"/>
      <c r="D144" s="196" t="s">
        <v>184</v>
      </c>
      <c r="E144" s="197" t="s">
        <v>19</v>
      </c>
      <c r="F144" s="198" t="s">
        <v>250</v>
      </c>
      <c r="G144" s="195"/>
      <c r="H144" s="199">
        <v>1.8089999999999999</v>
      </c>
      <c r="I144" s="200"/>
      <c r="J144" s="195"/>
      <c r="K144" s="195"/>
      <c r="L144" s="201"/>
      <c r="M144" s="202"/>
      <c r="N144" s="203"/>
      <c r="O144" s="203"/>
      <c r="P144" s="203"/>
      <c r="Q144" s="203"/>
      <c r="R144" s="203"/>
      <c r="S144" s="203"/>
      <c r="T144" s="204"/>
      <c r="AT144" s="205" t="s">
        <v>184</v>
      </c>
      <c r="AU144" s="205" t="s">
        <v>82</v>
      </c>
      <c r="AV144" s="13" t="s">
        <v>82</v>
      </c>
      <c r="AW144" s="13" t="s">
        <v>32</v>
      </c>
      <c r="AX144" s="13" t="s">
        <v>72</v>
      </c>
      <c r="AY144" s="205" t="s">
        <v>166</v>
      </c>
    </row>
    <row r="145" spans="1:65" s="13" customFormat="1" ht="11.25">
      <c r="B145" s="194"/>
      <c r="C145" s="195"/>
      <c r="D145" s="196" t="s">
        <v>184</v>
      </c>
      <c r="E145" s="197" t="s">
        <v>19</v>
      </c>
      <c r="F145" s="198" t="s">
        <v>251</v>
      </c>
      <c r="G145" s="195"/>
      <c r="H145" s="199">
        <v>4.4870000000000001</v>
      </c>
      <c r="I145" s="200"/>
      <c r="J145" s="195"/>
      <c r="K145" s="195"/>
      <c r="L145" s="201"/>
      <c r="M145" s="202"/>
      <c r="N145" s="203"/>
      <c r="O145" s="203"/>
      <c r="P145" s="203"/>
      <c r="Q145" s="203"/>
      <c r="R145" s="203"/>
      <c r="S145" s="203"/>
      <c r="T145" s="204"/>
      <c r="AT145" s="205" t="s">
        <v>184</v>
      </c>
      <c r="AU145" s="205" t="s">
        <v>82</v>
      </c>
      <c r="AV145" s="13" t="s">
        <v>82</v>
      </c>
      <c r="AW145" s="13" t="s">
        <v>32</v>
      </c>
      <c r="AX145" s="13" t="s">
        <v>72</v>
      </c>
      <c r="AY145" s="205" t="s">
        <v>166</v>
      </c>
    </row>
    <row r="146" spans="1:65" s="14" customFormat="1" ht="11.25">
      <c r="B146" s="206"/>
      <c r="C146" s="207"/>
      <c r="D146" s="196" t="s">
        <v>184</v>
      </c>
      <c r="E146" s="208" t="s">
        <v>19</v>
      </c>
      <c r="F146" s="209" t="s">
        <v>187</v>
      </c>
      <c r="G146" s="207"/>
      <c r="H146" s="210">
        <v>35.463000000000001</v>
      </c>
      <c r="I146" s="211"/>
      <c r="J146" s="207"/>
      <c r="K146" s="207"/>
      <c r="L146" s="212"/>
      <c r="M146" s="213"/>
      <c r="N146" s="214"/>
      <c r="O146" s="214"/>
      <c r="P146" s="214"/>
      <c r="Q146" s="214"/>
      <c r="R146" s="214"/>
      <c r="S146" s="214"/>
      <c r="T146" s="215"/>
      <c r="AT146" s="216" t="s">
        <v>184</v>
      </c>
      <c r="AU146" s="216" t="s">
        <v>82</v>
      </c>
      <c r="AV146" s="14" t="s">
        <v>173</v>
      </c>
      <c r="AW146" s="14" t="s">
        <v>32</v>
      </c>
      <c r="AX146" s="14" t="s">
        <v>80</v>
      </c>
      <c r="AY146" s="216" t="s">
        <v>166</v>
      </c>
    </row>
    <row r="147" spans="1:65" s="2" customFormat="1" ht="33" customHeight="1">
      <c r="A147" s="37"/>
      <c r="B147" s="38"/>
      <c r="C147" s="176" t="s">
        <v>173</v>
      </c>
      <c r="D147" s="176" t="s">
        <v>168</v>
      </c>
      <c r="E147" s="177" t="s">
        <v>791</v>
      </c>
      <c r="F147" s="178" t="s">
        <v>792</v>
      </c>
      <c r="G147" s="179" t="s">
        <v>181</v>
      </c>
      <c r="H147" s="180">
        <v>40.985999999999997</v>
      </c>
      <c r="I147" s="181"/>
      <c r="J147" s="182">
        <f>ROUND(I147*H147,2)</f>
        <v>0</v>
      </c>
      <c r="K147" s="178" t="s">
        <v>172</v>
      </c>
      <c r="L147" s="42"/>
      <c r="M147" s="183" t="s">
        <v>19</v>
      </c>
      <c r="N147" s="184" t="s">
        <v>43</v>
      </c>
      <c r="O147" s="67"/>
      <c r="P147" s="185">
        <f>O147*H147</f>
        <v>0</v>
      </c>
      <c r="Q147" s="185">
        <v>0</v>
      </c>
      <c r="R147" s="185">
        <f>Q147*H147</f>
        <v>0</v>
      </c>
      <c r="S147" s="185">
        <v>0</v>
      </c>
      <c r="T147" s="186">
        <f>S147*H147</f>
        <v>0</v>
      </c>
      <c r="U147" s="37"/>
      <c r="V147" s="37"/>
      <c r="W147" s="37"/>
      <c r="X147" s="37"/>
      <c r="Y147" s="37"/>
      <c r="Z147" s="37"/>
      <c r="AA147" s="37"/>
      <c r="AB147" s="37"/>
      <c r="AC147" s="37"/>
      <c r="AD147" s="37"/>
      <c r="AE147" s="37"/>
      <c r="AR147" s="187" t="s">
        <v>173</v>
      </c>
      <c r="AT147" s="187" t="s">
        <v>168</v>
      </c>
      <c r="AU147" s="187" t="s">
        <v>82</v>
      </c>
      <c r="AY147" s="20" t="s">
        <v>166</v>
      </c>
      <c r="BE147" s="188">
        <f>IF(N147="základní",J147,0)</f>
        <v>0</v>
      </c>
      <c r="BF147" s="188">
        <f>IF(N147="snížená",J147,0)</f>
        <v>0</v>
      </c>
      <c r="BG147" s="188">
        <f>IF(N147="zákl. přenesená",J147,0)</f>
        <v>0</v>
      </c>
      <c r="BH147" s="188">
        <f>IF(N147="sníž. přenesená",J147,0)</f>
        <v>0</v>
      </c>
      <c r="BI147" s="188">
        <f>IF(N147="nulová",J147,0)</f>
        <v>0</v>
      </c>
      <c r="BJ147" s="20" t="s">
        <v>80</v>
      </c>
      <c r="BK147" s="188">
        <f>ROUND(I147*H147,2)</f>
        <v>0</v>
      </c>
      <c r="BL147" s="20" t="s">
        <v>173</v>
      </c>
      <c r="BM147" s="187" t="s">
        <v>793</v>
      </c>
    </row>
    <row r="148" spans="1:65" s="2" customFormat="1" ht="11.25">
      <c r="A148" s="37"/>
      <c r="B148" s="38"/>
      <c r="C148" s="39"/>
      <c r="D148" s="189" t="s">
        <v>175</v>
      </c>
      <c r="E148" s="39"/>
      <c r="F148" s="190" t="s">
        <v>794</v>
      </c>
      <c r="G148" s="39"/>
      <c r="H148" s="39"/>
      <c r="I148" s="191"/>
      <c r="J148" s="39"/>
      <c r="K148" s="39"/>
      <c r="L148" s="42"/>
      <c r="M148" s="192"/>
      <c r="N148" s="193"/>
      <c r="O148" s="67"/>
      <c r="P148" s="67"/>
      <c r="Q148" s="67"/>
      <c r="R148" s="67"/>
      <c r="S148" s="67"/>
      <c r="T148" s="68"/>
      <c r="U148" s="37"/>
      <c r="V148" s="37"/>
      <c r="W148" s="37"/>
      <c r="X148" s="37"/>
      <c r="Y148" s="37"/>
      <c r="Z148" s="37"/>
      <c r="AA148" s="37"/>
      <c r="AB148" s="37"/>
      <c r="AC148" s="37"/>
      <c r="AD148" s="37"/>
      <c r="AE148" s="37"/>
      <c r="AT148" s="20" t="s">
        <v>175</v>
      </c>
      <c r="AU148" s="20" t="s">
        <v>82</v>
      </c>
    </row>
    <row r="149" spans="1:65" s="13" customFormat="1" ht="11.25">
      <c r="B149" s="194"/>
      <c r="C149" s="195"/>
      <c r="D149" s="196" t="s">
        <v>184</v>
      </c>
      <c r="E149" s="197" t="s">
        <v>19</v>
      </c>
      <c r="F149" s="198" t="s">
        <v>795</v>
      </c>
      <c r="G149" s="195"/>
      <c r="H149" s="199">
        <v>40.985999999999997</v>
      </c>
      <c r="I149" s="200"/>
      <c r="J149" s="195"/>
      <c r="K149" s="195"/>
      <c r="L149" s="201"/>
      <c r="M149" s="202"/>
      <c r="N149" s="203"/>
      <c r="O149" s="203"/>
      <c r="P149" s="203"/>
      <c r="Q149" s="203"/>
      <c r="R149" s="203"/>
      <c r="S149" s="203"/>
      <c r="T149" s="204"/>
      <c r="AT149" s="205" t="s">
        <v>184</v>
      </c>
      <c r="AU149" s="205" t="s">
        <v>82</v>
      </c>
      <c r="AV149" s="13" t="s">
        <v>82</v>
      </c>
      <c r="AW149" s="13" t="s">
        <v>32</v>
      </c>
      <c r="AX149" s="13" t="s">
        <v>80</v>
      </c>
      <c r="AY149" s="205" t="s">
        <v>166</v>
      </c>
    </row>
    <row r="150" spans="1:65" s="2" customFormat="1" ht="33" customHeight="1">
      <c r="A150" s="37"/>
      <c r="B150" s="38"/>
      <c r="C150" s="176" t="s">
        <v>225</v>
      </c>
      <c r="D150" s="176" t="s">
        <v>168</v>
      </c>
      <c r="E150" s="177" t="s">
        <v>796</v>
      </c>
      <c r="F150" s="178" t="s">
        <v>797</v>
      </c>
      <c r="G150" s="179" t="s">
        <v>181</v>
      </c>
      <c r="H150" s="180">
        <v>163.94399999999999</v>
      </c>
      <c r="I150" s="181"/>
      <c r="J150" s="182">
        <f>ROUND(I150*H150,2)</f>
        <v>0</v>
      </c>
      <c r="K150" s="178" t="s">
        <v>172</v>
      </c>
      <c r="L150" s="42"/>
      <c r="M150" s="183" t="s">
        <v>19</v>
      </c>
      <c r="N150" s="184" t="s">
        <v>43</v>
      </c>
      <c r="O150" s="67"/>
      <c r="P150" s="185">
        <f>O150*H150</f>
        <v>0</v>
      </c>
      <c r="Q150" s="185">
        <v>0</v>
      </c>
      <c r="R150" s="185">
        <f>Q150*H150</f>
        <v>0</v>
      </c>
      <c r="S150" s="185">
        <v>0</v>
      </c>
      <c r="T150" s="186">
        <f>S150*H150</f>
        <v>0</v>
      </c>
      <c r="U150" s="37"/>
      <c r="V150" s="37"/>
      <c r="W150" s="37"/>
      <c r="X150" s="37"/>
      <c r="Y150" s="37"/>
      <c r="Z150" s="37"/>
      <c r="AA150" s="37"/>
      <c r="AB150" s="37"/>
      <c r="AC150" s="37"/>
      <c r="AD150" s="37"/>
      <c r="AE150" s="37"/>
      <c r="AR150" s="187" t="s">
        <v>173</v>
      </c>
      <c r="AT150" s="187" t="s">
        <v>168</v>
      </c>
      <c r="AU150" s="187" t="s">
        <v>82</v>
      </c>
      <c r="AY150" s="20" t="s">
        <v>166</v>
      </c>
      <c r="BE150" s="188">
        <f>IF(N150="základní",J150,0)</f>
        <v>0</v>
      </c>
      <c r="BF150" s="188">
        <f>IF(N150="snížená",J150,0)</f>
        <v>0</v>
      </c>
      <c r="BG150" s="188">
        <f>IF(N150="zákl. přenesená",J150,0)</f>
        <v>0</v>
      </c>
      <c r="BH150" s="188">
        <f>IF(N150="sníž. přenesená",J150,0)</f>
        <v>0</v>
      </c>
      <c r="BI150" s="188">
        <f>IF(N150="nulová",J150,0)</f>
        <v>0</v>
      </c>
      <c r="BJ150" s="20" t="s">
        <v>80</v>
      </c>
      <c r="BK150" s="188">
        <f>ROUND(I150*H150,2)</f>
        <v>0</v>
      </c>
      <c r="BL150" s="20" t="s">
        <v>173</v>
      </c>
      <c r="BM150" s="187" t="s">
        <v>798</v>
      </c>
    </row>
    <row r="151" spans="1:65" s="2" customFormat="1" ht="11.25">
      <c r="A151" s="37"/>
      <c r="B151" s="38"/>
      <c r="C151" s="39"/>
      <c r="D151" s="189" t="s">
        <v>175</v>
      </c>
      <c r="E151" s="39"/>
      <c r="F151" s="190" t="s">
        <v>799</v>
      </c>
      <c r="G151" s="39"/>
      <c r="H151" s="39"/>
      <c r="I151" s="191"/>
      <c r="J151" s="39"/>
      <c r="K151" s="39"/>
      <c r="L151" s="42"/>
      <c r="M151" s="192"/>
      <c r="N151" s="193"/>
      <c r="O151" s="67"/>
      <c r="P151" s="67"/>
      <c r="Q151" s="67"/>
      <c r="R151" s="67"/>
      <c r="S151" s="67"/>
      <c r="T151" s="68"/>
      <c r="U151" s="37"/>
      <c r="V151" s="37"/>
      <c r="W151" s="37"/>
      <c r="X151" s="37"/>
      <c r="Y151" s="37"/>
      <c r="Z151" s="37"/>
      <c r="AA151" s="37"/>
      <c r="AB151" s="37"/>
      <c r="AC151" s="37"/>
      <c r="AD151" s="37"/>
      <c r="AE151" s="37"/>
      <c r="AT151" s="20" t="s">
        <v>175</v>
      </c>
      <c r="AU151" s="20" t="s">
        <v>82</v>
      </c>
    </row>
    <row r="152" spans="1:65" s="13" customFormat="1" ht="11.25">
      <c r="B152" s="194"/>
      <c r="C152" s="195"/>
      <c r="D152" s="196" t="s">
        <v>184</v>
      </c>
      <c r="E152" s="197" t="s">
        <v>19</v>
      </c>
      <c r="F152" s="198" t="s">
        <v>800</v>
      </c>
      <c r="G152" s="195"/>
      <c r="H152" s="199">
        <v>163.94399999999999</v>
      </c>
      <c r="I152" s="200"/>
      <c r="J152" s="195"/>
      <c r="K152" s="195"/>
      <c r="L152" s="201"/>
      <c r="M152" s="202"/>
      <c r="N152" s="203"/>
      <c r="O152" s="203"/>
      <c r="P152" s="203"/>
      <c r="Q152" s="203"/>
      <c r="R152" s="203"/>
      <c r="S152" s="203"/>
      <c r="T152" s="204"/>
      <c r="AT152" s="205" t="s">
        <v>184</v>
      </c>
      <c r="AU152" s="205" t="s">
        <v>82</v>
      </c>
      <c r="AV152" s="13" t="s">
        <v>82</v>
      </c>
      <c r="AW152" s="13" t="s">
        <v>32</v>
      </c>
      <c r="AX152" s="13" t="s">
        <v>80</v>
      </c>
      <c r="AY152" s="205" t="s">
        <v>166</v>
      </c>
    </row>
    <row r="153" spans="1:65" s="2" customFormat="1" ht="37.9" customHeight="1">
      <c r="A153" s="37"/>
      <c r="B153" s="38"/>
      <c r="C153" s="176" t="s">
        <v>253</v>
      </c>
      <c r="D153" s="176" t="s">
        <v>168</v>
      </c>
      <c r="E153" s="177" t="s">
        <v>801</v>
      </c>
      <c r="F153" s="178" t="s">
        <v>802</v>
      </c>
      <c r="G153" s="179" t="s">
        <v>181</v>
      </c>
      <c r="H153" s="180">
        <v>40.985999999999997</v>
      </c>
      <c r="I153" s="181"/>
      <c r="J153" s="182">
        <f>ROUND(I153*H153,2)</f>
        <v>0</v>
      </c>
      <c r="K153" s="178" t="s">
        <v>172</v>
      </c>
      <c r="L153" s="42"/>
      <c r="M153" s="183" t="s">
        <v>19</v>
      </c>
      <c r="N153" s="184" t="s">
        <v>43</v>
      </c>
      <c r="O153" s="67"/>
      <c r="P153" s="185">
        <f>O153*H153</f>
        <v>0</v>
      </c>
      <c r="Q153" s="185">
        <v>0</v>
      </c>
      <c r="R153" s="185">
        <f>Q153*H153</f>
        <v>0</v>
      </c>
      <c r="S153" s="185">
        <v>0</v>
      </c>
      <c r="T153" s="186">
        <f>S153*H153</f>
        <v>0</v>
      </c>
      <c r="U153" s="37"/>
      <c r="V153" s="37"/>
      <c r="W153" s="37"/>
      <c r="X153" s="37"/>
      <c r="Y153" s="37"/>
      <c r="Z153" s="37"/>
      <c r="AA153" s="37"/>
      <c r="AB153" s="37"/>
      <c r="AC153" s="37"/>
      <c r="AD153" s="37"/>
      <c r="AE153" s="37"/>
      <c r="AR153" s="187" t="s">
        <v>173</v>
      </c>
      <c r="AT153" s="187" t="s">
        <v>168</v>
      </c>
      <c r="AU153" s="187" t="s">
        <v>82</v>
      </c>
      <c r="AY153" s="20" t="s">
        <v>166</v>
      </c>
      <c r="BE153" s="188">
        <f>IF(N153="základní",J153,0)</f>
        <v>0</v>
      </c>
      <c r="BF153" s="188">
        <f>IF(N153="snížená",J153,0)</f>
        <v>0</v>
      </c>
      <c r="BG153" s="188">
        <f>IF(N153="zákl. přenesená",J153,0)</f>
        <v>0</v>
      </c>
      <c r="BH153" s="188">
        <f>IF(N153="sníž. přenesená",J153,0)</f>
        <v>0</v>
      </c>
      <c r="BI153" s="188">
        <f>IF(N153="nulová",J153,0)</f>
        <v>0</v>
      </c>
      <c r="BJ153" s="20" t="s">
        <v>80</v>
      </c>
      <c r="BK153" s="188">
        <f>ROUND(I153*H153,2)</f>
        <v>0</v>
      </c>
      <c r="BL153" s="20" t="s">
        <v>173</v>
      </c>
      <c r="BM153" s="187" t="s">
        <v>803</v>
      </c>
    </row>
    <row r="154" spans="1:65" s="2" customFormat="1" ht="11.25">
      <c r="A154" s="37"/>
      <c r="B154" s="38"/>
      <c r="C154" s="39"/>
      <c r="D154" s="189" t="s">
        <v>175</v>
      </c>
      <c r="E154" s="39"/>
      <c r="F154" s="190" t="s">
        <v>804</v>
      </c>
      <c r="G154" s="39"/>
      <c r="H154" s="39"/>
      <c r="I154" s="191"/>
      <c r="J154" s="39"/>
      <c r="K154" s="39"/>
      <c r="L154" s="42"/>
      <c r="M154" s="192"/>
      <c r="N154" s="193"/>
      <c r="O154" s="67"/>
      <c r="P154" s="67"/>
      <c r="Q154" s="67"/>
      <c r="R154" s="67"/>
      <c r="S154" s="67"/>
      <c r="T154" s="68"/>
      <c r="U154" s="37"/>
      <c r="V154" s="37"/>
      <c r="W154" s="37"/>
      <c r="X154" s="37"/>
      <c r="Y154" s="37"/>
      <c r="Z154" s="37"/>
      <c r="AA154" s="37"/>
      <c r="AB154" s="37"/>
      <c r="AC154" s="37"/>
      <c r="AD154" s="37"/>
      <c r="AE154" s="37"/>
      <c r="AT154" s="20" t="s">
        <v>175</v>
      </c>
      <c r="AU154" s="20" t="s">
        <v>82</v>
      </c>
    </row>
    <row r="155" spans="1:65" s="2" customFormat="1" ht="24.2" customHeight="1">
      <c r="A155" s="37"/>
      <c r="B155" s="38"/>
      <c r="C155" s="176" t="s">
        <v>260</v>
      </c>
      <c r="D155" s="176" t="s">
        <v>168</v>
      </c>
      <c r="E155" s="177" t="s">
        <v>805</v>
      </c>
      <c r="F155" s="178" t="s">
        <v>806</v>
      </c>
      <c r="G155" s="179" t="s">
        <v>181</v>
      </c>
      <c r="H155" s="180">
        <v>40.985999999999997</v>
      </c>
      <c r="I155" s="181"/>
      <c r="J155" s="182">
        <f>ROUND(I155*H155,2)</f>
        <v>0</v>
      </c>
      <c r="K155" s="178" t="s">
        <v>172</v>
      </c>
      <c r="L155" s="42"/>
      <c r="M155" s="183" t="s">
        <v>19</v>
      </c>
      <c r="N155" s="184" t="s">
        <v>43</v>
      </c>
      <c r="O155" s="67"/>
      <c r="P155" s="185">
        <f>O155*H155</f>
        <v>0</v>
      </c>
      <c r="Q155" s="185">
        <v>0</v>
      </c>
      <c r="R155" s="185">
        <f>Q155*H155</f>
        <v>0</v>
      </c>
      <c r="S155" s="185">
        <v>0</v>
      </c>
      <c r="T155" s="186">
        <f>S155*H155</f>
        <v>0</v>
      </c>
      <c r="U155" s="37"/>
      <c r="V155" s="37"/>
      <c r="W155" s="37"/>
      <c r="X155" s="37"/>
      <c r="Y155" s="37"/>
      <c r="Z155" s="37"/>
      <c r="AA155" s="37"/>
      <c r="AB155" s="37"/>
      <c r="AC155" s="37"/>
      <c r="AD155" s="37"/>
      <c r="AE155" s="37"/>
      <c r="AR155" s="187" t="s">
        <v>173</v>
      </c>
      <c r="AT155" s="187" t="s">
        <v>168</v>
      </c>
      <c r="AU155" s="187" t="s">
        <v>82</v>
      </c>
      <c r="AY155" s="20" t="s">
        <v>166</v>
      </c>
      <c r="BE155" s="188">
        <f>IF(N155="základní",J155,0)</f>
        <v>0</v>
      </c>
      <c r="BF155" s="188">
        <f>IF(N155="snížená",J155,0)</f>
        <v>0</v>
      </c>
      <c r="BG155" s="188">
        <f>IF(N155="zákl. přenesená",J155,0)</f>
        <v>0</v>
      </c>
      <c r="BH155" s="188">
        <f>IF(N155="sníž. přenesená",J155,0)</f>
        <v>0</v>
      </c>
      <c r="BI155" s="188">
        <f>IF(N155="nulová",J155,0)</f>
        <v>0</v>
      </c>
      <c r="BJ155" s="20" t="s">
        <v>80</v>
      </c>
      <c r="BK155" s="188">
        <f>ROUND(I155*H155,2)</f>
        <v>0</v>
      </c>
      <c r="BL155" s="20" t="s">
        <v>173</v>
      </c>
      <c r="BM155" s="187" t="s">
        <v>807</v>
      </c>
    </row>
    <row r="156" spans="1:65" s="2" customFormat="1" ht="11.25">
      <c r="A156" s="37"/>
      <c r="B156" s="38"/>
      <c r="C156" s="39"/>
      <c r="D156" s="189" t="s">
        <v>175</v>
      </c>
      <c r="E156" s="39"/>
      <c r="F156" s="190" t="s">
        <v>808</v>
      </c>
      <c r="G156" s="39"/>
      <c r="H156" s="39"/>
      <c r="I156" s="191"/>
      <c r="J156" s="39"/>
      <c r="K156" s="39"/>
      <c r="L156" s="42"/>
      <c r="M156" s="192"/>
      <c r="N156" s="193"/>
      <c r="O156" s="67"/>
      <c r="P156" s="67"/>
      <c r="Q156" s="67"/>
      <c r="R156" s="67"/>
      <c r="S156" s="67"/>
      <c r="T156" s="68"/>
      <c r="U156" s="37"/>
      <c r="V156" s="37"/>
      <c r="W156" s="37"/>
      <c r="X156" s="37"/>
      <c r="Y156" s="37"/>
      <c r="Z156" s="37"/>
      <c r="AA156" s="37"/>
      <c r="AB156" s="37"/>
      <c r="AC156" s="37"/>
      <c r="AD156" s="37"/>
      <c r="AE156" s="37"/>
      <c r="AT156" s="20" t="s">
        <v>175</v>
      </c>
      <c r="AU156" s="20" t="s">
        <v>82</v>
      </c>
    </row>
    <row r="157" spans="1:65" s="2" customFormat="1" ht="24.2" customHeight="1">
      <c r="A157" s="37"/>
      <c r="B157" s="38"/>
      <c r="C157" s="176" t="s">
        <v>267</v>
      </c>
      <c r="D157" s="176" t="s">
        <v>168</v>
      </c>
      <c r="E157" s="177" t="s">
        <v>809</v>
      </c>
      <c r="F157" s="178" t="s">
        <v>810</v>
      </c>
      <c r="G157" s="179" t="s">
        <v>399</v>
      </c>
      <c r="H157" s="180">
        <v>73.775000000000006</v>
      </c>
      <c r="I157" s="181"/>
      <c r="J157" s="182">
        <f>ROUND(I157*H157,2)</f>
        <v>0</v>
      </c>
      <c r="K157" s="178" t="s">
        <v>172</v>
      </c>
      <c r="L157" s="42"/>
      <c r="M157" s="183" t="s">
        <v>19</v>
      </c>
      <c r="N157" s="184" t="s">
        <v>43</v>
      </c>
      <c r="O157" s="67"/>
      <c r="P157" s="185">
        <f>O157*H157</f>
        <v>0</v>
      </c>
      <c r="Q157" s="185">
        <v>0</v>
      </c>
      <c r="R157" s="185">
        <f>Q157*H157</f>
        <v>0</v>
      </c>
      <c r="S157" s="185">
        <v>0</v>
      </c>
      <c r="T157" s="186">
        <f>S157*H157</f>
        <v>0</v>
      </c>
      <c r="U157" s="37"/>
      <c r="V157" s="37"/>
      <c r="W157" s="37"/>
      <c r="X157" s="37"/>
      <c r="Y157" s="37"/>
      <c r="Z157" s="37"/>
      <c r="AA157" s="37"/>
      <c r="AB157" s="37"/>
      <c r="AC157" s="37"/>
      <c r="AD157" s="37"/>
      <c r="AE157" s="37"/>
      <c r="AR157" s="187" t="s">
        <v>173</v>
      </c>
      <c r="AT157" s="187" t="s">
        <v>168</v>
      </c>
      <c r="AU157" s="187" t="s">
        <v>82</v>
      </c>
      <c r="AY157" s="20" t="s">
        <v>166</v>
      </c>
      <c r="BE157" s="188">
        <f>IF(N157="základní",J157,0)</f>
        <v>0</v>
      </c>
      <c r="BF157" s="188">
        <f>IF(N157="snížená",J157,0)</f>
        <v>0</v>
      </c>
      <c r="BG157" s="188">
        <f>IF(N157="zákl. přenesená",J157,0)</f>
        <v>0</v>
      </c>
      <c r="BH157" s="188">
        <f>IF(N157="sníž. přenesená",J157,0)</f>
        <v>0</v>
      </c>
      <c r="BI157" s="188">
        <f>IF(N157="nulová",J157,0)</f>
        <v>0</v>
      </c>
      <c r="BJ157" s="20" t="s">
        <v>80</v>
      </c>
      <c r="BK157" s="188">
        <f>ROUND(I157*H157,2)</f>
        <v>0</v>
      </c>
      <c r="BL157" s="20" t="s">
        <v>173</v>
      </c>
      <c r="BM157" s="187" t="s">
        <v>811</v>
      </c>
    </row>
    <row r="158" spans="1:65" s="2" customFormat="1" ht="11.25">
      <c r="A158" s="37"/>
      <c r="B158" s="38"/>
      <c r="C158" s="39"/>
      <c r="D158" s="189" t="s">
        <v>175</v>
      </c>
      <c r="E158" s="39"/>
      <c r="F158" s="190" t="s">
        <v>812</v>
      </c>
      <c r="G158" s="39"/>
      <c r="H158" s="39"/>
      <c r="I158" s="191"/>
      <c r="J158" s="39"/>
      <c r="K158" s="39"/>
      <c r="L158" s="42"/>
      <c r="M158" s="192"/>
      <c r="N158" s="193"/>
      <c r="O158" s="67"/>
      <c r="P158" s="67"/>
      <c r="Q158" s="67"/>
      <c r="R158" s="67"/>
      <c r="S158" s="67"/>
      <c r="T158" s="68"/>
      <c r="U158" s="37"/>
      <c r="V158" s="37"/>
      <c r="W158" s="37"/>
      <c r="X158" s="37"/>
      <c r="Y158" s="37"/>
      <c r="Z158" s="37"/>
      <c r="AA158" s="37"/>
      <c r="AB158" s="37"/>
      <c r="AC158" s="37"/>
      <c r="AD158" s="37"/>
      <c r="AE158" s="37"/>
      <c r="AT158" s="20" t="s">
        <v>175</v>
      </c>
      <c r="AU158" s="20" t="s">
        <v>82</v>
      </c>
    </row>
    <row r="159" spans="1:65" s="13" customFormat="1" ht="11.25">
      <c r="B159" s="194"/>
      <c r="C159" s="195"/>
      <c r="D159" s="196" t="s">
        <v>184</v>
      </c>
      <c r="E159" s="197" t="s">
        <v>19</v>
      </c>
      <c r="F159" s="198" t="s">
        <v>813</v>
      </c>
      <c r="G159" s="195"/>
      <c r="H159" s="199">
        <v>73.775000000000006</v>
      </c>
      <c r="I159" s="200"/>
      <c r="J159" s="195"/>
      <c r="K159" s="195"/>
      <c r="L159" s="201"/>
      <c r="M159" s="202"/>
      <c r="N159" s="203"/>
      <c r="O159" s="203"/>
      <c r="P159" s="203"/>
      <c r="Q159" s="203"/>
      <c r="R159" s="203"/>
      <c r="S159" s="203"/>
      <c r="T159" s="204"/>
      <c r="AT159" s="205" t="s">
        <v>184</v>
      </c>
      <c r="AU159" s="205" t="s">
        <v>82</v>
      </c>
      <c r="AV159" s="13" t="s">
        <v>82</v>
      </c>
      <c r="AW159" s="13" t="s">
        <v>32</v>
      </c>
      <c r="AX159" s="13" t="s">
        <v>80</v>
      </c>
      <c r="AY159" s="205" t="s">
        <v>166</v>
      </c>
    </row>
    <row r="160" spans="1:65" s="2" customFormat="1" ht="24.2" customHeight="1">
      <c r="A160" s="37"/>
      <c r="B160" s="38"/>
      <c r="C160" s="176" t="s">
        <v>177</v>
      </c>
      <c r="D160" s="176" t="s">
        <v>168</v>
      </c>
      <c r="E160" s="177" t="s">
        <v>814</v>
      </c>
      <c r="F160" s="178" t="s">
        <v>815</v>
      </c>
      <c r="G160" s="179" t="s">
        <v>181</v>
      </c>
      <c r="H160" s="180">
        <v>40.985999999999997</v>
      </c>
      <c r="I160" s="181"/>
      <c r="J160" s="182">
        <f>ROUND(I160*H160,2)</f>
        <v>0</v>
      </c>
      <c r="K160" s="178" t="s">
        <v>172</v>
      </c>
      <c r="L160" s="42"/>
      <c r="M160" s="183" t="s">
        <v>19</v>
      </c>
      <c r="N160" s="184" t="s">
        <v>43</v>
      </c>
      <c r="O160" s="67"/>
      <c r="P160" s="185">
        <f>O160*H160</f>
        <v>0</v>
      </c>
      <c r="Q160" s="185">
        <v>0</v>
      </c>
      <c r="R160" s="185">
        <f>Q160*H160</f>
        <v>0</v>
      </c>
      <c r="S160" s="185">
        <v>0</v>
      </c>
      <c r="T160" s="186">
        <f>S160*H160</f>
        <v>0</v>
      </c>
      <c r="U160" s="37"/>
      <c r="V160" s="37"/>
      <c r="W160" s="37"/>
      <c r="X160" s="37"/>
      <c r="Y160" s="37"/>
      <c r="Z160" s="37"/>
      <c r="AA160" s="37"/>
      <c r="AB160" s="37"/>
      <c r="AC160" s="37"/>
      <c r="AD160" s="37"/>
      <c r="AE160" s="37"/>
      <c r="AR160" s="187" t="s">
        <v>173</v>
      </c>
      <c r="AT160" s="187" t="s">
        <v>168</v>
      </c>
      <c r="AU160" s="187" t="s">
        <v>82</v>
      </c>
      <c r="AY160" s="20" t="s">
        <v>166</v>
      </c>
      <c r="BE160" s="188">
        <f>IF(N160="základní",J160,0)</f>
        <v>0</v>
      </c>
      <c r="BF160" s="188">
        <f>IF(N160="snížená",J160,0)</f>
        <v>0</v>
      </c>
      <c r="BG160" s="188">
        <f>IF(N160="zákl. přenesená",J160,0)</f>
        <v>0</v>
      </c>
      <c r="BH160" s="188">
        <f>IF(N160="sníž. přenesená",J160,0)</f>
        <v>0</v>
      </c>
      <c r="BI160" s="188">
        <f>IF(N160="nulová",J160,0)</f>
        <v>0</v>
      </c>
      <c r="BJ160" s="20" t="s">
        <v>80</v>
      </c>
      <c r="BK160" s="188">
        <f>ROUND(I160*H160,2)</f>
        <v>0</v>
      </c>
      <c r="BL160" s="20" t="s">
        <v>173</v>
      </c>
      <c r="BM160" s="187" t="s">
        <v>816</v>
      </c>
    </row>
    <row r="161" spans="1:65" s="2" customFormat="1" ht="11.25">
      <c r="A161" s="37"/>
      <c r="B161" s="38"/>
      <c r="C161" s="39"/>
      <c r="D161" s="189" t="s">
        <v>175</v>
      </c>
      <c r="E161" s="39"/>
      <c r="F161" s="190" t="s">
        <v>817</v>
      </c>
      <c r="G161" s="39"/>
      <c r="H161" s="39"/>
      <c r="I161" s="191"/>
      <c r="J161" s="39"/>
      <c r="K161" s="39"/>
      <c r="L161" s="42"/>
      <c r="M161" s="192"/>
      <c r="N161" s="193"/>
      <c r="O161" s="67"/>
      <c r="P161" s="67"/>
      <c r="Q161" s="67"/>
      <c r="R161" s="67"/>
      <c r="S161" s="67"/>
      <c r="T161" s="68"/>
      <c r="U161" s="37"/>
      <c r="V161" s="37"/>
      <c r="W161" s="37"/>
      <c r="X161" s="37"/>
      <c r="Y161" s="37"/>
      <c r="Z161" s="37"/>
      <c r="AA161" s="37"/>
      <c r="AB161" s="37"/>
      <c r="AC161" s="37"/>
      <c r="AD161" s="37"/>
      <c r="AE161" s="37"/>
      <c r="AT161" s="20" t="s">
        <v>175</v>
      </c>
      <c r="AU161" s="20" t="s">
        <v>82</v>
      </c>
    </row>
    <row r="162" spans="1:65" s="2" customFormat="1" ht="37.9" customHeight="1">
      <c r="A162" s="37"/>
      <c r="B162" s="38"/>
      <c r="C162" s="176" t="s">
        <v>95</v>
      </c>
      <c r="D162" s="176" t="s">
        <v>168</v>
      </c>
      <c r="E162" s="177" t="s">
        <v>818</v>
      </c>
      <c r="F162" s="178" t="s">
        <v>819</v>
      </c>
      <c r="G162" s="179" t="s">
        <v>181</v>
      </c>
      <c r="H162" s="180">
        <v>31.917000000000002</v>
      </c>
      <c r="I162" s="181"/>
      <c r="J162" s="182">
        <f>ROUND(I162*H162,2)</f>
        <v>0</v>
      </c>
      <c r="K162" s="178" t="s">
        <v>172</v>
      </c>
      <c r="L162" s="42"/>
      <c r="M162" s="183" t="s">
        <v>19</v>
      </c>
      <c r="N162" s="184" t="s">
        <v>43</v>
      </c>
      <c r="O162" s="67"/>
      <c r="P162" s="185">
        <f>O162*H162</f>
        <v>0</v>
      </c>
      <c r="Q162" s="185">
        <v>0</v>
      </c>
      <c r="R162" s="185">
        <f>Q162*H162</f>
        <v>0</v>
      </c>
      <c r="S162" s="185">
        <v>0</v>
      </c>
      <c r="T162" s="186">
        <f>S162*H162</f>
        <v>0</v>
      </c>
      <c r="U162" s="37"/>
      <c r="V162" s="37"/>
      <c r="W162" s="37"/>
      <c r="X162" s="37"/>
      <c r="Y162" s="37"/>
      <c r="Z162" s="37"/>
      <c r="AA162" s="37"/>
      <c r="AB162" s="37"/>
      <c r="AC162" s="37"/>
      <c r="AD162" s="37"/>
      <c r="AE162" s="37"/>
      <c r="AR162" s="187" t="s">
        <v>173</v>
      </c>
      <c r="AT162" s="187" t="s">
        <v>168</v>
      </c>
      <c r="AU162" s="187" t="s">
        <v>82</v>
      </c>
      <c r="AY162" s="20" t="s">
        <v>166</v>
      </c>
      <c r="BE162" s="188">
        <f>IF(N162="základní",J162,0)</f>
        <v>0</v>
      </c>
      <c r="BF162" s="188">
        <f>IF(N162="snížená",J162,0)</f>
        <v>0</v>
      </c>
      <c r="BG162" s="188">
        <f>IF(N162="zákl. přenesená",J162,0)</f>
        <v>0</v>
      </c>
      <c r="BH162" s="188">
        <f>IF(N162="sníž. přenesená",J162,0)</f>
        <v>0</v>
      </c>
      <c r="BI162" s="188">
        <f>IF(N162="nulová",J162,0)</f>
        <v>0</v>
      </c>
      <c r="BJ162" s="20" t="s">
        <v>80</v>
      </c>
      <c r="BK162" s="188">
        <f>ROUND(I162*H162,2)</f>
        <v>0</v>
      </c>
      <c r="BL162" s="20" t="s">
        <v>173</v>
      </c>
      <c r="BM162" s="187" t="s">
        <v>820</v>
      </c>
    </row>
    <row r="163" spans="1:65" s="2" customFormat="1" ht="11.25">
      <c r="A163" s="37"/>
      <c r="B163" s="38"/>
      <c r="C163" s="39"/>
      <c r="D163" s="189" t="s">
        <v>175</v>
      </c>
      <c r="E163" s="39"/>
      <c r="F163" s="190" t="s">
        <v>821</v>
      </c>
      <c r="G163" s="39"/>
      <c r="H163" s="39"/>
      <c r="I163" s="191"/>
      <c r="J163" s="39"/>
      <c r="K163" s="39"/>
      <c r="L163" s="42"/>
      <c r="M163" s="192"/>
      <c r="N163" s="193"/>
      <c r="O163" s="67"/>
      <c r="P163" s="67"/>
      <c r="Q163" s="67"/>
      <c r="R163" s="67"/>
      <c r="S163" s="67"/>
      <c r="T163" s="68"/>
      <c r="U163" s="37"/>
      <c r="V163" s="37"/>
      <c r="W163" s="37"/>
      <c r="X163" s="37"/>
      <c r="Y163" s="37"/>
      <c r="Z163" s="37"/>
      <c r="AA163" s="37"/>
      <c r="AB163" s="37"/>
      <c r="AC163" s="37"/>
      <c r="AD163" s="37"/>
      <c r="AE163" s="37"/>
      <c r="AT163" s="20" t="s">
        <v>175</v>
      </c>
      <c r="AU163" s="20" t="s">
        <v>82</v>
      </c>
    </row>
    <row r="164" spans="1:65" s="15" customFormat="1" ht="11.25">
      <c r="B164" s="217"/>
      <c r="C164" s="218"/>
      <c r="D164" s="196" t="s">
        <v>184</v>
      </c>
      <c r="E164" s="219" t="s">
        <v>19</v>
      </c>
      <c r="F164" s="220" t="s">
        <v>230</v>
      </c>
      <c r="G164" s="218"/>
      <c r="H164" s="219" t="s">
        <v>19</v>
      </c>
      <c r="I164" s="221"/>
      <c r="J164" s="218"/>
      <c r="K164" s="218"/>
      <c r="L164" s="222"/>
      <c r="M164" s="223"/>
      <c r="N164" s="224"/>
      <c r="O164" s="224"/>
      <c r="P164" s="224"/>
      <c r="Q164" s="224"/>
      <c r="R164" s="224"/>
      <c r="S164" s="224"/>
      <c r="T164" s="225"/>
      <c r="AT164" s="226" t="s">
        <v>184</v>
      </c>
      <c r="AU164" s="226" t="s">
        <v>82</v>
      </c>
      <c r="AV164" s="15" t="s">
        <v>80</v>
      </c>
      <c r="AW164" s="15" t="s">
        <v>32</v>
      </c>
      <c r="AX164" s="15" t="s">
        <v>72</v>
      </c>
      <c r="AY164" s="226" t="s">
        <v>166</v>
      </c>
    </row>
    <row r="165" spans="1:65" s="13" customFormat="1" ht="11.25">
      <c r="B165" s="194"/>
      <c r="C165" s="195"/>
      <c r="D165" s="196" t="s">
        <v>184</v>
      </c>
      <c r="E165" s="197" t="s">
        <v>19</v>
      </c>
      <c r="F165" s="198" t="s">
        <v>231</v>
      </c>
      <c r="G165" s="195"/>
      <c r="H165" s="199">
        <v>1.9950000000000001</v>
      </c>
      <c r="I165" s="200"/>
      <c r="J165" s="195"/>
      <c r="K165" s="195"/>
      <c r="L165" s="201"/>
      <c r="M165" s="202"/>
      <c r="N165" s="203"/>
      <c r="O165" s="203"/>
      <c r="P165" s="203"/>
      <c r="Q165" s="203"/>
      <c r="R165" s="203"/>
      <c r="S165" s="203"/>
      <c r="T165" s="204"/>
      <c r="AT165" s="205" t="s">
        <v>184</v>
      </c>
      <c r="AU165" s="205" t="s">
        <v>82</v>
      </c>
      <c r="AV165" s="13" t="s">
        <v>82</v>
      </c>
      <c r="AW165" s="13" t="s">
        <v>32</v>
      </c>
      <c r="AX165" s="13" t="s">
        <v>72</v>
      </c>
      <c r="AY165" s="205" t="s">
        <v>166</v>
      </c>
    </row>
    <row r="166" spans="1:65" s="15" customFormat="1" ht="11.25">
      <c r="B166" s="217"/>
      <c r="C166" s="218"/>
      <c r="D166" s="196" t="s">
        <v>184</v>
      </c>
      <c r="E166" s="219" t="s">
        <v>19</v>
      </c>
      <c r="F166" s="220" t="s">
        <v>232</v>
      </c>
      <c r="G166" s="218"/>
      <c r="H166" s="219" t="s">
        <v>19</v>
      </c>
      <c r="I166" s="221"/>
      <c r="J166" s="218"/>
      <c r="K166" s="218"/>
      <c r="L166" s="222"/>
      <c r="M166" s="223"/>
      <c r="N166" s="224"/>
      <c r="O166" s="224"/>
      <c r="P166" s="224"/>
      <c r="Q166" s="224"/>
      <c r="R166" s="224"/>
      <c r="S166" s="224"/>
      <c r="T166" s="225"/>
      <c r="AT166" s="226" t="s">
        <v>184</v>
      </c>
      <c r="AU166" s="226" t="s">
        <v>82</v>
      </c>
      <c r="AV166" s="15" t="s">
        <v>80</v>
      </c>
      <c r="AW166" s="15" t="s">
        <v>32</v>
      </c>
      <c r="AX166" s="15" t="s">
        <v>72</v>
      </c>
      <c r="AY166" s="226" t="s">
        <v>166</v>
      </c>
    </row>
    <row r="167" spans="1:65" s="13" customFormat="1" ht="11.25">
      <c r="B167" s="194"/>
      <c r="C167" s="195"/>
      <c r="D167" s="196" t="s">
        <v>184</v>
      </c>
      <c r="E167" s="197" t="s">
        <v>19</v>
      </c>
      <c r="F167" s="198" t="s">
        <v>233</v>
      </c>
      <c r="G167" s="195"/>
      <c r="H167" s="199">
        <v>2.3849999999999998</v>
      </c>
      <c r="I167" s="200"/>
      <c r="J167" s="195"/>
      <c r="K167" s="195"/>
      <c r="L167" s="201"/>
      <c r="M167" s="202"/>
      <c r="N167" s="203"/>
      <c r="O167" s="203"/>
      <c r="P167" s="203"/>
      <c r="Q167" s="203"/>
      <c r="R167" s="203"/>
      <c r="S167" s="203"/>
      <c r="T167" s="204"/>
      <c r="AT167" s="205" t="s">
        <v>184</v>
      </c>
      <c r="AU167" s="205" t="s">
        <v>82</v>
      </c>
      <c r="AV167" s="13" t="s">
        <v>82</v>
      </c>
      <c r="AW167" s="13" t="s">
        <v>32</v>
      </c>
      <c r="AX167" s="13" t="s">
        <v>72</v>
      </c>
      <c r="AY167" s="205" t="s">
        <v>166</v>
      </c>
    </row>
    <row r="168" spans="1:65" s="13" customFormat="1" ht="11.25">
      <c r="B168" s="194"/>
      <c r="C168" s="195"/>
      <c r="D168" s="196" t="s">
        <v>184</v>
      </c>
      <c r="E168" s="197" t="s">
        <v>19</v>
      </c>
      <c r="F168" s="198" t="s">
        <v>234</v>
      </c>
      <c r="G168" s="195"/>
      <c r="H168" s="199">
        <v>2.7040000000000002</v>
      </c>
      <c r="I168" s="200"/>
      <c r="J168" s="195"/>
      <c r="K168" s="195"/>
      <c r="L168" s="201"/>
      <c r="M168" s="202"/>
      <c r="N168" s="203"/>
      <c r="O168" s="203"/>
      <c r="P168" s="203"/>
      <c r="Q168" s="203"/>
      <c r="R168" s="203"/>
      <c r="S168" s="203"/>
      <c r="T168" s="204"/>
      <c r="AT168" s="205" t="s">
        <v>184</v>
      </c>
      <c r="AU168" s="205" t="s">
        <v>82</v>
      </c>
      <c r="AV168" s="13" t="s">
        <v>82</v>
      </c>
      <c r="AW168" s="13" t="s">
        <v>32</v>
      </c>
      <c r="AX168" s="13" t="s">
        <v>72</v>
      </c>
      <c r="AY168" s="205" t="s">
        <v>166</v>
      </c>
    </row>
    <row r="169" spans="1:65" s="15" customFormat="1" ht="11.25">
      <c r="B169" s="217"/>
      <c r="C169" s="218"/>
      <c r="D169" s="196" t="s">
        <v>184</v>
      </c>
      <c r="E169" s="219" t="s">
        <v>19</v>
      </c>
      <c r="F169" s="220" t="s">
        <v>235</v>
      </c>
      <c r="G169" s="218"/>
      <c r="H169" s="219" t="s">
        <v>19</v>
      </c>
      <c r="I169" s="221"/>
      <c r="J169" s="218"/>
      <c r="K169" s="218"/>
      <c r="L169" s="222"/>
      <c r="M169" s="223"/>
      <c r="N169" s="224"/>
      <c r="O169" s="224"/>
      <c r="P169" s="224"/>
      <c r="Q169" s="224"/>
      <c r="R169" s="224"/>
      <c r="S169" s="224"/>
      <c r="T169" s="225"/>
      <c r="AT169" s="226" t="s">
        <v>184</v>
      </c>
      <c r="AU169" s="226" t="s">
        <v>82</v>
      </c>
      <c r="AV169" s="15" t="s">
        <v>80</v>
      </c>
      <c r="AW169" s="15" t="s">
        <v>32</v>
      </c>
      <c r="AX169" s="15" t="s">
        <v>72</v>
      </c>
      <c r="AY169" s="226" t="s">
        <v>166</v>
      </c>
    </row>
    <row r="170" spans="1:65" s="13" customFormat="1" ht="11.25">
      <c r="B170" s="194"/>
      <c r="C170" s="195"/>
      <c r="D170" s="196" t="s">
        <v>184</v>
      </c>
      <c r="E170" s="197" t="s">
        <v>19</v>
      </c>
      <c r="F170" s="198" t="s">
        <v>236</v>
      </c>
      <c r="G170" s="195"/>
      <c r="H170" s="199">
        <v>1.44</v>
      </c>
      <c r="I170" s="200"/>
      <c r="J170" s="195"/>
      <c r="K170" s="195"/>
      <c r="L170" s="201"/>
      <c r="M170" s="202"/>
      <c r="N170" s="203"/>
      <c r="O170" s="203"/>
      <c r="P170" s="203"/>
      <c r="Q170" s="203"/>
      <c r="R170" s="203"/>
      <c r="S170" s="203"/>
      <c r="T170" s="204"/>
      <c r="AT170" s="205" t="s">
        <v>184</v>
      </c>
      <c r="AU170" s="205" t="s">
        <v>82</v>
      </c>
      <c r="AV170" s="13" t="s">
        <v>82</v>
      </c>
      <c r="AW170" s="13" t="s">
        <v>32</v>
      </c>
      <c r="AX170" s="13" t="s">
        <v>72</v>
      </c>
      <c r="AY170" s="205" t="s">
        <v>166</v>
      </c>
    </row>
    <row r="171" spans="1:65" s="13" customFormat="1" ht="11.25">
      <c r="B171" s="194"/>
      <c r="C171" s="195"/>
      <c r="D171" s="196" t="s">
        <v>184</v>
      </c>
      <c r="E171" s="197" t="s">
        <v>19</v>
      </c>
      <c r="F171" s="198" t="s">
        <v>237</v>
      </c>
      <c r="G171" s="195"/>
      <c r="H171" s="199">
        <v>0.41899999999999998</v>
      </c>
      <c r="I171" s="200"/>
      <c r="J171" s="195"/>
      <c r="K171" s="195"/>
      <c r="L171" s="201"/>
      <c r="M171" s="202"/>
      <c r="N171" s="203"/>
      <c r="O171" s="203"/>
      <c r="P171" s="203"/>
      <c r="Q171" s="203"/>
      <c r="R171" s="203"/>
      <c r="S171" s="203"/>
      <c r="T171" s="204"/>
      <c r="AT171" s="205" t="s">
        <v>184</v>
      </c>
      <c r="AU171" s="205" t="s">
        <v>82</v>
      </c>
      <c r="AV171" s="13" t="s">
        <v>82</v>
      </c>
      <c r="AW171" s="13" t="s">
        <v>32</v>
      </c>
      <c r="AX171" s="13" t="s">
        <v>72</v>
      </c>
      <c r="AY171" s="205" t="s">
        <v>166</v>
      </c>
    </row>
    <row r="172" spans="1:65" s="13" customFormat="1" ht="11.25">
      <c r="B172" s="194"/>
      <c r="C172" s="195"/>
      <c r="D172" s="196" t="s">
        <v>184</v>
      </c>
      <c r="E172" s="197" t="s">
        <v>19</v>
      </c>
      <c r="F172" s="198" t="s">
        <v>238</v>
      </c>
      <c r="G172" s="195"/>
      <c r="H172" s="199">
        <v>0.97399999999999998</v>
      </c>
      <c r="I172" s="200"/>
      <c r="J172" s="195"/>
      <c r="K172" s="195"/>
      <c r="L172" s="201"/>
      <c r="M172" s="202"/>
      <c r="N172" s="203"/>
      <c r="O172" s="203"/>
      <c r="P172" s="203"/>
      <c r="Q172" s="203"/>
      <c r="R172" s="203"/>
      <c r="S172" s="203"/>
      <c r="T172" s="204"/>
      <c r="AT172" s="205" t="s">
        <v>184</v>
      </c>
      <c r="AU172" s="205" t="s">
        <v>82</v>
      </c>
      <c r="AV172" s="13" t="s">
        <v>82</v>
      </c>
      <c r="AW172" s="13" t="s">
        <v>32</v>
      </c>
      <c r="AX172" s="13" t="s">
        <v>72</v>
      </c>
      <c r="AY172" s="205" t="s">
        <v>166</v>
      </c>
    </row>
    <row r="173" spans="1:65" s="13" customFormat="1" ht="11.25">
      <c r="B173" s="194"/>
      <c r="C173" s="195"/>
      <c r="D173" s="196" t="s">
        <v>184</v>
      </c>
      <c r="E173" s="197" t="s">
        <v>19</v>
      </c>
      <c r="F173" s="198" t="s">
        <v>239</v>
      </c>
      <c r="G173" s="195"/>
      <c r="H173" s="199">
        <v>1.181</v>
      </c>
      <c r="I173" s="200"/>
      <c r="J173" s="195"/>
      <c r="K173" s="195"/>
      <c r="L173" s="201"/>
      <c r="M173" s="202"/>
      <c r="N173" s="203"/>
      <c r="O173" s="203"/>
      <c r="P173" s="203"/>
      <c r="Q173" s="203"/>
      <c r="R173" s="203"/>
      <c r="S173" s="203"/>
      <c r="T173" s="204"/>
      <c r="AT173" s="205" t="s">
        <v>184</v>
      </c>
      <c r="AU173" s="205" t="s">
        <v>82</v>
      </c>
      <c r="AV173" s="13" t="s">
        <v>82</v>
      </c>
      <c r="AW173" s="13" t="s">
        <v>32</v>
      </c>
      <c r="AX173" s="13" t="s">
        <v>72</v>
      </c>
      <c r="AY173" s="205" t="s">
        <v>166</v>
      </c>
    </row>
    <row r="174" spans="1:65" s="13" customFormat="1" ht="11.25">
      <c r="B174" s="194"/>
      <c r="C174" s="195"/>
      <c r="D174" s="196" t="s">
        <v>184</v>
      </c>
      <c r="E174" s="197" t="s">
        <v>19</v>
      </c>
      <c r="F174" s="198" t="s">
        <v>236</v>
      </c>
      <c r="G174" s="195"/>
      <c r="H174" s="199">
        <v>1.44</v>
      </c>
      <c r="I174" s="200"/>
      <c r="J174" s="195"/>
      <c r="K174" s="195"/>
      <c r="L174" s="201"/>
      <c r="M174" s="202"/>
      <c r="N174" s="203"/>
      <c r="O174" s="203"/>
      <c r="P174" s="203"/>
      <c r="Q174" s="203"/>
      <c r="R174" s="203"/>
      <c r="S174" s="203"/>
      <c r="T174" s="204"/>
      <c r="AT174" s="205" t="s">
        <v>184</v>
      </c>
      <c r="AU174" s="205" t="s">
        <v>82</v>
      </c>
      <c r="AV174" s="13" t="s">
        <v>82</v>
      </c>
      <c r="AW174" s="13" t="s">
        <v>32</v>
      </c>
      <c r="AX174" s="13" t="s">
        <v>72</v>
      </c>
      <c r="AY174" s="205" t="s">
        <v>166</v>
      </c>
    </row>
    <row r="175" spans="1:65" s="13" customFormat="1" ht="11.25">
      <c r="B175" s="194"/>
      <c r="C175" s="195"/>
      <c r="D175" s="196" t="s">
        <v>184</v>
      </c>
      <c r="E175" s="197" t="s">
        <v>19</v>
      </c>
      <c r="F175" s="198" t="s">
        <v>240</v>
      </c>
      <c r="G175" s="195"/>
      <c r="H175" s="199">
        <v>0.66</v>
      </c>
      <c r="I175" s="200"/>
      <c r="J175" s="195"/>
      <c r="K175" s="195"/>
      <c r="L175" s="201"/>
      <c r="M175" s="202"/>
      <c r="N175" s="203"/>
      <c r="O175" s="203"/>
      <c r="P175" s="203"/>
      <c r="Q175" s="203"/>
      <c r="R175" s="203"/>
      <c r="S175" s="203"/>
      <c r="T175" s="204"/>
      <c r="AT175" s="205" t="s">
        <v>184</v>
      </c>
      <c r="AU175" s="205" t="s">
        <v>82</v>
      </c>
      <c r="AV175" s="13" t="s">
        <v>82</v>
      </c>
      <c r="AW175" s="13" t="s">
        <v>32</v>
      </c>
      <c r="AX175" s="13" t="s">
        <v>72</v>
      </c>
      <c r="AY175" s="205" t="s">
        <v>166</v>
      </c>
    </row>
    <row r="176" spans="1:65" s="13" customFormat="1" ht="11.25">
      <c r="B176" s="194"/>
      <c r="C176" s="195"/>
      <c r="D176" s="196" t="s">
        <v>184</v>
      </c>
      <c r="E176" s="197" t="s">
        <v>19</v>
      </c>
      <c r="F176" s="198" t="s">
        <v>241</v>
      </c>
      <c r="G176" s="195"/>
      <c r="H176" s="199">
        <v>1.5</v>
      </c>
      <c r="I176" s="200"/>
      <c r="J176" s="195"/>
      <c r="K176" s="195"/>
      <c r="L176" s="201"/>
      <c r="M176" s="202"/>
      <c r="N176" s="203"/>
      <c r="O176" s="203"/>
      <c r="P176" s="203"/>
      <c r="Q176" s="203"/>
      <c r="R176" s="203"/>
      <c r="S176" s="203"/>
      <c r="T176" s="204"/>
      <c r="AT176" s="205" t="s">
        <v>184</v>
      </c>
      <c r="AU176" s="205" t="s">
        <v>82</v>
      </c>
      <c r="AV176" s="13" t="s">
        <v>82</v>
      </c>
      <c r="AW176" s="13" t="s">
        <v>32</v>
      </c>
      <c r="AX176" s="13" t="s">
        <v>72</v>
      </c>
      <c r="AY176" s="205" t="s">
        <v>166</v>
      </c>
    </row>
    <row r="177" spans="1:65" s="13" customFormat="1" ht="11.25">
      <c r="B177" s="194"/>
      <c r="C177" s="195"/>
      <c r="D177" s="196" t="s">
        <v>184</v>
      </c>
      <c r="E177" s="197" t="s">
        <v>19</v>
      </c>
      <c r="F177" s="198" t="s">
        <v>242</v>
      </c>
      <c r="G177" s="195"/>
      <c r="H177" s="199">
        <v>0.71299999999999997</v>
      </c>
      <c r="I177" s="200"/>
      <c r="J177" s="195"/>
      <c r="K177" s="195"/>
      <c r="L177" s="201"/>
      <c r="M177" s="202"/>
      <c r="N177" s="203"/>
      <c r="O177" s="203"/>
      <c r="P177" s="203"/>
      <c r="Q177" s="203"/>
      <c r="R177" s="203"/>
      <c r="S177" s="203"/>
      <c r="T177" s="204"/>
      <c r="AT177" s="205" t="s">
        <v>184</v>
      </c>
      <c r="AU177" s="205" t="s">
        <v>82</v>
      </c>
      <c r="AV177" s="13" t="s">
        <v>82</v>
      </c>
      <c r="AW177" s="13" t="s">
        <v>32</v>
      </c>
      <c r="AX177" s="13" t="s">
        <v>72</v>
      </c>
      <c r="AY177" s="205" t="s">
        <v>166</v>
      </c>
    </row>
    <row r="178" spans="1:65" s="13" customFormat="1" ht="11.25">
      <c r="B178" s="194"/>
      <c r="C178" s="195"/>
      <c r="D178" s="196" t="s">
        <v>184</v>
      </c>
      <c r="E178" s="197" t="s">
        <v>19</v>
      </c>
      <c r="F178" s="198" t="s">
        <v>243</v>
      </c>
      <c r="G178" s="195"/>
      <c r="H178" s="199">
        <v>0.4</v>
      </c>
      <c r="I178" s="200"/>
      <c r="J178" s="195"/>
      <c r="K178" s="195"/>
      <c r="L178" s="201"/>
      <c r="M178" s="202"/>
      <c r="N178" s="203"/>
      <c r="O178" s="203"/>
      <c r="P178" s="203"/>
      <c r="Q178" s="203"/>
      <c r="R178" s="203"/>
      <c r="S178" s="203"/>
      <c r="T178" s="204"/>
      <c r="AT178" s="205" t="s">
        <v>184</v>
      </c>
      <c r="AU178" s="205" t="s">
        <v>82</v>
      </c>
      <c r="AV178" s="13" t="s">
        <v>82</v>
      </c>
      <c r="AW178" s="13" t="s">
        <v>32</v>
      </c>
      <c r="AX178" s="13" t="s">
        <v>72</v>
      </c>
      <c r="AY178" s="205" t="s">
        <v>166</v>
      </c>
    </row>
    <row r="179" spans="1:65" s="13" customFormat="1" ht="11.25">
      <c r="B179" s="194"/>
      <c r="C179" s="195"/>
      <c r="D179" s="196" t="s">
        <v>184</v>
      </c>
      <c r="E179" s="197" t="s">
        <v>19</v>
      </c>
      <c r="F179" s="198" t="s">
        <v>244</v>
      </c>
      <c r="G179" s="195"/>
      <c r="H179" s="199">
        <v>0.8</v>
      </c>
      <c r="I179" s="200"/>
      <c r="J179" s="195"/>
      <c r="K179" s="195"/>
      <c r="L179" s="201"/>
      <c r="M179" s="202"/>
      <c r="N179" s="203"/>
      <c r="O179" s="203"/>
      <c r="P179" s="203"/>
      <c r="Q179" s="203"/>
      <c r="R179" s="203"/>
      <c r="S179" s="203"/>
      <c r="T179" s="204"/>
      <c r="AT179" s="205" t="s">
        <v>184</v>
      </c>
      <c r="AU179" s="205" t="s">
        <v>82</v>
      </c>
      <c r="AV179" s="13" t="s">
        <v>82</v>
      </c>
      <c r="AW179" s="13" t="s">
        <v>32</v>
      </c>
      <c r="AX179" s="13" t="s">
        <v>72</v>
      </c>
      <c r="AY179" s="205" t="s">
        <v>166</v>
      </c>
    </row>
    <row r="180" spans="1:65" s="13" customFormat="1" ht="11.25">
      <c r="B180" s="194"/>
      <c r="C180" s="195"/>
      <c r="D180" s="196" t="s">
        <v>184</v>
      </c>
      <c r="E180" s="197" t="s">
        <v>19</v>
      </c>
      <c r="F180" s="198" t="s">
        <v>245</v>
      </c>
      <c r="G180" s="195"/>
      <c r="H180" s="199">
        <v>0.45</v>
      </c>
      <c r="I180" s="200"/>
      <c r="J180" s="195"/>
      <c r="K180" s="195"/>
      <c r="L180" s="201"/>
      <c r="M180" s="202"/>
      <c r="N180" s="203"/>
      <c r="O180" s="203"/>
      <c r="P180" s="203"/>
      <c r="Q180" s="203"/>
      <c r="R180" s="203"/>
      <c r="S180" s="203"/>
      <c r="T180" s="204"/>
      <c r="AT180" s="205" t="s">
        <v>184</v>
      </c>
      <c r="AU180" s="205" t="s">
        <v>82</v>
      </c>
      <c r="AV180" s="13" t="s">
        <v>82</v>
      </c>
      <c r="AW180" s="13" t="s">
        <v>32</v>
      </c>
      <c r="AX180" s="13" t="s">
        <v>72</v>
      </c>
      <c r="AY180" s="205" t="s">
        <v>166</v>
      </c>
    </row>
    <row r="181" spans="1:65" s="13" customFormat="1" ht="11.25">
      <c r="B181" s="194"/>
      <c r="C181" s="195"/>
      <c r="D181" s="196" t="s">
        <v>184</v>
      </c>
      <c r="E181" s="197" t="s">
        <v>19</v>
      </c>
      <c r="F181" s="198" t="s">
        <v>246</v>
      </c>
      <c r="G181" s="195"/>
      <c r="H181" s="199">
        <v>5.08</v>
      </c>
      <c r="I181" s="200"/>
      <c r="J181" s="195"/>
      <c r="K181" s="195"/>
      <c r="L181" s="201"/>
      <c r="M181" s="202"/>
      <c r="N181" s="203"/>
      <c r="O181" s="203"/>
      <c r="P181" s="203"/>
      <c r="Q181" s="203"/>
      <c r="R181" s="203"/>
      <c r="S181" s="203"/>
      <c r="T181" s="204"/>
      <c r="AT181" s="205" t="s">
        <v>184</v>
      </c>
      <c r="AU181" s="205" t="s">
        <v>82</v>
      </c>
      <c r="AV181" s="13" t="s">
        <v>82</v>
      </c>
      <c r="AW181" s="13" t="s">
        <v>32</v>
      </c>
      <c r="AX181" s="13" t="s">
        <v>72</v>
      </c>
      <c r="AY181" s="205" t="s">
        <v>166</v>
      </c>
    </row>
    <row r="182" spans="1:65" s="13" customFormat="1" ht="11.25">
      <c r="B182" s="194"/>
      <c r="C182" s="195"/>
      <c r="D182" s="196" t="s">
        <v>184</v>
      </c>
      <c r="E182" s="197" t="s">
        <v>19</v>
      </c>
      <c r="F182" s="198" t="s">
        <v>236</v>
      </c>
      <c r="G182" s="195"/>
      <c r="H182" s="199">
        <v>1.44</v>
      </c>
      <c r="I182" s="200"/>
      <c r="J182" s="195"/>
      <c r="K182" s="195"/>
      <c r="L182" s="201"/>
      <c r="M182" s="202"/>
      <c r="N182" s="203"/>
      <c r="O182" s="203"/>
      <c r="P182" s="203"/>
      <c r="Q182" s="203"/>
      <c r="R182" s="203"/>
      <c r="S182" s="203"/>
      <c r="T182" s="204"/>
      <c r="AT182" s="205" t="s">
        <v>184</v>
      </c>
      <c r="AU182" s="205" t="s">
        <v>82</v>
      </c>
      <c r="AV182" s="13" t="s">
        <v>82</v>
      </c>
      <c r="AW182" s="13" t="s">
        <v>32</v>
      </c>
      <c r="AX182" s="13" t="s">
        <v>72</v>
      </c>
      <c r="AY182" s="205" t="s">
        <v>166</v>
      </c>
    </row>
    <row r="183" spans="1:65" s="13" customFormat="1" ht="11.25">
      <c r="B183" s="194"/>
      <c r="C183" s="195"/>
      <c r="D183" s="196" t="s">
        <v>184</v>
      </c>
      <c r="E183" s="197" t="s">
        <v>19</v>
      </c>
      <c r="F183" s="198" t="s">
        <v>247</v>
      </c>
      <c r="G183" s="195"/>
      <c r="H183" s="199">
        <v>1.43</v>
      </c>
      <c r="I183" s="200"/>
      <c r="J183" s="195"/>
      <c r="K183" s="195"/>
      <c r="L183" s="201"/>
      <c r="M183" s="202"/>
      <c r="N183" s="203"/>
      <c r="O183" s="203"/>
      <c r="P183" s="203"/>
      <c r="Q183" s="203"/>
      <c r="R183" s="203"/>
      <c r="S183" s="203"/>
      <c r="T183" s="204"/>
      <c r="AT183" s="205" t="s">
        <v>184</v>
      </c>
      <c r="AU183" s="205" t="s">
        <v>82</v>
      </c>
      <c r="AV183" s="13" t="s">
        <v>82</v>
      </c>
      <c r="AW183" s="13" t="s">
        <v>32</v>
      </c>
      <c r="AX183" s="13" t="s">
        <v>72</v>
      </c>
      <c r="AY183" s="205" t="s">
        <v>166</v>
      </c>
    </row>
    <row r="184" spans="1:65" s="13" customFormat="1" ht="11.25">
      <c r="B184" s="194"/>
      <c r="C184" s="195"/>
      <c r="D184" s="196" t="s">
        <v>184</v>
      </c>
      <c r="E184" s="197" t="s">
        <v>19</v>
      </c>
      <c r="F184" s="198" t="s">
        <v>248</v>
      </c>
      <c r="G184" s="195"/>
      <c r="H184" s="199">
        <v>0.376</v>
      </c>
      <c r="I184" s="200"/>
      <c r="J184" s="195"/>
      <c r="K184" s="195"/>
      <c r="L184" s="201"/>
      <c r="M184" s="202"/>
      <c r="N184" s="203"/>
      <c r="O184" s="203"/>
      <c r="P184" s="203"/>
      <c r="Q184" s="203"/>
      <c r="R184" s="203"/>
      <c r="S184" s="203"/>
      <c r="T184" s="204"/>
      <c r="AT184" s="205" t="s">
        <v>184</v>
      </c>
      <c r="AU184" s="205" t="s">
        <v>82</v>
      </c>
      <c r="AV184" s="13" t="s">
        <v>82</v>
      </c>
      <c r="AW184" s="13" t="s">
        <v>32</v>
      </c>
      <c r="AX184" s="13" t="s">
        <v>72</v>
      </c>
      <c r="AY184" s="205" t="s">
        <v>166</v>
      </c>
    </row>
    <row r="185" spans="1:65" s="13" customFormat="1" ht="11.25">
      <c r="B185" s="194"/>
      <c r="C185" s="195"/>
      <c r="D185" s="196" t="s">
        <v>184</v>
      </c>
      <c r="E185" s="197" t="s">
        <v>19</v>
      </c>
      <c r="F185" s="198" t="s">
        <v>236</v>
      </c>
      <c r="G185" s="195"/>
      <c r="H185" s="199">
        <v>1.44</v>
      </c>
      <c r="I185" s="200"/>
      <c r="J185" s="195"/>
      <c r="K185" s="195"/>
      <c r="L185" s="201"/>
      <c r="M185" s="202"/>
      <c r="N185" s="203"/>
      <c r="O185" s="203"/>
      <c r="P185" s="203"/>
      <c r="Q185" s="203"/>
      <c r="R185" s="203"/>
      <c r="S185" s="203"/>
      <c r="T185" s="204"/>
      <c r="AT185" s="205" t="s">
        <v>184</v>
      </c>
      <c r="AU185" s="205" t="s">
        <v>82</v>
      </c>
      <c r="AV185" s="13" t="s">
        <v>82</v>
      </c>
      <c r="AW185" s="13" t="s">
        <v>32</v>
      </c>
      <c r="AX185" s="13" t="s">
        <v>72</v>
      </c>
      <c r="AY185" s="205" t="s">
        <v>166</v>
      </c>
    </row>
    <row r="186" spans="1:65" s="13" customFormat="1" ht="11.25">
      <c r="B186" s="194"/>
      <c r="C186" s="195"/>
      <c r="D186" s="196" t="s">
        <v>184</v>
      </c>
      <c r="E186" s="197" t="s">
        <v>19</v>
      </c>
      <c r="F186" s="198" t="s">
        <v>249</v>
      </c>
      <c r="G186" s="195"/>
      <c r="H186" s="199">
        <v>2.34</v>
      </c>
      <c r="I186" s="200"/>
      <c r="J186" s="195"/>
      <c r="K186" s="195"/>
      <c r="L186" s="201"/>
      <c r="M186" s="202"/>
      <c r="N186" s="203"/>
      <c r="O186" s="203"/>
      <c r="P186" s="203"/>
      <c r="Q186" s="203"/>
      <c r="R186" s="203"/>
      <c r="S186" s="203"/>
      <c r="T186" s="204"/>
      <c r="AT186" s="205" t="s">
        <v>184</v>
      </c>
      <c r="AU186" s="205" t="s">
        <v>82</v>
      </c>
      <c r="AV186" s="13" t="s">
        <v>82</v>
      </c>
      <c r="AW186" s="13" t="s">
        <v>32</v>
      </c>
      <c r="AX186" s="13" t="s">
        <v>72</v>
      </c>
      <c r="AY186" s="205" t="s">
        <v>166</v>
      </c>
    </row>
    <row r="187" spans="1:65" s="13" customFormat="1" ht="11.25">
      <c r="B187" s="194"/>
      <c r="C187" s="195"/>
      <c r="D187" s="196" t="s">
        <v>184</v>
      </c>
      <c r="E187" s="197" t="s">
        <v>19</v>
      </c>
      <c r="F187" s="198" t="s">
        <v>250</v>
      </c>
      <c r="G187" s="195"/>
      <c r="H187" s="199">
        <v>1.8089999999999999</v>
      </c>
      <c r="I187" s="200"/>
      <c r="J187" s="195"/>
      <c r="K187" s="195"/>
      <c r="L187" s="201"/>
      <c r="M187" s="202"/>
      <c r="N187" s="203"/>
      <c r="O187" s="203"/>
      <c r="P187" s="203"/>
      <c r="Q187" s="203"/>
      <c r="R187" s="203"/>
      <c r="S187" s="203"/>
      <c r="T187" s="204"/>
      <c r="AT187" s="205" t="s">
        <v>184</v>
      </c>
      <c r="AU187" s="205" t="s">
        <v>82</v>
      </c>
      <c r="AV187" s="13" t="s">
        <v>82</v>
      </c>
      <c r="AW187" s="13" t="s">
        <v>32</v>
      </c>
      <c r="AX187" s="13" t="s">
        <v>72</v>
      </c>
      <c r="AY187" s="205" t="s">
        <v>166</v>
      </c>
    </row>
    <row r="188" spans="1:65" s="13" customFormat="1" ht="11.25">
      <c r="B188" s="194"/>
      <c r="C188" s="195"/>
      <c r="D188" s="196" t="s">
        <v>184</v>
      </c>
      <c r="E188" s="197" t="s">
        <v>19</v>
      </c>
      <c r="F188" s="198" t="s">
        <v>251</v>
      </c>
      <c r="G188" s="195"/>
      <c r="H188" s="199">
        <v>4.4870000000000001</v>
      </c>
      <c r="I188" s="200"/>
      <c r="J188" s="195"/>
      <c r="K188" s="195"/>
      <c r="L188" s="201"/>
      <c r="M188" s="202"/>
      <c r="N188" s="203"/>
      <c r="O188" s="203"/>
      <c r="P188" s="203"/>
      <c r="Q188" s="203"/>
      <c r="R188" s="203"/>
      <c r="S188" s="203"/>
      <c r="T188" s="204"/>
      <c r="AT188" s="205" t="s">
        <v>184</v>
      </c>
      <c r="AU188" s="205" t="s">
        <v>82</v>
      </c>
      <c r="AV188" s="13" t="s">
        <v>82</v>
      </c>
      <c r="AW188" s="13" t="s">
        <v>32</v>
      </c>
      <c r="AX188" s="13" t="s">
        <v>72</v>
      </c>
      <c r="AY188" s="205" t="s">
        <v>166</v>
      </c>
    </row>
    <row r="189" spans="1:65" s="14" customFormat="1" ht="11.25">
      <c r="B189" s="206"/>
      <c r="C189" s="207"/>
      <c r="D189" s="196" t="s">
        <v>184</v>
      </c>
      <c r="E189" s="208" t="s">
        <v>19</v>
      </c>
      <c r="F189" s="209" t="s">
        <v>187</v>
      </c>
      <c r="G189" s="207"/>
      <c r="H189" s="210">
        <v>35.463000000000001</v>
      </c>
      <c r="I189" s="211"/>
      <c r="J189" s="207"/>
      <c r="K189" s="207"/>
      <c r="L189" s="212"/>
      <c r="M189" s="213"/>
      <c r="N189" s="214"/>
      <c r="O189" s="214"/>
      <c r="P189" s="214"/>
      <c r="Q189" s="214"/>
      <c r="R189" s="214"/>
      <c r="S189" s="214"/>
      <c r="T189" s="215"/>
      <c r="AT189" s="216" t="s">
        <v>184</v>
      </c>
      <c r="AU189" s="216" t="s">
        <v>82</v>
      </c>
      <c r="AV189" s="14" t="s">
        <v>173</v>
      </c>
      <c r="AW189" s="14" t="s">
        <v>32</v>
      </c>
      <c r="AX189" s="14" t="s">
        <v>72</v>
      </c>
      <c r="AY189" s="216" t="s">
        <v>166</v>
      </c>
    </row>
    <row r="190" spans="1:65" s="13" customFormat="1" ht="11.25">
      <c r="B190" s="194"/>
      <c r="C190" s="195"/>
      <c r="D190" s="196" t="s">
        <v>184</v>
      </c>
      <c r="E190" s="197" t="s">
        <v>19</v>
      </c>
      <c r="F190" s="198" t="s">
        <v>822</v>
      </c>
      <c r="G190" s="195"/>
      <c r="H190" s="199">
        <v>31.917000000000002</v>
      </c>
      <c r="I190" s="200"/>
      <c r="J190" s="195"/>
      <c r="K190" s="195"/>
      <c r="L190" s="201"/>
      <c r="M190" s="202"/>
      <c r="N190" s="203"/>
      <c r="O190" s="203"/>
      <c r="P190" s="203"/>
      <c r="Q190" s="203"/>
      <c r="R190" s="203"/>
      <c r="S190" s="203"/>
      <c r="T190" s="204"/>
      <c r="AT190" s="205" t="s">
        <v>184</v>
      </c>
      <c r="AU190" s="205" t="s">
        <v>82</v>
      </c>
      <c r="AV190" s="13" t="s">
        <v>82</v>
      </c>
      <c r="AW190" s="13" t="s">
        <v>32</v>
      </c>
      <c r="AX190" s="13" t="s">
        <v>80</v>
      </c>
      <c r="AY190" s="205" t="s">
        <v>166</v>
      </c>
    </row>
    <row r="191" spans="1:65" s="2" customFormat="1" ht="16.5" customHeight="1">
      <c r="A191" s="37"/>
      <c r="B191" s="38"/>
      <c r="C191" s="242" t="s">
        <v>98</v>
      </c>
      <c r="D191" s="242" t="s">
        <v>823</v>
      </c>
      <c r="E191" s="243" t="s">
        <v>824</v>
      </c>
      <c r="F191" s="244" t="s">
        <v>825</v>
      </c>
      <c r="G191" s="245" t="s">
        <v>399</v>
      </c>
      <c r="H191" s="246">
        <v>63.834000000000003</v>
      </c>
      <c r="I191" s="247"/>
      <c r="J191" s="248">
        <f>ROUND(I191*H191,2)</f>
        <v>0</v>
      </c>
      <c r="K191" s="244" t="s">
        <v>172</v>
      </c>
      <c r="L191" s="249"/>
      <c r="M191" s="250" t="s">
        <v>19</v>
      </c>
      <c r="N191" s="251" t="s">
        <v>43</v>
      </c>
      <c r="O191" s="67"/>
      <c r="P191" s="185">
        <f>O191*H191</f>
        <v>0</v>
      </c>
      <c r="Q191" s="185">
        <v>1</v>
      </c>
      <c r="R191" s="185">
        <f>Q191*H191</f>
        <v>63.834000000000003</v>
      </c>
      <c r="S191" s="185">
        <v>0</v>
      </c>
      <c r="T191" s="186">
        <f>S191*H191</f>
        <v>0</v>
      </c>
      <c r="U191" s="37"/>
      <c r="V191" s="37"/>
      <c r="W191" s="37"/>
      <c r="X191" s="37"/>
      <c r="Y191" s="37"/>
      <c r="Z191" s="37"/>
      <c r="AA191" s="37"/>
      <c r="AB191" s="37"/>
      <c r="AC191" s="37"/>
      <c r="AD191" s="37"/>
      <c r="AE191" s="37"/>
      <c r="AR191" s="187" t="s">
        <v>267</v>
      </c>
      <c r="AT191" s="187" t="s">
        <v>823</v>
      </c>
      <c r="AU191" s="187" t="s">
        <v>82</v>
      </c>
      <c r="AY191" s="20" t="s">
        <v>166</v>
      </c>
      <c r="BE191" s="188">
        <f>IF(N191="základní",J191,0)</f>
        <v>0</v>
      </c>
      <c r="BF191" s="188">
        <f>IF(N191="snížená",J191,0)</f>
        <v>0</v>
      </c>
      <c r="BG191" s="188">
        <f>IF(N191="zákl. přenesená",J191,0)</f>
        <v>0</v>
      </c>
      <c r="BH191" s="188">
        <f>IF(N191="sníž. přenesená",J191,0)</f>
        <v>0</v>
      </c>
      <c r="BI191" s="188">
        <f>IF(N191="nulová",J191,0)</f>
        <v>0</v>
      </c>
      <c r="BJ191" s="20" t="s">
        <v>80</v>
      </c>
      <c r="BK191" s="188">
        <f>ROUND(I191*H191,2)</f>
        <v>0</v>
      </c>
      <c r="BL191" s="20" t="s">
        <v>173</v>
      </c>
      <c r="BM191" s="187" t="s">
        <v>826</v>
      </c>
    </row>
    <row r="192" spans="1:65" s="13" customFormat="1" ht="11.25">
      <c r="B192" s="194"/>
      <c r="C192" s="195"/>
      <c r="D192" s="196" t="s">
        <v>184</v>
      </c>
      <c r="E192" s="195"/>
      <c r="F192" s="198" t="s">
        <v>827</v>
      </c>
      <c r="G192" s="195"/>
      <c r="H192" s="199">
        <v>63.834000000000003</v>
      </c>
      <c r="I192" s="200"/>
      <c r="J192" s="195"/>
      <c r="K192" s="195"/>
      <c r="L192" s="201"/>
      <c r="M192" s="202"/>
      <c r="N192" s="203"/>
      <c r="O192" s="203"/>
      <c r="P192" s="203"/>
      <c r="Q192" s="203"/>
      <c r="R192" s="203"/>
      <c r="S192" s="203"/>
      <c r="T192" s="204"/>
      <c r="AT192" s="205" t="s">
        <v>184</v>
      </c>
      <c r="AU192" s="205" t="s">
        <v>82</v>
      </c>
      <c r="AV192" s="13" t="s">
        <v>82</v>
      </c>
      <c r="AW192" s="13" t="s">
        <v>4</v>
      </c>
      <c r="AX192" s="13" t="s">
        <v>80</v>
      </c>
      <c r="AY192" s="205" t="s">
        <v>166</v>
      </c>
    </row>
    <row r="193" spans="1:65" s="12" customFormat="1" ht="22.9" customHeight="1">
      <c r="B193" s="160"/>
      <c r="C193" s="161"/>
      <c r="D193" s="162" t="s">
        <v>71</v>
      </c>
      <c r="E193" s="174" t="s">
        <v>188</v>
      </c>
      <c r="F193" s="174" t="s">
        <v>828</v>
      </c>
      <c r="G193" s="161"/>
      <c r="H193" s="161"/>
      <c r="I193" s="164"/>
      <c r="J193" s="175">
        <f>BK193</f>
        <v>0</v>
      </c>
      <c r="K193" s="161"/>
      <c r="L193" s="166"/>
      <c r="M193" s="167"/>
      <c r="N193" s="168"/>
      <c r="O193" s="168"/>
      <c r="P193" s="169">
        <f>SUM(P194:P372)</f>
        <v>0</v>
      </c>
      <c r="Q193" s="168"/>
      <c r="R193" s="169">
        <f>SUM(R194:R372)</f>
        <v>24.983292389999999</v>
      </c>
      <c r="S193" s="168"/>
      <c r="T193" s="170">
        <f>SUM(T194:T372)</f>
        <v>0</v>
      </c>
      <c r="AR193" s="171" t="s">
        <v>80</v>
      </c>
      <c r="AT193" s="172" t="s">
        <v>71</v>
      </c>
      <c r="AU193" s="172" t="s">
        <v>80</v>
      </c>
      <c r="AY193" s="171" t="s">
        <v>166</v>
      </c>
      <c r="BK193" s="173">
        <f>SUM(BK194:BK372)</f>
        <v>0</v>
      </c>
    </row>
    <row r="194" spans="1:65" s="2" customFormat="1" ht="24.2" customHeight="1">
      <c r="A194" s="37"/>
      <c r="B194" s="38"/>
      <c r="C194" s="176" t="s">
        <v>124</v>
      </c>
      <c r="D194" s="176" t="s">
        <v>168</v>
      </c>
      <c r="E194" s="177" t="s">
        <v>829</v>
      </c>
      <c r="F194" s="178" t="s">
        <v>830</v>
      </c>
      <c r="G194" s="179" t="s">
        <v>321</v>
      </c>
      <c r="H194" s="180">
        <v>1.92</v>
      </c>
      <c r="I194" s="181"/>
      <c r="J194" s="182">
        <f>ROUND(I194*H194,2)</f>
        <v>0</v>
      </c>
      <c r="K194" s="178" t="s">
        <v>19</v>
      </c>
      <c r="L194" s="42"/>
      <c r="M194" s="183" t="s">
        <v>19</v>
      </c>
      <c r="N194" s="184" t="s">
        <v>43</v>
      </c>
      <c r="O194" s="67"/>
      <c r="P194" s="185">
        <f>O194*H194</f>
        <v>0</v>
      </c>
      <c r="Q194" s="185">
        <v>0.17726</v>
      </c>
      <c r="R194" s="185">
        <f>Q194*H194</f>
        <v>0.34033920000000001</v>
      </c>
      <c r="S194" s="185">
        <v>0</v>
      </c>
      <c r="T194" s="186">
        <f>S194*H194</f>
        <v>0</v>
      </c>
      <c r="U194" s="37"/>
      <c r="V194" s="37"/>
      <c r="W194" s="37"/>
      <c r="X194" s="37"/>
      <c r="Y194" s="37"/>
      <c r="Z194" s="37"/>
      <c r="AA194" s="37"/>
      <c r="AB194" s="37"/>
      <c r="AC194" s="37"/>
      <c r="AD194" s="37"/>
      <c r="AE194" s="37"/>
      <c r="AR194" s="187" t="s">
        <v>173</v>
      </c>
      <c r="AT194" s="187" t="s">
        <v>168</v>
      </c>
      <c r="AU194" s="187" t="s">
        <v>82</v>
      </c>
      <c r="AY194" s="20" t="s">
        <v>166</v>
      </c>
      <c r="BE194" s="188">
        <f>IF(N194="základní",J194,0)</f>
        <v>0</v>
      </c>
      <c r="BF194" s="188">
        <f>IF(N194="snížená",J194,0)</f>
        <v>0</v>
      </c>
      <c r="BG194" s="188">
        <f>IF(N194="zákl. přenesená",J194,0)</f>
        <v>0</v>
      </c>
      <c r="BH194" s="188">
        <f>IF(N194="sníž. přenesená",J194,0)</f>
        <v>0</v>
      </c>
      <c r="BI194" s="188">
        <f>IF(N194="nulová",J194,0)</f>
        <v>0</v>
      </c>
      <c r="BJ194" s="20" t="s">
        <v>80</v>
      </c>
      <c r="BK194" s="188">
        <f>ROUND(I194*H194,2)</f>
        <v>0</v>
      </c>
      <c r="BL194" s="20" t="s">
        <v>173</v>
      </c>
      <c r="BM194" s="187" t="s">
        <v>831</v>
      </c>
    </row>
    <row r="195" spans="1:65" s="15" customFormat="1" ht="11.25">
      <c r="B195" s="217"/>
      <c r="C195" s="218"/>
      <c r="D195" s="196" t="s">
        <v>184</v>
      </c>
      <c r="E195" s="219" t="s">
        <v>19</v>
      </c>
      <c r="F195" s="220" t="s">
        <v>832</v>
      </c>
      <c r="G195" s="218"/>
      <c r="H195" s="219" t="s">
        <v>19</v>
      </c>
      <c r="I195" s="221"/>
      <c r="J195" s="218"/>
      <c r="K195" s="218"/>
      <c r="L195" s="222"/>
      <c r="M195" s="223"/>
      <c r="N195" s="224"/>
      <c r="O195" s="224"/>
      <c r="P195" s="224"/>
      <c r="Q195" s="224"/>
      <c r="R195" s="224"/>
      <c r="S195" s="224"/>
      <c r="T195" s="225"/>
      <c r="AT195" s="226" t="s">
        <v>184</v>
      </c>
      <c r="AU195" s="226" t="s">
        <v>82</v>
      </c>
      <c r="AV195" s="15" t="s">
        <v>80</v>
      </c>
      <c r="AW195" s="15" t="s">
        <v>32</v>
      </c>
      <c r="AX195" s="15" t="s">
        <v>72</v>
      </c>
      <c r="AY195" s="226" t="s">
        <v>166</v>
      </c>
    </row>
    <row r="196" spans="1:65" s="13" customFormat="1" ht="11.25">
      <c r="B196" s="194"/>
      <c r="C196" s="195"/>
      <c r="D196" s="196" t="s">
        <v>184</v>
      </c>
      <c r="E196" s="197" t="s">
        <v>19</v>
      </c>
      <c r="F196" s="198" t="s">
        <v>833</v>
      </c>
      <c r="G196" s="195"/>
      <c r="H196" s="199">
        <v>1.92</v>
      </c>
      <c r="I196" s="200"/>
      <c r="J196" s="195"/>
      <c r="K196" s="195"/>
      <c r="L196" s="201"/>
      <c r="M196" s="202"/>
      <c r="N196" s="203"/>
      <c r="O196" s="203"/>
      <c r="P196" s="203"/>
      <c r="Q196" s="203"/>
      <c r="R196" s="203"/>
      <c r="S196" s="203"/>
      <c r="T196" s="204"/>
      <c r="AT196" s="205" t="s">
        <v>184</v>
      </c>
      <c r="AU196" s="205" t="s">
        <v>82</v>
      </c>
      <c r="AV196" s="13" t="s">
        <v>82</v>
      </c>
      <c r="AW196" s="13" t="s">
        <v>32</v>
      </c>
      <c r="AX196" s="13" t="s">
        <v>72</v>
      </c>
      <c r="AY196" s="205" t="s">
        <v>166</v>
      </c>
    </row>
    <row r="197" spans="1:65" s="14" customFormat="1" ht="11.25">
      <c r="B197" s="206"/>
      <c r="C197" s="207"/>
      <c r="D197" s="196" t="s">
        <v>184</v>
      </c>
      <c r="E197" s="208" t="s">
        <v>19</v>
      </c>
      <c r="F197" s="209" t="s">
        <v>187</v>
      </c>
      <c r="G197" s="207"/>
      <c r="H197" s="210">
        <v>1.92</v>
      </c>
      <c r="I197" s="211"/>
      <c r="J197" s="207"/>
      <c r="K197" s="207"/>
      <c r="L197" s="212"/>
      <c r="M197" s="213"/>
      <c r="N197" s="214"/>
      <c r="O197" s="214"/>
      <c r="P197" s="214"/>
      <c r="Q197" s="214"/>
      <c r="R197" s="214"/>
      <c r="S197" s="214"/>
      <c r="T197" s="215"/>
      <c r="AT197" s="216" t="s">
        <v>184</v>
      </c>
      <c r="AU197" s="216" t="s">
        <v>82</v>
      </c>
      <c r="AV197" s="14" t="s">
        <v>173</v>
      </c>
      <c r="AW197" s="14" t="s">
        <v>32</v>
      </c>
      <c r="AX197" s="14" t="s">
        <v>80</v>
      </c>
      <c r="AY197" s="216" t="s">
        <v>166</v>
      </c>
    </row>
    <row r="198" spans="1:65" s="2" customFormat="1" ht="24.2" customHeight="1">
      <c r="A198" s="37"/>
      <c r="B198" s="38"/>
      <c r="C198" s="176" t="s">
        <v>101</v>
      </c>
      <c r="D198" s="176" t="s">
        <v>168</v>
      </c>
      <c r="E198" s="177" t="s">
        <v>834</v>
      </c>
      <c r="F198" s="178" t="s">
        <v>835</v>
      </c>
      <c r="G198" s="179" t="s">
        <v>181</v>
      </c>
      <c r="H198" s="180">
        <v>1.641</v>
      </c>
      <c r="I198" s="181"/>
      <c r="J198" s="182">
        <f>ROUND(I198*H198,2)</f>
        <v>0</v>
      </c>
      <c r="K198" s="178" t="s">
        <v>172</v>
      </c>
      <c r="L198" s="42"/>
      <c r="M198" s="183" t="s">
        <v>19</v>
      </c>
      <c r="N198" s="184" t="s">
        <v>43</v>
      </c>
      <c r="O198" s="67"/>
      <c r="P198" s="185">
        <f>O198*H198</f>
        <v>0</v>
      </c>
      <c r="Q198" s="185">
        <v>1.3271500000000001</v>
      </c>
      <c r="R198" s="185">
        <f>Q198*H198</f>
        <v>2.1778531500000002</v>
      </c>
      <c r="S198" s="185">
        <v>0</v>
      </c>
      <c r="T198" s="186">
        <f>S198*H198</f>
        <v>0</v>
      </c>
      <c r="U198" s="37"/>
      <c r="V198" s="37"/>
      <c r="W198" s="37"/>
      <c r="X198" s="37"/>
      <c r="Y198" s="37"/>
      <c r="Z198" s="37"/>
      <c r="AA198" s="37"/>
      <c r="AB198" s="37"/>
      <c r="AC198" s="37"/>
      <c r="AD198" s="37"/>
      <c r="AE198" s="37"/>
      <c r="AR198" s="187" t="s">
        <v>173</v>
      </c>
      <c r="AT198" s="187" t="s">
        <v>168</v>
      </c>
      <c r="AU198" s="187" t="s">
        <v>82</v>
      </c>
      <c r="AY198" s="20" t="s">
        <v>166</v>
      </c>
      <c r="BE198" s="188">
        <f>IF(N198="základní",J198,0)</f>
        <v>0</v>
      </c>
      <c r="BF198" s="188">
        <f>IF(N198="snížená",J198,0)</f>
        <v>0</v>
      </c>
      <c r="BG198" s="188">
        <f>IF(N198="zákl. přenesená",J198,0)</f>
        <v>0</v>
      </c>
      <c r="BH198" s="188">
        <f>IF(N198="sníž. přenesená",J198,0)</f>
        <v>0</v>
      </c>
      <c r="BI198" s="188">
        <f>IF(N198="nulová",J198,0)</f>
        <v>0</v>
      </c>
      <c r="BJ198" s="20" t="s">
        <v>80</v>
      </c>
      <c r="BK198" s="188">
        <f>ROUND(I198*H198,2)</f>
        <v>0</v>
      </c>
      <c r="BL198" s="20" t="s">
        <v>173</v>
      </c>
      <c r="BM198" s="187" t="s">
        <v>836</v>
      </c>
    </row>
    <row r="199" spans="1:65" s="2" customFormat="1" ht="11.25">
      <c r="A199" s="37"/>
      <c r="B199" s="38"/>
      <c r="C199" s="39"/>
      <c r="D199" s="189" t="s">
        <v>175</v>
      </c>
      <c r="E199" s="39"/>
      <c r="F199" s="190" t="s">
        <v>837</v>
      </c>
      <c r="G199" s="39"/>
      <c r="H199" s="39"/>
      <c r="I199" s="191"/>
      <c r="J199" s="39"/>
      <c r="K199" s="39"/>
      <c r="L199" s="42"/>
      <c r="M199" s="192"/>
      <c r="N199" s="193"/>
      <c r="O199" s="67"/>
      <c r="P199" s="67"/>
      <c r="Q199" s="67"/>
      <c r="R199" s="67"/>
      <c r="S199" s="67"/>
      <c r="T199" s="68"/>
      <c r="U199" s="37"/>
      <c r="V199" s="37"/>
      <c r="W199" s="37"/>
      <c r="X199" s="37"/>
      <c r="Y199" s="37"/>
      <c r="Z199" s="37"/>
      <c r="AA199" s="37"/>
      <c r="AB199" s="37"/>
      <c r="AC199" s="37"/>
      <c r="AD199" s="37"/>
      <c r="AE199" s="37"/>
      <c r="AT199" s="20" t="s">
        <v>175</v>
      </c>
      <c r="AU199" s="20" t="s">
        <v>82</v>
      </c>
    </row>
    <row r="200" spans="1:65" s="15" customFormat="1" ht="11.25">
      <c r="B200" s="217"/>
      <c r="C200" s="218"/>
      <c r="D200" s="196" t="s">
        <v>184</v>
      </c>
      <c r="E200" s="219" t="s">
        <v>19</v>
      </c>
      <c r="F200" s="220" t="s">
        <v>324</v>
      </c>
      <c r="G200" s="218"/>
      <c r="H200" s="219" t="s">
        <v>19</v>
      </c>
      <c r="I200" s="221"/>
      <c r="J200" s="218"/>
      <c r="K200" s="218"/>
      <c r="L200" s="222"/>
      <c r="M200" s="223"/>
      <c r="N200" s="224"/>
      <c r="O200" s="224"/>
      <c r="P200" s="224"/>
      <c r="Q200" s="224"/>
      <c r="R200" s="224"/>
      <c r="S200" s="224"/>
      <c r="T200" s="225"/>
      <c r="AT200" s="226" t="s">
        <v>184</v>
      </c>
      <c r="AU200" s="226" t="s">
        <v>82</v>
      </c>
      <c r="AV200" s="15" t="s">
        <v>80</v>
      </c>
      <c r="AW200" s="15" t="s">
        <v>32</v>
      </c>
      <c r="AX200" s="15" t="s">
        <v>72</v>
      </c>
      <c r="AY200" s="226" t="s">
        <v>166</v>
      </c>
    </row>
    <row r="201" spans="1:65" s="13" customFormat="1" ht="11.25">
      <c r="B201" s="194"/>
      <c r="C201" s="195"/>
      <c r="D201" s="196" t="s">
        <v>184</v>
      </c>
      <c r="E201" s="197" t="s">
        <v>19</v>
      </c>
      <c r="F201" s="198" t="s">
        <v>838</v>
      </c>
      <c r="G201" s="195"/>
      <c r="H201" s="199">
        <v>0.71399999999999997</v>
      </c>
      <c r="I201" s="200"/>
      <c r="J201" s="195"/>
      <c r="K201" s="195"/>
      <c r="L201" s="201"/>
      <c r="M201" s="202"/>
      <c r="N201" s="203"/>
      <c r="O201" s="203"/>
      <c r="P201" s="203"/>
      <c r="Q201" s="203"/>
      <c r="R201" s="203"/>
      <c r="S201" s="203"/>
      <c r="T201" s="204"/>
      <c r="AT201" s="205" t="s">
        <v>184</v>
      </c>
      <c r="AU201" s="205" t="s">
        <v>82</v>
      </c>
      <c r="AV201" s="13" t="s">
        <v>82</v>
      </c>
      <c r="AW201" s="13" t="s">
        <v>32</v>
      </c>
      <c r="AX201" s="13" t="s">
        <v>72</v>
      </c>
      <c r="AY201" s="205" t="s">
        <v>166</v>
      </c>
    </row>
    <row r="202" spans="1:65" s="13" customFormat="1" ht="11.25">
      <c r="B202" s="194"/>
      <c r="C202" s="195"/>
      <c r="D202" s="196" t="s">
        <v>184</v>
      </c>
      <c r="E202" s="197" t="s">
        <v>19</v>
      </c>
      <c r="F202" s="198" t="s">
        <v>839</v>
      </c>
      <c r="G202" s="195"/>
      <c r="H202" s="199">
        <v>0.56999999999999995</v>
      </c>
      <c r="I202" s="200"/>
      <c r="J202" s="195"/>
      <c r="K202" s="195"/>
      <c r="L202" s="201"/>
      <c r="M202" s="202"/>
      <c r="N202" s="203"/>
      <c r="O202" s="203"/>
      <c r="P202" s="203"/>
      <c r="Q202" s="203"/>
      <c r="R202" s="203"/>
      <c r="S202" s="203"/>
      <c r="T202" s="204"/>
      <c r="AT202" s="205" t="s">
        <v>184</v>
      </c>
      <c r="AU202" s="205" t="s">
        <v>82</v>
      </c>
      <c r="AV202" s="13" t="s">
        <v>82</v>
      </c>
      <c r="AW202" s="13" t="s">
        <v>32</v>
      </c>
      <c r="AX202" s="13" t="s">
        <v>72</v>
      </c>
      <c r="AY202" s="205" t="s">
        <v>166</v>
      </c>
    </row>
    <row r="203" spans="1:65" s="15" customFormat="1" ht="11.25">
      <c r="B203" s="217"/>
      <c r="C203" s="218"/>
      <c r="D203" s="196" t="s">
        <v>184</v>
      </c>
      <c r="E203" s="219" t="s">
        <v>19</v>
      </c>
      <c r="F203" s="220" t="s">
        <v>206</v>
      </c>
      <c r="G203" s="218"/>
      <c r="H203" s="219" t="s">
        <v>19</v>
      </c>
      <c r="I203" s="221"/>
      <c r="J203" s="218"/>
      <c r="K203" s="218"/>
      <c r="L203" s="222"/>
      <c r="M203" s="223"/>
      <c r="N203" s="224"/>
      <c r="O203" s="224"/>
      <c r="P203" s="224"/>
      <c r="Q203" s="224"/>
      <c r="R203" s="224"/>
      <c r="S203" s="224"/>
      <c r="T203" s="225"/>
      <c r="AT203" s="226" t="s">
        <v>184</v>
      </c>
      <c r="AU203" s="226" t="s">
        <v>82</v>
      </c>
      <c r="AV203" s="15" t="s">
        <v>80</v>
      </c>
      <c r="AW203" s="15" t="s">
        <v>32</v>
      </c>
      <c r="AX203" s="15" t="s">
        <v>72</v>
      </c>
      <c r="AY203" s="226" t="s">
        <v>166</v>
      </c>
    </row>
    <row r="204" spans="1:65" s="13" customFormat="1" ht="11.25">
      <c r="B204" s="194"/>
      <c r="C204" s="195"/>
      <c r="D204" s="196" t="s">
        <v>184</v>
      </c>
      <c r="E204" s="197" t="s">
        <v>19</v>
      </c>
      <c r="F204" s="198" t="s">
        <v>840</v>
      </c>
      <c r="G204" s="195"/>
      <c r="H204" s="199">
        <v>0.56100000000000005</v>
      </c>
      <c r="I204" s="200"/>
      <c r="J204" s="195"/>
      <c r="K204" s="195"/>
      <c r="L204" s="201"/>
      <c r="M204" s="202"/>
      <c r="N204" s="203"/>
      <c r="O204" s="203"/>
      <c r="P204" s="203"/>
      <c r="Q204" s="203"/>
      <c r="R204" s="203"/>
      <c r="S204" s="203"/>
      <c r="T204" s="204"/>
      <c r="AT204" s="205" t="s">
        <v>184</v>
      </c>
      <c r="AU204" s="205" t="s">
        <v>82</v>
      </c>
      <c r="AV204" s="13" t="s">
        <v>82</v>
      </c>
      <c r="AW204" s="13" t="s">
        <v>32</v>
      </c>
      <c r="AX204" s="13" t="s">
        <v>72</v>
      </c>
      <c r="AY204" s="205" t="s">
        <v>166</v>
      </c>
    </row>
    <row r="205" spans="1:65" s="13" customFormat="1" ht="11.25">
      <c r="B205" s="194"/>
      <c r="C205" s="195"/>
      <c r="D205" s="196" t="s">
        <v>184</v>
      </c>
      <c r="E205" s="197" t="s">
        <v>19</v>
      </c>
      <c r="F205" s="198" t="s">
        <v>841</v>
      </c>
      <c r="G205" s="195"/>
      <c r="H205" s="199">
        <v>-0.24</v>
      </c>
      <c r="I205" s="200"/>
      <c r="J205" s="195"/>
      <c r="K205" s="195"/>
      <c r="L205" s="201"/>
      <c r="M205" s="202"/>
      <c r="N205" s="203"/>
      <c r="O205" s="203"/>
      <c r="P205" s="203"/>
      <c r="Q205" s="203"/>
      <c r="R205" s="203"/>
      <c r="S205" s="203"/>
      <c r="T205" s="204"/>
      <c r="AT205" s="205" t="s">
        <v>184</v>
      </c>
      <c r="AU205" s="205" t="s">
        <v>82</v>
      </c>
      <c r="AV205" s="13" t="s">
        <v>82</v>
      </c>
      <c r="AW205" s="13" t="s">
        <v>32</v>
      </c>
      <c r="AX205" s="13" t="s">
        <v>72</v>
      </c>
      <c r="AY205" s="205" t="s">
        <v>166</v>
      </c>
    </row>
    <row r="206" spans="1:65" s="15" customFormat="1" ht="11.25">
      <c r="B206" s="217"/>
      <c r="C206" s="218"/>
      <c r="D206" s="196" t="s">
        <v>184</v>
      </c>
      <c r="E206" s="219" t="s">
        <v>19</v>
      </c>
      <c r="F206" s="220" t="s">
        <v>842</v>
      </c>
      <c r="G206" s="218"/>
      <c r="H206" s="219" t="s">
        <v>19</v>
      </c>
      <c r="I206" s="221"/>
      <c r="J206" s="218"/>
      <c r="K206" s="218"/>
      <c r="L206" s="222"/>
      <c r="M206" s="223"/>
      <c r="N206" s="224"/>
      <c r="O206" s="224"/>
      <c r="P206" s="224"/>
      <c r="Q206" s="224"/>
      <c r="R206" s="224"/>
      <c r="S206" s="224"/>
      <c r="T206" s="225"/>
      <c r="AT206" s="226" t="s">
        <v>184</v>
      </c>
      <c r="AU206" s="226" t="s">
        <v>82</v>
      </c>
      <c r="AV206" s="15" t="s">
        <v>80</v>
      </c>
      <c r="AW206" s="15" t="s">
        <v>32</v>
      </c>
      <c r="AX206" s="15" t="s">
        <v>72</v>
      </c>
      <c r="AY206" s="226" t="s">
        <v>166</v>
      </c>
    </row>
    <row r="207" spans="1:65" s="13" customFormat="1" ht="11.25">
      <c r="B207" s="194"/>
      <c r="C207" s="195"/>
      <c r="D207" s="196" t="s">
        <v>184</v>
      </c>
      <c r="E207" s="197" t="s">
        <v>19</v>
      </c>
      <c r="F207" s="198" t="s">
        <v>843</v>
      </c>
      <c r="G207" s="195"/>
      <c r="H207" s="199">
        <v>3.5999999999999997E-2</v>
      </c>
      <c r="I207" s="200"/>
      <c r="J207" s="195"/>
      <c r="K207" s="195"/>
      <c r="L207" s="201"/>
      <c r="M207" s="202"/>
      <c r="N207" s="203"/>
      <c r="O207" s="203"/>
      <c r="P207" s="203"/>
      <c r="Q207" s="203"/>
      <c r="R207" s="203"/>
      <c r="S207" s="203"/>
      <c r="T207" s="204"/>
      <c r="AT207" s="205" t="s">
        <v>184</v>
      </c>
      <c r="AU207" s="205" t="s">
        <v>82</v>
      </c>
      <c r="AV207" s="13" t="s">
        <v>82</v>
      </c>
      <c r="AW207" s="13" t="s">
        <v>32</v>
      </c>
      <c r="AX207" s="13" t="s">
        <v>72</v>
      </c>
      <c r="AY207" s="205" t="s">
        <v>166</v>
      </c>
    </row>
    <row r="208" spans="1:65" s="14" customFormat="1" ht="11.25">
      <c r="B208" s="206"/>
      <c r="C208" s="207"/>
      <c r="D208" s="196" t="s">
        <v>184</v>
      </c>
      <c r="E208" s="208" t="s">
        <v>19</v>
      </c>
      <c r="F208" s="209" t="s">
        <v>187</v>
      </c>
      <c r="G208" s="207"/>
      <c r="H208" s="210">
        <v>1.6409999999999998</v>
      </c>
      <c r="I208" s="211"/>
      <c r="J208" s="207"/>
      <c r="K208" s="207"/>
      <c r="L208" s="212"/>
      <c r="M208" s="213"/>
      <c r="N208" s="214"/>
      <c r="O208" s="214"/>
      <c r="P208" s="214"/>
      <c r="Q208" s="214"/>
      <c r="R208" s="214"/>
      <c r="S208" s="214"/>
      <c r="T208" s="215"/>
      <c r="AT208" s="216" t="s">
        <v>184</v>
      </c>
      <c r="AU208" s="216" t="s">
        <v>82</v>
      </c>
      <c r="AV208" s="14" t="s">
        <v>173</v>
      </c>
      <c r="AW208" s="14" t="s">
        <v>32</v>
      </c>
      <c r="AX208" s="14" t="s">
        <v>80</v>
      </c>
      <c r="AY208" s="216" t="s">
        <v>166</v>
      </c>
    </row>
    <row r="209" spans="1:65" s="2" customFormat="1" ht="24.2" customHeight="1">
      <c r="A209" s="37"/>
      <c r="B209" s="38"/>
      <c r="C209" s="176" t="s">
        <v>104</v>
      </c>
      <c r="D209" s="176" t="s">
        <v>168</v>
      </c>
      <c r="E209" s="177" t="s">
        <v>844</v>
      </c>
      <c r="F209" s="178" t="s">
        <v>845</v>
      </c>
      <c r="G209" s="179" t="s">
        <v>181</v>
      </c>
      <c r="H209" s="180">
        <v>0.432</v>
      </c>
      <c r="I209" s="181"/>
      <c r="J209" s="182">
        <f>ROUND(I209*H209,2)</f>
        <v>0</v>
      </c>
      <c r="K209" s="178" t="s">
        <v>172</v>
      </c>
      <c r="L209" s="42"/>
      <c r="M209" s="183" t="s">
        <v>19</v>
      </c>
      <c r="N209" s="184" t="s">
        <v>43</v>
      </c>
      <c r="O209" s="67"/>
      <c r="P209" s="185">
        <f>O209*H209</f>
        <v>0</v>
      </c>
      <c r="Q209" s="185">
        <v>1.3271500000000001</v>
      </c>
      <c r="R209" s="185">
        <f>Q209*H209</f>
        <v>0.57332879999999997</v>
      </c>
      <c r="S209" s="185">
        <v>0</v>
      </c>
      <c r="T209" s="186">
        <f>S209*H209</f>
        <v>0</v>
      </c>
      <c r="U209" s="37"/>
      <c r="V209" s="37"/>
      <c r="W209" s="37"/>
      <c r="X209" s="37"/>
      <c r="Y209" s="37"/>
      <c r="Z209" s="37"/>
      <c r="AA209" s="37"/>
      <c r="AB209" s="37"/>
      <c r="AC209" s="37"/>
      <c r="AD209" s="37"/>
      <c r="AE209" s="37"/>
      <c r="AR209" s="187" t="s">
        <v>173</v>
      </c>
      <c r="AT209" s="187" t="s">
        <v>168</v>
      </c>
      <c r="AU209" s="187" t="s">
        <v>82</v>
      </c>
      <c r="AY209" s="20" t="s">
        <v>166</v>
      </c>
      <c r="BE209" s="188">
        <f>IF(N209="základní",J209,0)</f>
        <v>0</v>
      </c>
      <c r="BF209" s="188">
        <f>IF(N209="snížená",J209,0)</f>
        <v>0</v>
      </c>
      <c r="BG209" s="188">
        <f>IF(N209="zákl. přenesená",J209,0)</f>
        <v>0</v>
      </c>
      <c r="BH209" s="188">
        <f>IF(N209="sníž. přenesená",J209,0)</f>
        <v>0</v>
      </c>
      <c r="BI209" s="188">
        <f>IF(N209="nulová",J209,0)</f>
        <v>0</v>
      </c>
      <c r="BJ209" s="20" t="s">
        <v>80</v>
      </c>
      <c r="BK209" s="188">
        <f>ROUND(I209*H209,2)</f>
        <v>0</v>
      </c>
      <c r="BL209" s="20" t="s">
        <v>173</v>
      </c>
      <c r="BM209" s="187" t="s">
        <v>846</v>
      </c>
    </row>
    <row r="210" spans="1:65" s="2" customFormat="1" ht="11.25">
      <c r="A210" s="37"/>
      <c r="B210" s="38"/>
      <c r="C210" s="39"/>
      <c r="D210" s="189" t="s">
        <v>175</v>
      </c>
      <c r="E210" s="39"/>
      <c r="F210" s="190" t="s">
        <v>847</v>
      </c>
      <c r="G210" s="39"/>
      <c r="H210" s="39"/>
      <c r="I210" s="191"/>
      <c r="J210" s="39"/>
      <c r="K210" s="39"/>
      <c r="L210" s="42"/>
      <c r="M210" s="192"/>
      <c r="N210" s="193"/>
      <c r="O210" s="67"/>
      <c r="P210" s="67"/>
      <c r="Q210" s="67"/>
      <c r="R210" s="67"/>
      <c r="S210" s="67"/>
      <c r="T210" s="68"/>
      <c r="U210" s="37"/>
      <c r="V210" s="37"/>
      <c r="W210" s="37"/>
      <c r="X210" s="37"/>
      <c r="Y210" s="37"/>
      <c r="Z210" s="37"/>
      <c r="AA210" s="37"/>
      <c r="AB210" s="37"/>
      <c r="AC210" s="37"/>
      <c r="AD210" s="37"/>
      <c r="AE210" s="37"/>
      <c r="AT210" s="20" t="s">
        <v>175</v>
      </c>
      <c r="AU210" s="20" t="s">
        <v>82</v>
      </c>
    </row>
    <row r="211" spans="1:65" s="13" customFormat="1" ht="11.25">
      <c r="B211" s="194"/>
      <c r="C211" s="195"/>
      <c r="D211" s="196" t="s">
        <v>184</v>
      </c>
      <c r="E211" s="197" t="s">
        <v>19</v>
      </c>
      <c r="F211" s="198" t="s">
        <v>848</v>
      </c>
      <c r="G211" s="195"/>
      <c r="H211" s="199">
        <v>0.432</v>
      </c>
      <c r="I211" s="200"/>
      <c r="J211" s="195"/>
      <c r="K211" s="195"/>
      <c r="L211" s="201"/>
      <c r="M211" s="202"/>
      <c r="N211" s="203"/>
      <c r="O211" s="203"/>
      <c r="P211" s="203"/>
      <c r="Q211" s="203"/>
      <c r="R211" s="203"/>
      <c r="S211" s="203"/>
      <c r="T211" s="204"/>
      <c r="AT211" s="205" t="s">
        <v>184</v>
      </c>
      <c r="AU211" s="205" t="s">
        <v>82</v>
      </c>
      <c r="AV211" s="13" t="s">
        <v>82</v>
      </c>
      <c r="AW211" s="13" t="s">
        <v>32</v>
      </c>
      <c r="AX211" s="13" t="s">
        <v>80</v>
      </c>
      <c r="AY211" s="205" t="s">
        <v>166</v>
      </c>
    </row>
    <row r="212" spans="1:65" s="2" customFormat="1" ht="21.75" customHeight="1">
      <c r="A212" s="37"/>
      <c r="B212" s="38"/>
      <c r="C212" s="176" t="s">
        <v>8</v>
      </c>
      <c r="D212" s="176" t="s">
        <v>168</v>
      </c>
      <c r="E212" s="177" t="s">
        <v>849</v>
      </c>
      <c r="F212" s="178" t="s">
        <v>850</v>
      </c>
      <c r="G212" s="179" t="s">
        <v>505</v>
      </c>
      <c r="H212" s="180">
        <v>2</v>
      </c>
      <c r="I212" s="181"/>
      <c r="J212" s="182">
        <f>ROUND(I212*H212,2)</f>
        <v>0</v>
      </c>
      <c r="K212" s="178" t="s">
        <v>172</v>
      </c>
      <c r="L212" s="42"/>
      <c r="M212" s="183" t="s">
        <v>19</v>
      </c>
      <c r="N212" s="184" t="s">
        <v>43</v>
      </c>
      <c r="O212" s="67"/>
      <c r="P212" s="185">
        <f>O212*H212</f>
        <v>0</v>
      </c>
      <c r="Q212" s="185">
        <v>1.7940000000000001E-2</v>
      </c>
      <c r="R212" s="185">
        <f>Q212*H212</f>
        <v>3.5880000000000002E-2</v>
      </c>
      <c r="S212" s="185">
        <v>0</v>
      </c>
      <c r="T212" s="186">
        <f>S212*H212</f>
        <v>0</v>
      </c>
      <c r="U212" s="37"/>
      <c r="V212" s="37"/>
      <c r="W212" s="37"/>
      <c r="X212" s="37"/>
      <c r="Y212" s="37"/>
      <c r="Z212" s="37"/>
      <c r="AA212" s="37"/>
      <c r="AB212" s="37"/>
      <c r="AC212" s="37"/>
      <c r="AD212" s="37"/>
      <c r="AE212" s="37"/>
      <c r="AR212" s="187" t="s">
        <v>173</v>
      </c>
      <c r="AT212" s="187" t="s">
        <v>168</v>
      </c>
      <c r="AU212" s="187" t="s">
        <v>82</v>
      </c>
      <c r="AY212" s="20" t="s">
        <v>166</v>
      </c>
      <c r="BE212" s="188">
        <f>IF(N212="základní",J212,0)</f>
        <v>0</v>
      </c>
      <c r="BF212" s="188">
        <f>IF(N212="snížená",J212,0)</f>
        <v>0</v>
      </c>
      <c r="BG212" s="188">
        <f>IF(N212="zákl. přenesená",J212,0)</f>
        <v>0</v>
      </c>
      <c r="BH212" s="188">
        <f>IF(N212="sníž. přenesená",J212,0)</f>
        <v>0</v>
      </c>
      <c r="BI212" s="188">
        <f>IF(N212="nulová",J212,0)</f>
        <v>0</v>
      </c>
      <c r="BJ212" s="20" t="s">
        <v>80</v>
      </c>
      <c r="BK212" s="188">
        <f>ROUND(I212*H212,2)</f>
        <v>0</v>
      </c>
      <c r="BL212" s="20" t="s">
        <v>173</v>
      </c>
      <c r="BM212" s="187" t="s">
        <v>851</v>
      </c>
    </row>
    <row r="213" spans="1:65" s="2" customFormat="1" ht="11.25">
      <c r="A213" s="37"/>
      <c r="B213" s="38"/>
      <c r="C213" s="39"/>
      <c r="D213" s="189" t="s">
        <v>175</v>
      </c>
      <c r="E213" s="39"/>
      <c r="F213" s="190" t="s">
        <v>852</v>
      </c>
      <c r="G213" s="39"/>
      <c r="H213" s="39"/>
      <c r="I213" s="191"/>
      <c r="J213" s="39"/>
      <c r="K213" s="39"/>
      <c r="L213" s="42"/>
      <c r="M213" s="192"/>
      <c r="N213" s="193"/>
      <c r="O213" s="67"/>
      <c r="P213" s="67"/>
      <c r="Q213" s="67"/>
      <c r="R213" s="67"/>
      <c r="S213" s="67"/>
      <c r="T213" s="68"/>
      <c r="U213" s="37"/>
      <c r="V213" s="37"/>
      <c r="W213" s="37"/>
      <c r="X213" s="37"/>
      <c r="Y213" s="37"/>
      <c r="Z213" s="37"/>
      <c r="AA213" s="37"/>
      <c r="AB213" s="37"/>
      <c r="AC213" s="37"/>
      <c r="AD213" s="37"/>
      <c r="AE213" s="37"/>
      <c r="AT213" s="20" t="s">
        <v>175</v>
      </c>
      <c r="AU213" s="20" t="s">
        <v>82</v>
      </c>
    </row>
    <row r="214" spans="1:65" s="15" customFormat="1" ht="11.25">
      <c r="B214" s="217"/>
      <c r="C214" s="218"/>
      <c r="D214" s="196" t="s">
        <v>184</v>
      </c>
      <c r="E214" s="219" t="s">
        <v>19</v>
      </c>
      <c r="F214" s="220" t="s">
        <v>853</v>
      </c>
      <c r="G214" s="218"/>
      <c r="H214" s="219" t="s">
        <v>19</v>
      </c>
      <c r="I214" s="221"/>
      <c r="J214" s="218"/>
      <c r="K214" s="218"/>
      <c r="L214" s="222"/>
      <c r="M214" s="223"/>
      <c r="N214" s="224"/>
      <c r="O214" s="224"/>
      <c r="P214" s="224"/>
      <c r="Q214" s="224"/>
      <c r="R214" s="224"/>
      <c r="S214" s="224"/>
      <c r="T214" s="225"/>
      <c r="AT214" s="226" t="s">
        <v>184</v>
      </c>
      <c r="AU214" s="226" t="s">
        <v>82</v>
      </c>
      <c r="AV214" s="15" t="s">
        <v>80</v>
      </c>
      <c r="AW214" s="15" t="s">
        <v>32</v>
      </c>
      <c r="AX214" s="15" t="s">
        <v>72</v>
      </c>
      <c r="AY214" s="226" t="s">
        <v>166</v>
      </c>
    </row>
    <row r="215" spans="1:65" s="13" customFormat="1" ht="11.25">
      <c r="B215" s="194"/>
      <c r="C215" s="195"/>
      <c r="D215" s="196" t="s">
        <v>184</v>
      </c>
      <c r="E215" s="197" t="s">
        <v>19</v>
      </c>
      <c r="F215" s="198" t="s">
        <v>854</v>
      </c>
      <c r="G215" s="195"/>
      <c r="H215" s="199">
        <v>2</v>
      </c>
      <c r="I215" s="200"/>
      <c r="J215" s="195"/>
      <c r="K215" s="195"/>
      <c r="L215" s="201"/>
      <c r="M215" s="202"/>
      <c r="N215" s="203"/>
      <c r="O215" s="203"/>
      <c r="P215" s="203"/>
      <c r="Q215" s="203"/>
      <c r="R215" s="203"/>
      <c r="S215" s="203"/>
      <c r="T215" s="204"/>
      <c r="AT215" s="205" t="s">
        <v>184</v>
      </c>
      <c r="AU215" s="205" t="s">
        <v>82</v>
      </c>
      <c r="AV215" s="13" t="s">
        <v>82</v>
      </c>
      <c r="AW215" s="13" t="s">
        <v>32</v>
      </c>
      <c r="AX215" s="13" t="s">
        <v>80</v>
      </c>
      <c r="AY215" s="205" t="s">
        <v>166</v>
      </c>
    </row>
    <row r="216" spans="1:65" s="2" customFormat="1" ht="21.75" customHeight="1">
      <c r="A216" s="37"/>
      <c r="B216" s="38"/>
      <c r="C216" s="176" t="s">
        <v>112</v>
      </c>
      <c r="D216" s="176" t="s">
        <v>168</v>
      </c>
      <c r="E216" s="177" t="s">
        <v>855</v>
      </c>
      <c r="F216" s="178" t="s">
        <v>856</v>
      </c>
      <c r="G216" s="179" t="s">
        <v>505</v>
      </c>
      <c r="H216" s="180">
        <v>1</v>
      </c>
      <c r="I216" s="181"/>
      <c r="J216" s="182">
        <f>ROUND(I216*H216,2)</f>
        <v>0</v>
      </c>
      <c r="K216" s="178" t="s">
        <v>172</v>
      </c>
      <c r="L216" s="42"/>
      <c r="M216" s="183" t="s">
        <v>19</v>
      </c>
      <c r="N216" s="184" t="s">
        <v>43</v>
      </c>
      <c r="O216" s="67"/>
      <c r="P216" s="185">
        <f>O216*H216</f>
        <v>0</v>
      </c>
      <c r="Q216" s="185">
        <v>2.2780000000000002E-2</v>
      </c>
      <c r="R216" s="185">
        <f>Q216*H216</f>
        <v>2.2780000000000002E-2</v>
      </c>
      <c r="S216" s="185">
        <v>0</v>
      </c>
      <c r="T216" s="186">
        <f>S216*H216</f>
        <v>0</v>
      </c>
      <c r="U216" s="37"/>
      <c r="V216" s="37"/>
      <c r="W216" s="37"/>
      <c r="X216" s="37"/>
      <c r="Y216" s="37"/>
      <c r="Z216" s="37"/>
      <c r="AA216" s="37"/>
      <c r="AB216" s="37"/>
      <c r="AC216" s="37"/>
      <c r="AD216" s="37"/>
      <c r="AE216" s="37"/>
      <c r="AR216" s="187" t="s">
        <v>173</v>
      </c>
      <c r="AT216" s="187" t="s">
        <v>168</v>
      </c>
      <c r="AU216" s="187" t="s">
        <v>82</v>
      </c>
      <c r="AY216" s="20" t="s">
        <v>166</v>
      </c>
      <c r="BE216" s="188">
        <f>IF(N216="základní",J216,0)</f>
        <v>0</v>
      </c>
      <c r="BF216" s="188">
        <f>IF(N216="snížená",J216,0)</f>
        <v>0</v>
      </c>
      <c r="BG216" s="188">
        <f>IF(N216="zákl. přenesená",J216,0)</f>
        <v>0</v>
      </c>
      <c r="BH216" s="188">
        <f>IF(N216="sníž. přenesená",J216,0)</f>
        <v>0</v>
      </c>
      <c r="BI216" s="188">
        <f>IF(N216="nulová",J216,0)</f>
        <v>0</v>
      </c>
      <c r="BJ216" s="20" t="s">
        <v>80</v>
      </c>
      <c r="BK216" s="188">
        <f>ROUND(I216*H216,2)</f>
        <v>0</v>
      </c>
      <c r="BL216" s="20" t="s">
        <v>173</v>
      </c>
      <c r="BM216" s="187" t="s">
        <v>857</v>
      </c>
    </row>
    <row r="217" spans="1:65" s="2" customFormat="1" ht="11.25">
      <c r="A217" s="37"/>
      <c r="B217" s="38"/>
      <c r="C217" s="39"/>
      <c r="D217" s="189" t="s">
        <v>175</v>
      </c>
      <c r="E217" s="39"/>
      <c r="F217" s="190" t="s">
        <v>858</v>
      </c>
      <c r="G217" s="39"/>
      <c r="H217" s="39"/>
      <c r="I217" s="191"/>
      <c r="J217" s="39"/>
      <c r="K217" s="39"/>
      <c r="L217" s="42"/>
      <c r="M217" s="192"/>
      <c r="N217" s="193"/>
      <c r="O217" s="67"/>
      <c r="P217" s="67"/>
      <c r="Q217" s="67"/>
      <c r="R217" s="67"/>
      <c r="S217" s="67"/>
      <c r="T217" s="68"/>
      <c r="U217" s="37"/>
      <c r="V217" s="37"/>
      <c r="W217" s="37"/>
      <c r="X217" s="37"/>
      <c r="Y217" s="37"/>
      <c r="Z217" s="37"/>
      <c r="AA217" s="37"/>
      <c r="AB217" s="37"/>
      <c r="AC217" s="37"/>
      <c r="AD217" s="37"/>
      <c r="AE217" s="37"/>
      <c r="AT217" s="20" t="s">
        <v>175</v>
      </c>
      <c r="AU217" s="20" t="s">
        <v>82</v>
      </c>
    </row>
    <row r="218" spans="1:65" s="15" customFormat="1" ht="11.25">
      <c r="B218" s="217"/>
      <c r="C218" s="218"/>
      <c r="D218" s="196" t="s">
        <v>184</v>
      </c>
      <c r="E218" s="219" t="s">
        <v>19</v>
      </c>
      <c r="F218" s="220" t="s">
        <v>859</v>
      </c>
      <c r="G218" s="218"/>
      <c r="H218" s="219" t="s">
        <v>19</v>
      </c>
      <c r="I218" s="221"/>
      <c r="J218" s="218"/>
      <c r="K218" s="218"/>
      <c r="L218" s="222"/>
      <c r="M218" s="223"/>
      <c r="N218" s="224"/>
      <c r="O218" s="224"/>
      <c r="P218" s="224"/>
      <c r="Q218" s="224"/>
      <c r="R218" s="224"/>
      <c r="S218" s="224"/>
      <c r="T218" s="225"/>
      <c r="AT218" s="226" t="s">
        <v>184</v>
      </c>
      <c r="AU218" s="226" t="s">
        <v>82</v>
      </c>
      <c r="AV218" s="15" t="s">
        <v>80</v>
      </c>
      <c r="AW218" s="15" t="s">
        <v>32</v>
      </c>
      <c r="AX218" s="15" t="s">
        <v>72</v>
      </c>
      <c r="AY218" s="226" t="s">
        <v>166</v>
      </c>
    </row>
    <row r="219" spans="1:65" s="13" customFormat="1" ht="11.25">
      <c r="B219" s="194"/>
      <c r="C219" s="195"/>
      <c r="D219" s="196" t="s">
        <v>184</v>
      </c>
      <c r="E219" s="197" t="s">
        <v>19</v>
      </c>
      <c r="F219" s="198" t="s">
        <v>80</v>
      </c>
      <c r="G219" s="195"/>
      <c r="H219" s="199">
        <v>1</v>
      </c>
      <c r="I219" s="200"/>
      <c r="J219" s="195"/>
      <c r="K219" s="195"/>
      <c r="L219" s="201"/>
      <c r="M219" s="202"/>
      <c r="N219" s="203"/>
      <c r="O219" s="203"/>
      <c r="P219" s="203"/>
      <c r="Q219" s="203"/>
      <c r="R219" s="203"/>
      <c r="S219" s="203"/>
      <c r="T219" s="204"/>
      <c r="AT219" s="205" t="s">
        <v>184</v>
      </c>
      <c r="AU219" s="205" t="s">
        <v>82</v>
      </c>
      <c r="AV219" s="13" t="s">
        <v>82</v>
      </c>
      <c r="AW219" s="13" t="s">
        <v>32</v>
      </c>
      <c r="AX219" s="13" t="s">
        <v>72</v>
      </c>
      <c r="AY219" s="205" t="s">
        <v>166</v>
      </c>
    </row>
    <row r="220" spans="1:65" s="14" customFormat="1" ht="11.25">
      <c r="B220" s="206"/>
      <c r="C220" s="207"/>
      <c r="D220" s="196" t="s">
        <v>184</v>
      </c>
      <c r="E220" s="208" t="s">
        <v>19</v>
      </c>
      <c r="F220" s="209" t="s">
        <v>187</v>
      </c>
      <c r="G220" s="207"/>
      <c r="H220" s="210">
        <v>1</v>
      </c>
      <c r="I220" s="211"/>
      <c r="J220" s="207"/>
      <c r="K220" s="207"/>
      <c r="L220" s="212"/>
      <c r="M220" s="213"/>
      <c r="N220" s="214"/>
      <c r="O220" s="214"/>
      <c r="P220" s="214"/>
      <c r="Q220" s="214"/>
      <c r="R220" s="214"/>
      <c r="S220" s="214"/>
      <c r="T220" s="215"/>
      <c r="AT220" s="216" t="s">
        <v>184</v>
      </c>
      <c r="AU220" s="216" t="s">
        <v>82</v>
      </c>
      <c r="AV220" s="14" t="s">
        <v>173</v>
      </c>
      <c r="AW220" s="14" t="s">
        <v>32</v>
      </c>
      <c r="AX220" s="14" t="s">
        <v>80</v>
      </c>
      <c r="AY220" s="216" t="s">
        <v>166</v>
      </c>
    </row>
    <row r="221" spans="1:65" s="2" customFormat="1" ht="21.75" customHeight="1">
      <c r="A221" s="37"/>
      <c r="B221" s="38"/>
      <c r="C221" s="176" t="s">
        <v>351</v>
      </c>
      <c r="D221" s="176" t="s">
        <v>168</v>
      </c>
      <c r="E221" s="177" t="s">
        <v>860</v>
      </c>
      <c r="F221" s="178" t="s">
        <v>861</v>
      </c>
      <c r="G221" s="179" t="s">
        <v>505</v>
      </c>
      <c r="H221" s="180">
        <v>9</v>
      </c>
      <c r="I221" s="181"/>
      <c r="J221" s="182">
        <f>ROUND(I221*H221,2)</f>
        <v>0</v>
      </c>
      <c r="K221" s="178" t="s">
        <v>172</v>
      </c>
      <c r="L221" s="42"/>
      <c r="M221" s="183" t="s">
        <v>19</v>
      </c>
      <c r="N221" s="184" t="s">
        <v>43</v>
      </c>
      <c r="O221" s="67"/>
      <c r="P221" s="185">
        <f>O221*H221</f>
        <v>0</v>
      </c>
      <c r="Q221" s="185">
        <v>2.6929999999999999E-2</v>
      </c>
      <c r="R221" s="185">
        <f>Q221*H221</f>
        <v>0.24237</v>
      </c>
      <c r="S221" s="185">
        <v>0</v>
      </c>
      <c r="T221" s="186">
        <f>S221*H221</f>
        <v>0</v>
      </c>
      <c r="U221" s="37"/>
      <c r="V221" s="37"/>
      <c r="W221" s="37"/>
      <c r="X221" s="37"/>
      <c r="Y221" s="37"/>
      <c r="Z221" s="37"/>
      <c r="AA221" s="37"/>
      <c r="AB221" s="37"/>
      <c r="AC221" s="37"/>
      <c r="AD221" s="37"/>
      <c r="AE221" s="37"/>
      <c r="AR221" s="187" t="s">
        <v>173</v>
      </c>
      <c r="AT221" s="187" t="s">
        <v>168</v>
      </c>
      <c r="AU221" s="187" t="s">
        <v>82</v>
      </c>
      <c r="AY221" s="20" t="s">
        <v>166</v>
      </c>
      <c r="BE221" s="188">
        <f>IF(N221="základní",J221,0)</f>
        <v>0</v>
      </c>
      <c r="BF221" s="188">
        <f>IF(N221="snížená",J221,0)</f>
        <v>0</v>
      </c>
      <c r="BG221" s="188">
        <f>IF(N221="zákl. přenesená",J221,0)</f>
        <v>0</v>
      </c>
      <c r="BH221" s="188">
        <f>IF(N221="sníž. přenesená",J221,0)</f>
        <v>0</v>
      </c>
      <c r="BI221" s="188">
        <f>IF(N221="nulová",J221,0)</f>
        <v>0</v>
      </c>
      <c r="BJ221" s="20" t="s">
        <v>80</v>
      </c>
      <c r="BK221" s="188">
        <f>ROUND(I221*H221,2)</f>
        <v>0</v>
      </c>
      <c r="BL221" s="20" t="s">
        <v>173</v>
      </c>
      <c r="BM221" s="187" t="s">
        <v>862</v>
      </c>
    </row>
    <row r="222" spans="1:65" s="2" customFormat="1" ht="11.25">
      <c r="A222" s="37"/>
      <c r="B222" s="38"/>
      <c r="C222" s="39"/>
      <c r="D222" s="189" t="s">
        <v>175</v>
      </c>
      <c r="E222" s="39"/>
      <c r="F222" s="190" t="s">
        <v>863</v>
      </c>
      <c r="G222" s="39"/>
      <c r="H222" s="39"/>
      <c r="I222" s="191"/>
      <c r="J222" s="39"/>
      <c r="K222" s="39"/>
      <c r="L222" s="42"/>
      <c r="M222" s="192"/>
      <c r="N222" s="193"/>
      <c r="O222" s="67"/>
      <c r="P222" s="67"/>
      <c r="Q222" s="67"/>
      <c r="R222" s="67"/>
      <c r="S222" s="67"/>
      <c r="T222" s="68"/>
      <c r="U222" s="37"/>
      <c r="V222" s="37"/>
      <c r="W222" s="37"/>
      <c r="X222" s="37"/>
      <c r="Y222" s="37"/>
      <c r="Z222" s="37"/>
      <c r="AA222" s="37"/>
      <c r="AB222" s="37"/>
      <c r="AC222" s="37"/>
      <c r="AD222" s="37"/>
      <c r="AE222" s="37"/>
      <c r="AT222" s="20" t="s">
        <v>175</v>
      </c>
      <c r="AU222" s="20" t="s">
        <v>82</v>
      </c>
    </row>
    <row r="223" spans="1:65" s="15" customFormat="1" ht="11.25">
      <c r="B223" s="217"/>
      <c r="C223" s="218"/>
      <c r="D223" s="196" t="s">
        <v>184</v>
      </c>
      <c r="E223" s="219" t="s">
        <v>19</v>
      </c>
      <c r="F223" s="220" t="s">
        <v>864</v>
      </c>
      <c r="G223" s="218"/>
      <c r="H223" s="219" t="s">
        <v>19</v>
      </c>
      <c r="I223" s="221"/>
      <c r="J223" s="218"/>
      <c r="K223" s="218"/>
      <c r="L223" s="222"/>
      <c r="M223" s="223"/>
      <c r="N223" s="224"/>
      <c r="O223" s="224"/>
      <c r="P223" s="224"/>
      <c r="Q223" s="224"/>
      <c r="R223" s="224"/>
      <c r="S223" s="224"/>
      <c r="T223" s="225"/>
      <c r="AT223" s="226" t="s">
        <v>184</v>
      </c>
      <c r="AU223" s="226" t="s">
        <v>82</v>
      </c>
      <c r="AV223" s="15" t="s">
        <v>80</v>
      </c>
      <c r="AW223" s="15" t="s">
        <v>32</v>
      </c>
      <c r="AX223" s="15" t="s">
        <v>72</v>
      </c>
      <c r="AY223" s="226" t="s">
        <v>166</v>
      </c>
    </row>
    <row r="224" spans="1:65" s="13" customFormat="1" ht="11.25">
      <c r="B224" s="194"/>
      <c r="C224" s="195"/>
      <c r="D224" s="196" t="s">
        <v>184</v>
      </c>
      <c r="E224" s="197" t="s">
        <v>19</v>
      </c>
      <c r="F224" s="198" t="s">
        <v>260</v>
      </c>
      <c r="G224" s="195"/>
      <c r="H224" s="199">
        <v>7</v>
      </c>
      <c r="I224" s="200"/>
      <c r="J224" s="195"/>
      <c r="K224" s="195"/>
      <c r="L224" s="201"/>
      <c r="M224" s="202"/>
      <c r="N224" s="203"/>
      <c r="O224" s="203"/>
      <c r="P224" s="203"/>
      <c r="Q224" s="203"/>
      <c r="R224" s="203"/>
      <c r="S224" s="203"/>
      <c r="T224" s="204"/>
      <c r="AT224" s="205" t="s">
        <v>184</v>
      </c>
      <c r="AU224" s="205" t="s">
        <v>82</v>
      </c>
      <c r="AV224" s="13" t="s">
        <v>82</v>
      </c>
      <c r="AW224" s="13" t="s">
        <v>32</v>
      </c>
      <c r="AX224" s="13" t="s">
        <v>72</v>
      </c>
      <c r="AY224" s="205" t="s">
        <v>166</v>
      </c>
    </row>
    <row r="225" spans="1:65" s="13" customFormat="1" ht="11.25">
      <c r="B225" s="194"/>
      <c r="C225" s="195"/>
      <c r="D225" s="196" t="s">
        <v>184</v>
      </c>
      <c r="E225" s="197" t="s">
        <v>19</v>
      </c>
      <c r="F225" s="198" t="s">
        <v>82</v>
      </c>
      <c r="G225" s="195"/>
      <c r="H225" s="199">
        <v>2</v>
      </c>
      <c r="I225" s="200"/>
      <c r="J225" s="195"/>
      <c r="K225" s="195"/>
      <c r="L225" s="201"/>
      <c r="M225" s="202"/>
      <c r="N225" s="203"/>
      <c r="O225" s="203"/>
      <c r="P225" s="203"/>
      <c r="Q225" s="203"/>
      <c r="R225" s="203"/>
      <c r="S225" s="203"/>
      <c r="T225" s="204"/>
      <c r="AT225" s="205" t="s">
        <v>184</v>
      </c>
      <c r="AU225" s="205" t="s">
        <v>82</v>
      </c>
      <c r="AV225" s="13" t="s">
        <v>82</v>
      </c>
      <c r="AW225" s="13" t="s">
        <v>32</v>
      </c>
      <c r="AX225" s="13" t="s">
        <v>72</v>
      </c>
      <c r="AY225" s="205" t="s">
        <v>166</v>
      </c>
    </row>
    <row r="226" spans="1:65" s="14" customFormat="1" ht="11.25">
      <c r="B226" s="206"/>
      <c r="C226" s="207"/>
      <c r="D226" s="196" t="s">
        <v>184</v>
      </c>
      <c r="E226" s="208" t="s">
        <v>19</v>
      </c>
      <c r="F226" s="209" t="s">
        <v>187</v>
      </c>
      <c r="G226" s="207"/>
      <c r="H226" s="210">
        <v>9</v>
      </c>
      <c r="I226" s="211"/>
      <c r="J226" s="207"/>
      <c r="K226" s="207"/>
      <c r="L226" s="212"/>
      <c r="M226" s="213"/>
      <c r="N226" s="214"/>
      <c r="O226" s="214"/>
      <c r="P226" s="214"/>
      <c r="Q226" s="214"/>
      <c r="R226" s="214"/>
      <c r="S226" s="214"/>
      <c r="T226" s="215"/>
      <c r="AT226" s="216" t="s">
        <v>184</v>
      </c>
      <c r="AU226" s="216" t="s">
        <v>82</v>
      </c>
      <c r="AV226" s="14" t="s">
        <v>173</v>
      </c>
      <c r="AW226" s="14" t="s">
        <v>32</v>
      </c>
      <c r="AX226" s="14" t="s">
        <v>80</v>
      </c>
      <c r="AY226" s="216" t="s">
        <v>166</v>
      </c>
    </row>
    <row r="227" spans="1:65" s="2" customFormat="1" ht="21.75" customHeight="1">
      <c r="A227" s="37"/>
      <c r="B227" s="38"/>
      <c r="C227" s="176" t="s">
        <v>357</v>
      </c>
      <c r="D227" s="176" t="s">
        <v>168</v>
      </c>
      <c r="E227" s="177" t="s">
        <v>865</v>
      </c>
      <c r="F227" s="178" t="s">
        <v>866</v>
      </c>
      <c r="G227" s="179" t="s">
        <v>505</v>
      </c>
      <c r="H227" s="180">
        <v>3</v>
      </c>
      <c r="I227" s="181"/>
      <c r="J227" s="182">
        <f>ROUND(I227*H227,2)</f>
        <v>0</v>
      </c>
      <c r="K227" s="178" t="s">
        <v>172</v>
      </c>
      <c r="L227" s="42"/>
      <c r="M227" s="183" t="s">
        <v>19</v>
      </c>
      <c r="N227" s="184" t="s">
        <v>43</v>
      </c>
      <c r="O227" s="67"/>
      <c r="P227" s="185">
        <f>O227*H227</f>
        <v>0</v>
      </c>
      <c r="Q227" s="185">
        <v>3.1949999999999999E-2</v>
      </c>
      <c r="R227" s="185">
        <f>Q227*H227</f>
        <v>9.5849999999999991E-2</v>
      </c>
      <c r="S227" s="185">
        <v>0</v>
      </c>
      <c r="T227" s="186">
        <f>S227*H227</f>
        <v>0</v>
      </c>
      <c r="U227" s="37"/>
      <c r="V227" s="37"/>
      <c r="W227" s="37"/>
      <c r="X227" s="37"/>
      <c r="Y227" s="37"/>
      <c r="Z227" s="37"/>
      <c r="AA227" s="37"/>
      <c r="AB227" s="37"/>
      <c r="AC227" s="37"/>
      <c r="AD227" s="37"/>
      <c r="AE227" s="37"/>
      <c r="AR227" s="187" t="s">
        <v>173</v>
      </c>
      <c r="AT227" s="187" t="s">
        <v>168</v>
      </c>
      <c r="AU227" s="187" t="s">
        <v>82</v>
      </c>
      <c r="AY227" s="20" t="s">
        <v>166</v>
      </c>
      <c r="BE227" s="188">
        <f>IF(N227="základní",J227,0)</f>
        <v>0</v>
      </c>
      <c r="BF227" s="188">
        <f>IF(N227="snížená",J227,0)</f>
        <v>0</v>
      </c>
      <c r="BG227" s="188">
        <f>IF(N227="zákl. přenesená",J227,0)</f>
        <v>0</v>
      </c>
      <c r="BH227" s="188">
        <f>IF(N227="sníž. přenesená",J227,0)</f>
        <v>0</v>
      </c>
      <c r="BI227" s="188">
        <f>IF(N227="nulová",J227,0)</f>
        <v>0</v>
      </c>
      <c r="BJ227" s="20" t="s">
        <v>80</v>
      </c>
      <c r="BK227" s="188">
        <f>ROUND(I227*H227,2)</f>
        <v>0</v>
      </c>
      <c r="BL227" s="20" t="s">
        <v>173</v>
      </c>
      <c r="BM227" s="187" t="s">
        <v>867</v>
      </c>
    </row>
    <row r="228" spans="1:65" s="2" customFormat="1" ht="11.25">
      <c r="A228" s="37"/>
      <c r="B228" s="38"/>
      <c r="C228" s="39"/>
      <c r="D228" s="189" t="s">
        <v>175</v>
      </c>
      <c r="E228" s="39"/>
      <c r="F228" s="190" t="s">
        <v>868</v>
      </c>
      <c r="G228" s="39"/>
      <c r="H228" s="39"/>
      <c r="I228" s="191"/>
      <c r="J228" s="39"/>
      <c r="K228" s="39"/>
      <c r="L228" s="42"/>
      <c r="M228" s="192"/>
      <c r="N228" s="193"/>
      <c r="O228" s="67"/>
      <c r="P228" s="67"/>
      <c r="Q228" s="67"/>
      <c r="R228" s="67"/>
      <c r="S228" s="67"/>
      <c r="T228" s="68"/>
      <c r="U228" s="37"/>
      <c r="V228" s="37"/>
      <c r="W228" s="37"/>
      <c r="X228" s="37"/>
      <c r="Y228" s="37"/>
      <c r="Z228" s="37"/>
      <c r="AA228" s="37"/>
      <c r="AB228" s="37"/>
      <c r="AC228" s="37"/>
      <c r="AD228" s="37"/>
      <c r="AE228" s="37"/>
      <c r="AT228" s="20" t="s">
        <v>175</v>
      </c>
      <c r="AU228" s="20" t="s">
        <v>82</v>
      </c>
    </row>
    <row r="229" spans="1:65" s="15" customFormat="1" ht="11.25">
      <c r="B229" s="217"/>
      <c r="C229" s="218"/>
      <c r="D229" s="196" t="s">
        <v>184</v>
      </c>
      <c r="E229" s="219" t="s">
        <v>19</v>
      </c>
      <c r="F229" s="220" t="s">
        <v>869</v>
      </c>
      <c r="G229" s="218"/>
      <c r="H229" s="219" t="s">
        <v>19</v>
      </c>
      <c r="I229" s="221"/>
      <c r="J229" s="218"/>
      <c r="K229" s="218"/>
      <c r="L229" s="222"/>
      <c r="M229" s="223"/>
      <c r="N229" s="224"/>
      <c r="O229" s="224"/>
      <c r="P229" s="224"/>
      <c r="Q229" s="224"/>
      <c r="R229" s="224"/>
      <c r="S229" s="224"/>
      <c r="T229" s="225"/>
      <c r="AT229" s="226" t="s">
        <v>184</v>
      </c>
      <c r="AU229" s="226" t="s">
        <v>82</v>
      </c>
      <c r="AV229" s="15" t="s">
        <v>80</v>
      </c>
      <c r="AW229" s="15" t="s">
        <v>32</v>
      </c>
      <c r="AX229" s="15" t="s">
        <v>72</v>
      </c>
      <c r="AY229" s="226" t="s">
        <v>166</v>
      </c>
    </row>
    <row r="230" spans="1:65" s="13" customFormat="1" ht="11.25">
      <c r="B230" s="194"/>
      <c r="C230" s="195"/>
      <c r="D230" s="196" t="s">
        <v>184</v>
      </c>
      <c r="E230" s="197" t="s">
        <v>19</v>
      </c>
      <c r="F230" s="198" t="s">
        <v>80</v>
      </c>
      <c r="G230" s="195"/>
      <c r="H230" s="199">
        <v>1</v>
      </c>
      <c r="I230" s="200"/>
      <c r="J230" s="195"/>
      <c r="K230" s="195"/>
      <c r="L230" s="201"/>
      <c r="M230" s="202"/>
      <c r="N230" s="203"/>
      <c r="O230" s="203"/>
      <c r="P230" s="203"/>
      <c r="Q230" s="203"/>
      <c r="R230" s="203"/>
      <c r="S230" s="203"/>
      <c r="T230" s="204"/>
      <c r="AT230" s="205" t="s">
        <v>184</v>
      </c>
      <c r="AU230" s="205" t="s">
        <v>82</v>
      </c>
      <c r="AV230" s="13" t="s">
        <v>82</v>
      </c>
      <c r="AW230" s="13" t="s">
        <v>32</v>
      </c>
      <c r="AX230" s="13" t="s">
        <v>72</v>
      </c>
      <c r="AY230" s="205" t="s">
        <v>166</v>
      </c>
    </row>
    <row r="231" spans="1:65" s="13" customFormat="1" ht="11.25">
      <c r="B231" s="194"/>
      <c r="C231" s="195"/>
      <c r="D231" s="196" t="s">
        <v>184</v>
      </c>
      <c r="E231" s="197" t="s">
        <v>19</v>
      </c>
      <c r="F231" s="198" t="s">
        <v>82</v>
      </c>
      <c r="G231" s="195"/>
      <c r="H231" s="199">
        <v>2</v>
      </c>
      <c r="I231" s="200"/>
      <c r="J231" s="195"/>
      <c r="K231" s="195"/>
      <c r="L231" s="201"/>
      <c r="M231" s="202"/>
      <c r="N231" s="203"/>
      <c r="O231" s="203"/>
      <c r="P231" s="203"/>
      <c r="Q231" s="203"/>
      <c r="R231" s="203"/>
      <c r="S231" s="203"/>
      <c r="T231" s="204"/>
      <c r="AT231" s="205" t="s">
        <v>184</v>
      </c>
      <c r="AU231" s="205" t="s">
        <v>82</v>
      </c>
      <c r="AV231" s="13" t="s">
        <v>82</v>
      </c>
      <c r="AW231" s="13" t="s">
        <v>32</v>
      </c>
      <c r="AX231" s="13" t="s">
        <v>72</v>
      </c>
      <c r="AY231" s="205" t="s">
        <v>166</v>
      </c>
    </row>
    <row r="232" spans="1:65" s="14" customFormat="1" ht="11.25">
      <c r="B232" s="206"/>
      <c r="C232" s="207"/>
      <c r="D232" s="196" t="s">
        <v>184</v>
      </c>
      <c r="E232" s="208" t="s">
        <v>19</v>
      </c>
      <c r="F232" s="209" t="s">
        <v>187</v>
      </c>
      <c r="G232" s="207"/>
      <c r="H232" s="210">
        <v>3</v>
      </c>
      <c r="I232" s="211"/>
      <c r="J232" s="207"/>
      <c r="K232" s="207"/>
      <c r="L232" s="212"/>
      <c r="M232" s="213"/>
      <c r="N232" s="214"/>
      <c r="O232" s="214"/>
      <c r="P232" s="214"/>
      <c r="Q232" s="214"/>
      <c r="R232" s="214"/>
      <c r="S232" s="214"/>
      <c r="T232" s="215"/>
      <c r="AT232" s="216" t="s">
        <v>184</v>
      </c>
      <c r="AU232" s="216" t="s">
        <v>82</v>
      </c>
      <c r="AV232" s="14" t="s">
        <v>173</v>
      </c>
      <c r="AW232" s="14" t="s">
        <v>32</v>
      </c>
      <c r="AX232" s="14" t="s">
        <v>80</v>
      </c>
      <c r="AY232" s="216" t="s">
        <v>166</v>
      </c>
    </row>
    <row r="233" spans="1:65" s="2" customFormat="1" ht="21.75" customHeight="1">
      <c r="A233" s="37"/>
      <c r="B233" s="38"/>
      <c r="C233" s="176" t="s">
        <v>363</v>
      </c>
      <c r="D233" s="176" t="s">
        <v>168</v>
      </c>
      <c r="E233" s="177" t="s">
        <v>870</v>
      </c>
      <c r="F233" s="178" t="s">
        <v>871</v>
      </c>
      <c r="G233" s="179" t="s">
        <v>505</v>
      </c>
      <c r="H233" s="180">
        <v>1</v>
      </c>
      <c r="I233" s="181"/>
      <c r="J233" s="182">
        <f>ROUND(I233*H233,2)</f>
        <v>0</v>
      </c>
      <c r="K233" s="178" t="s">
        <v>172</v>
      </c>
      <c r="L233" s="42"/>
      <c r="M233" s="183" t="s">
        <v>19</v>
      </c>
      <c r="N233" s="184" t="s">
        <v>43</v>
      </c>
      <c r="O233" s="67"/>
      <c r="P233" s="185">
        <f>O233*H233</f>
        <v>0</v>
      </c>
      <c r="Q233" s="185">
        <v>5.781E-2</v>
      </c>
      <c r="R233" s="185">
        <f>Q233*H233</f>
        <v>5.781E-2</v>
      </c>
      <c r="S233" s="185">
        <v>0</v>
      </c>
      <c r="T233" s="186">
        <f>S233*H233</f>
        <v>0</v>
      </c>
      <c r="U233" s="37"/>
      <c r="V233" s="37"/>
      <c r="W233" s="37"/>
      <c r="X233" s="37"/>
      <c r="Y233" s="37"/>
      <c r="Z233" s="37"/>
      <c r="AA233" s="37"/>
      <c r="AB233" s="37"/>
      <c r="AC233" s="37"/>
      <c r="AD233" s="37"/>
      <c r="AE233" s="37"/>
      <c r="AR233" s="187" t="s">
        <v>173</v>
      </c>
      <c r="AT233" s="187" t="s">
        <v>168</v>
      </c>
      <c r="AU233" s="187" t="s">
        <v>82</v>
      </c>
      <c r="AY233" s="20" t="s">
        <v>166</v>
      </c>
      <c r="BE233" s="188">
        <f>IF(N233="základní",J233,0)</f>
        <v>0</v>
      </c>
      <c r="BF233" s="188">
        <f>IF(N233="snížená",J233,0)</f>
        <v>0</v>
      </c>
      <c r="BG233" s="188">
        <f>IF(N233="zákl. přenesená",J233,0)</f>
        <v>0</v>
      </c>
      <c r="BH233" s="188">
        <f>IF(N233="sníž. přenesená",J233,0)</f>
        <v>0</v>
      </c>
      <c r="BI233" s="188">
        <f>IF(N233="nulová",J233,0)</f>
        <v>0</v>
      </c>
      <c r="BJ233" s="20" t="s">
        <v>80</v>
      </c>
      <c r="BK233" s="188">
        <f>ROUND(I233*H233,2)</f>
        <v>0</v>
      </c>
      <c r="BL233" s="20" t="s">
        <v>173</v>
      </c>
      <c r="BM233" s="187" t="s">
        <v>872</v>
      </c>
    </row>
    <row r="234" spans="1:65" s="2" customFormat="1" ht="11.25">
      <c r="A234" s="37"/>
      <c r="B234" s="38"/>
      <c r="C234" s="39"/>
      <c r="D234" s="189" t="s">
        <v>175</v>
      </c>
      <c r="E234" s="39"/>
      <c r="F234" s="190" t="s">
        <v>873</v>
      </c>
      <c r="G234" s="39"/>
      <c r="H234" s="39"/>
      <c r="I234" s="191"/>
      <c r="J234" s="39"/>
      <c r="K234" s="39"/>
      <c r="L234" s="42"/>
      <c r="M234" s="192"/>
      <c r="N234" s="193"/>
      <c r="O234" s="67"/>
      <c r="P234" s="67"/>
      <c r="Q234" s="67"/>
      <c r="R234" s="67"/>
      <c r="S234" s="67"/>
      <c r="T234" s="68"/>
      <c r="U234" s="37"/>
      <c r="V234" s="37"/>
      <c r="W234" s="37"/>
      <c r="X234" s="37"/>
      <c r="Y234" s="37"/>
      <c r="Z234" s="37"/>
      <c r="AA234" s="37"/>
      <c r="AB234" s="37"/>
      <c r="AC234" s="37"/>
      <c r="AD234" s="37"/>
      <c r="AE234" s="37"/>
      <c r="AT234" s="20" t="s">
        <v>175</v>
      </c>
      <c r="AU234" s="20" t="s">
        <v>82</v>
      </c>
    </row>
    <row r="235" spans="1:65" s="15" customFormat="1" ht="11.25">
      <c r="B235" s="217"/>
      <c r="C235" s="218"/>
      <c r="D235" s="196" t="s">
        <v>184</v>
      </c>
      <c r="E235" s="219" t="s">
        <v>19</v>
      </c>
      <c r="F235" s="220" t="s">
        <v>874</v>
      </c>
      <c r="G235" s="218"/>
      <c r="H235" s="219" t="s">
        <v>19</v>
      </c>
      <c r="I235" s="221"/>
      <c r="J235" s="218"/>
      <c r="K235" s="218"/>
      <c r="L235" s="222"/>
      <c r="M235" s="223"/>
      <c r="N235" s="224"/>
      <c r="O235" s="224"/>
      <c r="P235" s="224"/>
      <c r="Q235" s="224"/>
      <c r="R235" s="224"/>
      <c r="S235" s="224"/>
      <c r="T235" s="225"/>
      <c r="AT235" s="226" t="s">
        <v>184</v>
      </c>
      <c r="AU235" s="226" t="s">
        <v>82</v>
      </c>
      <c r="AV235" s="15" t="s">
        <v>80</v>
      </c>
      <c r="AW235" s="15" t="s">
        <v>32</v>
      </c>
      <c r="AX235" s="15" t="s">
        <v>72</v>
      </c>
      <c r="AY235" s="226" t="s">
        <v>166</v>
      </c>
    </row>
    <row r="236" spans="1:65" s="13" customFormat="1" ht="11.25">
      <c r="B236" s="194"/>
      <c r="C236" s="195"/>
      <c r="D236" s="196" t="s">
        <v>184</v>
      </c>
      <c r="E236" s="197" t="s">
        <v>19</v>
      </c>
      <c r="F236" s="198" t="s">
        <v>80</v>
      </c>
      <c r="G236" s="195"/>
      <c r="H236" s="199">
        <v>1</v>
      </c>
      <c r="I236" s="200"/>
      <c r="J236" s="195"/>
      <c r="K236" s="195"/>
      <c r="L236" s="201"/>
      <c r="M236" s="202"/>
      <c r="N236" s="203"/>
      <c r="O236" s="203"/>
      <c r="P236" s="203"/>
      <c r="Q236" s="203"/>
      <c r="R236" s="203"/>
      <c r="S236" s="203"/>
      <c r="T236" s="204"/>
      <c r="AT236" s="205" t="s">
        <v>184</v>
      </c>
      <c r="AU236" s="205" t="s">
        <v>82</v>
      </c>
      <c r="AV236" s="13" t="s">
        <v>82</v>
      </c>
      <c r="AW236" s="13" t="s">
        <v>32</v>
      </c>
      <c r="AX236" s="13" t="s">
        <v>80</v>
      </c>
      <c r="AY236" s="205" t="s">
        <v>166</v>
      </c>
    </row>
    <row r="237" spans="1:65" s="2" customFormat="1" ht="16.5" customHeight="1">
      <c r="A237" s="37"/>
      <c r="B237" s="38"/>
      <c r="C237" s="176" t="s">
        <v>370</v>
      </c>
      <c r="D237" s="176" t="s">
        <v>168</v>
      </c>
      <c r="E237" s="177" t="s">
        <v>875</v>
      </c>
      <c r="F237" s="178" t="s">
        <v>876</v>
      </c>
      <c r="G237" s="179" t="s">
        <v>505</v>
      </c>
      <c r="H237" s="180">
        <v>1</v>
      </c>
      <c r="I237" s="181"/>
      <c r="J237" s="182">
        <f>ROUND(I237*H237,2)</f>
        <v>0</v>
      </c>
      <c r="K237" s="178" t="s">
        <v>19</v>
      </c>
      <c r="L237" s="42"/>
      <c r="M237" s="183" t="s">
        <v>19</v>
      </c>
      <c r="N237" s="184" t="s">
        <v>43</v>
      </c>
      <c r="O237" s="67"/>
      <c r="P237" s="185">
        <f>O237*H237</f>
        <v>0</v>
      </c>
      <c r="Q237" s="185">
        <v>5.781E-2</v>
      </c>
      <c r="R237" s="185">
        <f>Q237*H237</f>
        <v>5.781E-2</v>
      </c>
      <c r="S237" s="185">
        <v>0</v>
      </c>
      <c r="T237" s="186">
        <f>S237*H237</f>
        <v>0</v>
      </c>
      <c r="U237" s="37"/>
      <c r="V237" s="37"/>
      <c r="W237" s="37"/>
      <c r="X237" s="37"/>
      <c r="Y237" s="37"/>
      <c r="Z237" s="37"/>
      <c r="AA237" s="37"/>
      <c r="AB237" s="37"/>
      <c r="AC237" s="37"/>
      <c r="AD237" s="37"/>
      <c r="AE237" s="37"/>
      <c r="AR237" s="187" t="s">
        <v>173</v>
      </c>
      <c r="AT237" s="187" t="s">
        <v>168</v>
      </c>
      <c r="AU237" s="187" t="s">
        <v>82</v>
      </c>
      <c r="AY237" s="20" t="s">
        <v>166</v>
      </c>
      <c r="BE237" s="188">
        <f>IF(N237="základní",J237,0)</f>
        <v>0</v>
      </c>
      <c r="BF237" s="188">
        <f>IF(N237="snížená",J237,0)</f>
        <v>0</v>
      </c>
      <c r="BG237" s="188">
        <f>IF(N237="zákl. přenesená",J237,0)</f>
        <v>0</v>
      </c>
      <c r="BH237" s="188">
        <f>IF(N237="sníž. přenesená",J237,0)</f>
        <v>0</v>
      </c>
      <c r="BI237" s="188">
        <f>IF(N237="nulová",J237,0)</f>
        <v>0</v>
      </c>
      <c r="BJ237" s="20" t="s">
        <v>80</v>
      </c>
      <c r="BK237" s="188">
        <f>ROUND(I237*H237,2)</f>
        <v>0</v>
      </c>
      <c r="BL237" s="20" t="s">
        <v>173</v>
      </c>
      <c r="BM237" s="187" t="s">
        <v>877</v>
      </c>
    </row>
    <row r="238" spans="1:65" s="15" customFormat="1" ht="11.25">
      <c r="B238" s="217"/>
      <c r="C238" s="218"/>
      <c r="D238" s="196" t="s">
        <v>184</v>
      </c>
      <c r="E238" s="219" t="s">
        <v>19</v>
      </c>
      <c r="F238" s="220" t="s">
        <v>878</v>
      </c>
      <c r="G238" s="218"/>
      <c r="H238" s="219" t="s">
        <v>19</v>
      </c>
      <c r="I238" s="221"/>
      <c r="J238" s="218"/>
      <c r="K238" s="218"/>
      <c r="L238" s="222"/>
      <c r="M238" s="223"/>
      <c r="N238" s="224"/>
      <c r="O238" s="224"/>
      <c r="P238" s="224"/>
      <c r="Q238" s="224"/>
      <c r="R238" s="224"/>
      <c r="S238" s="224"/>
      <c r="T238" s="225"/>
      <c r="AT238" s="226" t="s">
        <v>184</v>
      </c>
      <c r="AU238" s="226" t="s">
        <v>82</v>
      </c>
      <c r="AV238" s="15" t="s">
        <v>80</v>
      </c>
      <c r="AW238" s="15" t="s">
        <v>32</v>
      </c>
      <c r="AX238" s="15" t="s">
        <v>72</v>
      </c>
      <c r="AY238" s="226" t="s">
        <v>166</v>
      </c>
    </row>
    <row r="239" spans="1:65" s="13" customFormat="1" ht="11.25">
      <c r="B239" s="194"/>
      <c r="C239" s="195"/>
      <c r="D239" s="196" t="s">
        <v>184</v>
      </c>
      <c r="E239" s="197" t="s">
        <v>19</v>
      </c>
      <c r="F239" s="198" t="s">
        <v>80</v>
      </c>
      <c r="G239" s="195"/>
      <c r="H239" s="199">
        <v>1</v>
      </c>
      <c r="I239" s="200"/>
      <c r="J239" s="195"/>
      <c r="K239" s="195"/>
      <c r="L239" s="201"/>
      <c r="M239" s="202"/>
      <c r="N239" s="203"/>
      <c r="O239" s="203"/>
      <c r="P239" s="203"/>
      <c r="Q239" s="203"/>
      <c r="R239" s="203"/>
      <c r="S239" s="203"/>
      <c r="T239" s="204"/>
      <c r="AT239" s="205" t="s">
        <v>184</v>
      </c>
      <c r="AU239" s="205" t="s">
        <v>82</v>
      </c>
      <c r="AV239" s="13" t="s">
        <v>82</v>
      </c>
      <c r="AW239" s="13" t="s">
        <v>32</v>
      </c>
      <c r="AX239" s="13" t="s">
        <v>80</v>
      </c>
      <c r="AY239" s="205" t="s">
        <v>166</v>
      </c>
    </row>
    <row r="240" spans="1:65" s="2" customFormat="1" ht="16.5" customHeight="1">
      <c r="A240" s="37"/>
      <c r="B240" s="38"/>
      <c r="C240" s="176" t="s">
        <v>7</v>
      </c>
      <c r="D240" s="176" t="s">
        <v>168</v>
      </c>
      <c r="E240" s="177" t="s">
        <v>879</v>
      </c>
      <c r="F240" s="178" t="s">
        <v>880</v>
      </c>
      <c r="G240" s="179" t="s">
        <v>505</v>
      </c>
      <c r="H240" s="180">
        <v>1</v>
      </c>
      <c r="I240" s="181"/>
      <c r="J240" s="182">
        <f>ROUND(I240*H240,2)</f>
        <v>0</v>
      </c>
      <c r="K240" s="178" t="s">
        <v>19</v>
      </c>
      <c r="L240" s="42"/>
      <c r="M240" s="183" t="s">
        <v>19</v>
      </c>
      <c r="N240" s="184" t="s">
        <v>43</v>
      </c>
      <c r="O240" s="67"/>
      <c r="P240" s="185">
        <f>O240*H240</f>
        <v>0</v>
      </c>
      <c r="Q240" s="185">
        <v>5.781E-2</v>
      </c>
      <c r="R240" s="185">
        <f>Q240*H240</f>
        <v>5.781E-2</v>
      </c>
      <c r="S240" s="185">
        <v>0</v>
      </c>
      <c r="T240" s="186">
        <f>S240*H240</f>
        <v>0</v>
      </c>
      <c r="U240" s="37"/>
      <c r="V240" s="37"/>
      <c r="W240" s="37"/>
      <c r="X240" s="37"/>
      <c r="Y240" s="37"/>
      <c r="Z240" s="37"/>
      <c r="AA240" s="37"/>
      <c r="AB240" s="37"/>
      <c r="AC240" s="37"/>
      <c r="AD240" s="37"/>
      <c r="AE240" s="37"/>
      <c r="AR240" s="187" t="s">
        <v>173</v>
      </c>
      <c r="AT240" s="187" t="s">
        <v>168</v>
      </c>
      <c r="AU240" s="187" t="s">
        <v>82</v>
      </c>
      <c r="AY240" s="20" t="s">
        <v>166</v>
      </c>
      <c r="BE240" s="188">
        <f>IF(N240="základní",J240,0)</f>
        <v>0</v>
      </c>
      <c r="BF240" s="188">
        <f>IF(N240="snížená",J240,0)</f>
        <v>0</v>
      </c>
      <c r="BG240" s="188">
        <f>IF(N240="zákl. přenesená",J240,0)</f>
        <v>0</v>
      </c>
      <c r="BH240" s="188">
        <f>IF(N240="sníž. přenesená",J240,0)</f>
        <v>0</v>
      </c>
      <c r="BI240" s="188">
        <f>IF(N240="nulová",J240,0)</f>
        <v>0</v>
      </c>
      <c r="BJ240" s="20" t="s">
        <v>80</v>
      </c>
      <c r="BK240" s="188">
        <f>ROUND(I240*H240,2)</f>
        <v>0</v>
      </c>
      <c r="BL240" s="20" t="s">
        <v>173</v>
      </c>
      <c r="BM240" s="187" t="s">
        <v>881</v>
      </c>
    </row>
    <row r="241" spans="1:65" s="15" customFormat="1" ht="11.25">
      <c r="B241" s="217"/>
      <c r="C241" s="218"/>
      <c r="D241" s="196" t="s">
        <v>184</v>
      </c>
      <c r="E241" s="219" t="s">
        <v>19</v>
      </c>
      <c r="F241" s="220" t="s">
        <v>882</v>
      </c>
      <c r="G241" s="218"/>
      <c r="H241" s="219" t="s">
        <v>19</v>
      </c>
      <c r="I241" s="221"/>
      <c r="J241" s="218"/>
      <c r="K241" s="218"/>
      <c r="L241" s="222"/>
      <c r="M241" s="223"/>
      <c r="N241" s="224"/>
      <c r="O241" s="224"/>
      <c r="P241" s="224"/>
      <c r="Q241" s="224"/>
      <c r="R241" s="224"/>
      <c r="S241" s="224"/>
      <c r="T241" s="225"/>
      <c r="AT241" s="226" t="s">
        <v>184</v>
      </c>
      <c r="AU241" s="226" t="s">
        <v>82</v>
      </c>
      <c r="AV241" s="15" t="s">
        <v>80</v>
      </c>
      <c r="AW241" s="15" t="s">
        <v>32</v>
      </c>
      <c r="AX241" s="15" t="s">
        <v>72</v>
      </c>
      <c r="AY241" s="226" t="s">
        <v>166</v>
      </c>
    </row>
    <row r="242" spans="1:65" s="13" customFormat="1" ht="11.25">
      <c r="B242" s="194"/>
      <c r="C242" s="195"/>
      <c r="D242" s="196" t="s">
        <v>184</v>
      </c>
      <c r="E242" s="197" t="s">
        <v>19</v>
      </c>
      <c r="F242" s="198" t="s">
        <v>80</v>
      </c>
      <c r="G242" s="195"/>
      <c r="H242" s="199">
        <v>1</v>
      </c>
      <c r="I242" s="200"/>
      <c r="J242" s="195"/>
      <c r="K242" s="195"/>
      <c r="L242" s="201"/>
      <c r="M242" s="202"/>
      <c r="N242" s="203"/>
      <c r="O242" s="203"/>
      <c r="P242" s="203"/>
      <c r="Q242" s="203"/>
      <c r="R242" s="203"/>
      <c r="S242" s="203"/>
      <c r="T242" s="204"/>
      <c r="AT242" s="205" t="s">
        <v>184</v>
      </c>
      <c r="AU242" s="205" t="s">
        <v>82</v>
      </c>
      <c r="AV242" s="13" t="s">
        <v>82</v>
      </c>
      <c r="AW242" s="13" t="s">
        <v>32</v>
      </c>
      <c r="AX242" s="13" t="s">
        <v>72</v>
      </c>
      <c r="AY242" s="205" t="s">
        <v>166</v>
      </c>
    </row>
    <row r="243" spans="1:65" s="14" customFormat="1" ht="11.25">
      <c r="B243" s="206"/>
      <c r="C243" s="207"/>
      <c r="D243" s="196" t="s">
        <v>184</v>
      </c>
      <c r="E243" s="208" t="s">
        <v>19</v>
      </c>
      <c r="F243" s="209" t="s">
        <v>187</v>
      </c>
      <c r="G243" s="207"/>
      <c r="H243" s="210">
        <v>1</v>
      </c>
      <c r="I243" s="211"/>
      <c r="J243" s="207"/>
      <c r="K243" s="207"/>
      <c r="L243" s="212"/>
      <c r="M243" s="213"/>
      <c r="N243" s="214"/>
      <c r="O243" s="214"/>
      <c r="P243" s="214"/>
      <c r="Q243" s="214"/>
      <c r="R243" s="214"/>
      <c r="S243" s="214"/>
      <c r="T243" s="215"/>
      <c r="AT243" s="216" t="s">
        <v>184</v>
      </c>
      <c r="AU243" s="216" t="s">
        <v>82</v>
      </c>
      <c r="AV243" s="14" t="s">
        <v>173</v>
      </c>
      <c r="AW243" s="14" t="s">
        <v>32</v>
      </c>
      <c r="AX243" s="14" t="s">
        <v>80</v>
      </c>
      <c r="AY243" s="216" t="s">
        <v>166</v>
      </c>
    </row>
    <row r="244" spans="1:65" s="2" customFormat="1" ht="24.2" customHeight="1">
      <c r="A244" s="37"/>
      <c r="B244" s="38"/>
      <c r="C244" s="176" t="s">
        <v>396</v>
      </c>
      <c r="D244" s="176" t="s">
        <v>168</v>
      </c>
      <c r="E244" s="177" t="s">
        <v>883</v>
      </c>
      <c r="F244" s="178" t="s">
        <v>884</v>
      </c>
      <c r="G244" s="179" t="s">
        <v>399</v>
      </c>
      <c r="H244" s="180">
        <v>0.10199999999999999</v>
      </c>
      <c r="I244" s="181"/>
      <c r="J244" s="182">
        <f>ROUND(I244*H244,2)</f>
        <v>0</v>
      </c>
      <c r="K244" s="178" t="s">
        <v>172</v>
      </c>
      <c r="L244" s="42"/>
      <c r="M244" s="183" t="s">
        <v>19</v>
      </c>
      <c r="N244" s="184" t="s">
        <v>43</v>
      </c>
      <c r="O244" s="67"/>
      <c r="P244" s="185">
        <f>O244*H244</f>
        <v>0</v>
      </c>
      <c r="Q244" s="185">
        <v>1.9539999999999998E-2</v>
      </c>
      <c r="R244" s="185">
        <f>Q244*H244</f>
        <v>1.9930799999999995E-3</v>
      </c>
      <c r="S244" s="185">
        <v>0</v>
      </c>
      <c r="T244" s="186">
        <f>S244*H244</f>
        <v>0</v>
      </c>
      <c r="U244" s="37"/>
      <c r="V244" s="37"/>
      <c r="W244" s="37"/>
      <c r="X244" s="37"/>
      <c r="Y244" s="37"/>
      <c r="Z244" s="37"/>
      <c r="AA244" s="37"/>
      <c r="AB244" s="37"/>
      <c r="AC244" s="37"/>
      <c r="AD244" s="37"/>
      <c r="AE244" s="37"/>
      <c r="AR244" s="187" t="s">
        <v>173</v>
      </c>
      <c r="AT244" s="187" t="s">
        <v>168</v>
      </c>
      <c r="AU244" s="187" t="s">
        <v>82</v>
      </c>
      <c r="AY244" s="20" t="s">
        <v>166</v>
      </c>
      <c r="BE244" s="188">
        <f>IF(N244="základní",J244,0)</f>
        <v>0</v>
      </c>
      <c r="BF244" s="188">
        <f>IF(N244="snížená",J244,0)</f>
        <v>0</v>
      </c>
      <c r="BG244" s="188">
        <f>IF(N244="zákl. přenesená",J244,0)</f>
        <v>0</v>
      </c>
      <c r="BH244" s="188">
        <f>IF(N244="sníž. přenesená",J244,0)</f>
        <v>0</v>
      </c>
      <c r="BI244" s="188">
        <f>IF(N244="nulová",J244,0)</f>
        <v>0</v>
      </c>
      <c r="BJ244" s="20" t="s">
        <v>80</v>
      </c>
      <c r="BK244" s="188">
        <f>ROUND(I244*H244,2)</f>
        <v>0</v>
      </c>
      <c r="BL244" s="20" t="s">
        <v>173</v>
      </c>
      <c r="BM244" s="187" t="s">
        <v>885</v>
      </c>
    </row>
    <row r="245" spans="1:65" s="2" customFormat="1" ht="11.25">
      <c r="A245" s="37"/>
      <c r="B245" s="38"/>
      <c r="C245" s="39"/>
      <c r="D245" s="189" t="s">
        <v>175</v>
      </c>
      <c r="E245" s="39"/>
      <c r="F245" s="190" t="s">
        <v>886</v>
      </c>
      <c r="G245" s="39"/>
      <c r="H245" s="39"/>
      <c r="I245" s="191"/>
      <c r="J245" s="39"/>
      <c r="K245" s="39"/>
      <c r="L245" s="42"/>
      <c r="M245" s="192"/>
      <c r="N245" s="193"/>
      <c r="O245" s="67"/>
      <c r="P245" s="67"/>
      <c r="Q245" s="67"/>
      <c r="R245" s="67"/>
      <c r="S245" s="67"/>
      <c r="T245" s="68"/>
      <c r="U245" s="37"/>
      <c r="V245" s="37"/>
      <c r="W245" s="37"/>
      <c r="X245" s="37"/>
      <c r="Y245" s="37"/>
      <c r="Z245" s="37"/>
      <c r="AA245" s="37"/>
      <c r="AB245" s="37"/>
      <c r="AC245" s="37"/>
      <c r="AD245" s="37"/>
      <c r="AE245" s="37"/>
      <c r="AT245" s="20" t="s">
        <v>175</v>
      </c>
      <c r="AU245" s="20" t="s">
        <v>82</v>
      </c>
    </row>
    <row r="246" spans="1:65" s="13" customFormat="1" ht="11.25">
      <c r="B246" s="194"/>
      <c r="C246" s="195"/>
      <c r="D246" s="196" t="s">
        <v>184</v>
      </c>
      <c r="E246" s="197" t="s">
        <v>19</v>
      </c>
      <c r="F246" s="198" t="s">
        <v>887</v>
      </c>
      <c r="G246" s="195"/>
      <c r="H246" s="199">
        <v>7.8E-2</v>
      </c>
      <c r="I246" s="200"/>
      <c r="J246" s="195"/>
      <c r="K246" s="195"/>
      <c r="L246" s="201"/>
      <c r="M246" s="202"/>
      <c r="N246" s="203"/>
      <c r="O246" s="203"/>
      <c r="P246" s="203"/>
      <c r="Q246" s="203"/>
      <c r="R246" s="203"/>
      <c r="S246" s="203"/>
      <c r="T246" s="204"/>
      <c r="AT246" s="205" t="s">
        <v>184</v>
      </c>
      <c r="AU246" s="205" t="s">
        <v>82</v>
      </c>
      <c r="AV246" s="13" t="s">
        <v>82</v>
      </c>
      <c r="AW246" s="13" t="s">
        <v>32</v>
      </c>
      <c r="AX246" s="13" t="s">
        <v>72</v>
      </c>
      <c r="AY246" s="205" t="s">
        <v>166</v>
      </c>
    </row>
    <row r="247" spans="1:65" s="13" customFormat="1" ht="11.25">
      <c r="B247" s="194"/>
      <c r="C247" s="195"/>
      <c r="D247" s="196" t="s">
        <v>184</v>
      </c>
      <c r="E247" s="197" t="s">
        <v>19</v>
      </c>
      <c r="F247" s="198" t="s">
        <v>888</v>
      </c>
      <c r="G247" s="195"/>
      <c r="H247" s="199">
        <v>2.4E-2</v>
      </c>
      <c r="I247" s="200"/>
      <c r="J247" s="195"/>
      <c r="K247" s="195"/>
      <c r="L247" s="201"/>
      <c r="M247" s="202"/>
      <c r="N247" s="203"/>
      <c r="O247" s="203"/>
      <c r="P247" s="203"/>
      <c r="Q247" s="203"/>
      <c r="R247" s="203"/>
      <c r="S247" s="203"/>
      <c r="T247" s="204"/>
      <c r="AT247" s="205" t="s">
        <v>184</v>
      </c>
      <c r="AU247" s="205" t="s">
        <v>82</v>
      </c>
      <c r="AV247" s="13" t="s">
        <v>82</v>
      </c>
      <c r="AW247" s="13" t="s">
        <v>32</v>
      </c>
      <c r="AX247" s="13" t="s">
        <v>72</v>
      </c>
      <c r="AY247" s="205" t="s">
        <v>166</v>
      </c>
    </row>
    <row r="248" spans="1:65" s="14" customFormat="1" ht="11.25">
      <c r="B248" s="206"/>
      <c r="C248" s="207"/>
      <c r="D248" s="196" t="s">
        <v>184</v>
      </c>
      <c r="E248" s="208" t="s">
        <v>19</v>
      </c>
      <c r="F248" s="209" t="s">
        <v>187</v>
      </c>
      <c r="G248" s="207"/>
      <c r="H248" s="210">
        <v>0.10200000000000001</v>
      </c>
      <c r="I248" s="211"/>
      <c r="J248" s="207"/>
      <c r="K248" s="207"/>
      <c r="L248" s="212"/>
      <c r="M248" s="213"/>
      <c r="N248" s="214"/>
      <c r="O248" s="214"/>
      <c r="P248" s="214"/>
      <c r="Q248" s="214"/>
      <c r="R248" s="214"/>
      <c r="S248" s="214"/>
      <c r="T248" s="215"/>
      <c r="AT248" s="216" t="s">
        <v>184</v>
      </c>
      <c r="AU248" s="216" t="s">
        <v>82</v>
      </c>
      <c r="AV248" s="14" t="s">
        <v>173</v>
      </c>
      <c r="AW248" s="14" t="s">
        <v>32</v>
      </c>
      <c r="AX248" s="14" t="s">
        <v>80</v>
      </c>
      <c r="AY248" s="216" t="s">
        <v>166</v>
      </c>
    </row>
    <row r="249" spans="1:65" s="2" customFormat="1" ht="16.5" customHeight="1">
      <c r="A249" s="37"/>
      <c r="B249" s="38"/>
      <c r="C249" s="242" t="s">
        <v>402</v>
      </c>
      <c r="D249" s="242" t="s">
        <v>823</v>
      </c>
      <c r="E249" s="243" t="s">
        <v>889</v>
      </c>
      <c r="F249" s="244" t="s">
        <v>890</v>
      </c>
      <c r="G249" s="245" t="s">
        <v>399</v>
      </c>
      <c r="H249" s="246">
        <v>8.5999999999999993E-2</v>
      </c>
      <c r="I249" s="247"/>
      <c r="J249" s="248">
        <f>ROUND(I249*H249,2)</f>
        <v>0</v>
      </c>
      <c r="K249" s="244" t="s">
        <v>172</v>
      </c>
      <c r="L249" s="249"/>
      <c r="M249" s="250" t="s">
        <v>19</v>
      </c>
      <c r="N249" s="251" t="s">
        <v>43</v>
      </c>
      <c r="O249" s="67"/>
      <c r="P249" s="185">
        <f>O249*H249</f>
        <v>0</v>
      </c>
      <c r="Q249" s="185">
        <v>1</v>
      </c>
      <c r="R249" s="185">
        <f>Q249*H249</f>
        <v>8.5999999999999993E-2</v>
      </c>
      <c r="S249" s="185">
        <v>0</v>
      </c>
      <c r="T249" s="186">
        <f>S249*H249</f>
        <v>0</v>
      </c>
      <c r="U249" s="37"/>
      <c r="V249" s="37"/>
      <c r="W249" s="37"/>
      <c r="X249" s="37"/>
      <c r="Y249" s="37"/>
      <c r="Z249" s="37"/>
      <c r="AA249" s="37"/>
      <c r="AB249" s="37"/>
      <c r="AC249" s="37"/>
      <c r="AD249" s="37"/>
      <c r="AE249" s="37"/>
      <c r="AR249" s="187" t="s">
        <v>267</v>
      </c>
      <c r="AT249" s="187" t="s">
        <v>823</v>
      </c>
      <c r="AU249" s="187" t="s">
        <v>82</v>
      </c>
      <c r="AY249" s="20" t="s">
        <v>166</v>
      </c>
      <c r="BE249" s="188">
        <f>IF(N249="základní",J249,0)</f>
        <v>0</v>
      </c>
      <c r="BF249" s="188">
        <f>IF(N249="snížená",J249,0)</f>
        <v>0</v>
      </c>
      <c r="BG249" s="188">
        <f>IF(N249="zákl. přenesená",J249,0)</f>
        <v>0</v>
      </c>
      <c r="BH249" s="188">
        <f>IF(N249="sníž. přenesená",J249,0)</f>
        <v>0</v>
      </c>
      <c r="BI249" s="188">
        <f>IF(N249="nulová",J249,0)</f>
        <v>0</v>
      </c>
      <c r="BJ249" s="20" t="s">
        <v>80</v>
      </c>
      <c r="BK249" s="188">
        <f>ROUND(I249*H249,2)</f>
        <v>0</v>
      </c>
      <c r="BL249" s="20" t="s">
        <v>173</v>
      </c>
      <c r="BM249" s="187" t="s">
        <v>891</v>
      </c>
    </row>
    <row r="250" spans="1:65" s="13" customFormat="1" ht="11.25">
      <c r="B250" s="194"/>
      <c r="C250" s="195"/>
      <c r="D250" s="196" t="s">
        <v>184</v>
      </c>
      <c r="E250" s="197" t="s">
        <v>19</v>
      </c>
      <c r="F250" s="198" t="s">
        <v>887</v>
      </c>
      <c r="G250" s="195"/>
      <c r="H250" s="199">
        <v>7.8E-2</v>
      </c>
      <c r="I250" s="200"/>
      <c r="J250" s="195"/>
      <c r="K250" s="195"/>
      <c r="L250" s="201"/>
      <c r="M250" s="202"/>
      <c r="N250" s="203"/>
      <c r="O250" s="203"/>
      <c r="P250" s="203"/>
      <c r="Q250" s="203"/>
      <c r="R250" s="203"/>
      <c r="S250" s="203"/>
      <c r="T250" s="204"/>
      <c r="AT250" s="205" t="s">
        <v>184</v>
      </c>
      <c r="AU250" s="205" t="s">
        <v>82</v>
      </c>
      <c r="AV250" s="13" t="s">
        <v>82</v>
      </c>
      <c r="AW250" s="13" t="s">
        <v>32</v>
      </c>
      <c r="AX250" s="13" t="s">
        <v>72</v>
      </c>
      <c r="AY250" s="205" t="s">
        <v>166</v>
      </c>
    </row>
    <row r="251" spans="1:65" s="14" customFormat="1" ht="11.25">
      <c r="B251" s="206"/>
      <c r="C251" s="207"/>
      <c r="D251" s="196" t="s">
        <v>184</v>
      </c>
      <c r="E251" s="208" t="s">
        <v>19</v>
      </c>
      <c r="F251" s="209" t="s">
        <v>187</v>
      </c>
      <c r="G251" s="207"/>
      <c r="H251" s="210">
        <v>7.8E-2</v>
      </c>
      <c r="I251" s="211"/>
      <c r="J251" s="207"/>
      <c r="K251" s="207"/>
      <c r="L251" s="212"/>
      <c r="M251" s="213"/>
      <c r="N251" s="214"/>
      <c r="O251" s="214"/>
      <c r="P251" s="214"/>
      <c r="Q251" s="214"/>
      <c r="R251" s="214"/>
      <c r="S251" s="214"/>
      <c r="T251" s="215"/>
      <c r="AT251" s="216" t="s">
        <v>184</v>
      </c>
      <c r="AU251" s="216" t="s">
        <v>82</v>
      </c>
      <c r="AV251" s="14" t="s">
        <v>173</v>
      </c>
      <c r="AW251" s="14" t="s">
        <v>32</v>
      </c>
      <c r="AX251" s="14" t="s">
        <v>80</v>
      </c>
      <c r="AY251" s="216" t="s">
        <v>166</v>
      </c>
    </row>
    <row r="252" spans="1:65" s="13" customFormat="1" ht="11.25">
      <c r="B252" s="194"/>
      <c r="C252" s="195"/>
      <c r="D252" s="196" t="s">
        <v>184</v>
      </c>
      <c r="E252" s="195"/>
      <c r="F252" s="198" t="s">
        <v>892</v>
      </c>
      <c r="G252" s="195"/>
      <c r="H252" s="199">
        <v>8.5999999999999993E-2</v>
      </c>
      <c r="I252" s="200"/>
      <c r="J252" s="195"/>
      <c r="K252" s="195"/>
      <c r="L252" s="201"/>
      <c r="M252" s="202"/>
      <c r="N252" s="203"/>
      <c r="O252" s="203"/>
      <c r="P252" s="203"/>
      <c r="Q252" s="203"/>
      <c r="R252" s="203"/>
      <c r="S252" s="203"/>
      <c r="T252" s="204"/>
      <c r="AT252" s="205" t="s">
        <v>184</v>
      </c>
      <c r="AU252" s="205" t="s">
        <v>82</v>
      </c>
      <c r="AV252" s="13" t="s">
        <v>82</v>
      </c>
      <c r="AW252" s="13" t="s">
        <v>4</v>
      </c>
      <c r="AX252" s="13" t="s">
        <v>80</v>
      </c>
      <c r="AY252" s="205" t="s">
        <v>166</v>
      </c>
    </row>
    <row r="253" spans="1:65" s="2" customFormat="1" ht="16.5" customHeight="1">
      <c r="A253" s="37"/>
      <c r="B253" s="38"/>
      <c r="C253" s="242" t="s">
        <v>408</v>
      </c>
      <c r="D253" s="242" t="s">
        <v>823</v>
      </c>
      <c r="E253" s="243" t="s">
        <v>893</v>
      </c>
      <c r="F253" s="244" t="s">
        <v>894</v>
      </c>
      <c r="G253" s="245" t="s">
        <v>399</v>
      </c>
      <c r="H253" s="246">
        <v>2.5999999999999999E-2</v>
      </c>
      <c r="I253" s="247"/>
      <c r="J253" s="248">
        <f>ROUND(I253*H253,2)</f>
        <v>0</v>
      </c>
      <c r="K253" s="244" t="s">
        <v>172</v>
      </c>
      <c r="L253" s="249"/>
      <c r="M253" s="250" t="s">
        <v>19</v>
      </c>
      <c r="N253" s="251" t="s">
        <v>43</v>
      </c>
      <c r="O253" s="67"/>
      <c r="P253" s="185">
        <f>O253*H253</f>
        <v>0</v>
      </c>
      <c r="Q253" s="185">
        <v>1</v>
      </c>
      <c r="R253" s="185">
        <f>Q253*H253</f>
        <v>2.5999999999999999E-2</v>
      </c>
      <c r="S253" s="185">
        <v>0</v>
      </c>
      <c r="T253" s="186">
        <f>S253*H253</f>
        <v>0</v>
      </c>
      <c r="U253" s="37"/>
      <c r="V253" s="37"/>
      <c r="W253" s="37"/>
      <c r="X253" s="37"/>
      <c r="Y253" s="37"/>
      <c r="Z253" s="37"/>
      <c r="AA253" s="37"/>
      <c r="AB253" s="37"/>
      <c r="AC253" s="37"/>
      <c r="AD253" s="37"/>
      <c r="AE253" s="37"/>
      <c r="AR253" s="187" t="s">
        <v>267</v>
      </c>
      <c r="AT253" s="187" t="s">
        <v>823</v>
      </c>
      <c r="AU253" s="187" t="s">
        <v>82</v>
      </c>
      <c r="AY253" s="20" t="s">
        <v>166</v>
      </c>
      <c r="BE253" s="188">
        <f>IF(N253="základní",J253,0)</f>
        <v>0</v>
      </c>
      <c r="BF253" s="188">
        <f>IF(N253="snížená",J253,0)</f>
        <v>0</v>
      </c>
      <c r="BG253" s="188">
        <f>IF(N253="zákl. přenesená",J253,0)</f>
        <v>0</v>
      </c>
      <c r="BH253" s="188">
        <f>IF(N253="sníž. přenesená",J253,0)</f>
        <v>0</v>
      </c>
      <c r="BI253" s="188">
        <f>IF(N253="nulová",J253,0)</f>
        <v>0</v>
      </c>
      <c r="BJ253" s="20" t="s">
        <v>80</v>
      </c>
      <c r="BK253" s="188">
        <f>ROUND(I253*H253,2)</f>
        <v>0</v>
      </c>
      <c r="BL253" s="20" t="s">
        <v>173</v>
      </c>
      <c r="BM253" s="187" t="s">
        <v>895</v>
      </c>
    </row>
    <row r="254" spans="1:65" s="13" customFormat="1" ht="11.25">
      <c r="B254" s="194"/>
      <c r="C254" s="195"/>
      <c r="D254" s="196" t="s">
        <v>184</v>
      </c>
      <c r="E254" s="197" t="s">
        <v>19</v>
      </c>
      <c r="F254" s="198" t="s">
        <v>888</v>
      </c>
      <c r="G254" s="195"/>
      <c r="H254" s="199">
        <v>2.4E-2</v>
      </c>
      <c r="I254" s="200"/>
      <c r="J254" s="195"/>
      <c r="K254" s="195"/>
      <c r="L254" s="201"/>
      <c r="M254" s="202"/>
      <c r="N254" s="203"/>
      <c r="O254" s="203"/>
      <c r="P254" s="203"/>
      <c r="Q254" s="203"/>
      <c r="R254" s="203"/>
      <c r="S254" s="203"/>
      <c r="T254" s="204"/>
      <c r="AT254" s="205" t="s">
        <v>184</v>
      </c>
      <c r="AU254" s="205" t="s">
        <v>82</v>
      </c>
      <c r="AV254" s="13" t="s">
        <v>82</v>
      </c>
      <c r="AW254" s="13" t="s">
        <v>32</v>
      </c>
      <c r="AX254" s="13" t="s">
        <v>72</v>
      </c>
      <c r="AY254" s="205" t="s">
        <v>166</v>
      </c>
    </row>
    <row r="255" spans="1:65" s="14" customFormat="1" ht="11.25">
      <c r="B255" s="206"/>
      <c r="C255" s="207"/>
      <c r="D255" s="196" t="s">
        <v>184</v>
      </c>
      <c r="E255" s="208" t="s">
        <v>19</v>
      </c>
      <c r="F255" s="209" t="s">
        <v>187</v>
      </c>
      <c r="G255" s="207"/>
      <c r="H255" s="210">
        <v>2.4E-2</v>
      </c>
      <c r="I255" s="211"/>
      <c r="J255" s="207"/>
      <c r="K255" s="207"/>
      <c r="L255" s="212"/>
      <c r="M255" s="213"/>
      <c r="N255" s="214"/>
      <c r="O255" s="214"/>
      <c r="P255" s="214"/>
      <c r="Q255" s="214"/>
      <c r="R255" s="214"/>
      <c r="S255" s="214"/>
      <c r="T255" s="215"/>
      <c r="AT255" s="216" t="s">
        <v>184</v>
      </c>
      <c r="AU255" s="216" t="s">
        <v>82</v>
      </c>
      <c r="AV255" s="14" t="s">
        <v>173</v>
      </c>
      <c r="AW255" s="14" t="s">
        <v>32</v>
      </c>
      <c r="AX255" s="14" t="s">
        <v>80</v>
      </c>
      <c r="AY255" s="216" t="s">
        <v>166</v>
      </c>
    </row>
    <row r="256" spans="1:65" s="13" customFormat="1" ht="11.25">
      <c r="B256" s="194"/>
      <c r="C256" s="195"/>
      <c r="D256" s="196" t="s">
        <v>184</v>
      </c>
      <c r="E256" s="195"/>
      <c r="F256" s="198" t="s">
        <v>896</v>
      </c>
      <c r="G256" s="195"/>
      <c r="H256" s="199">
        <v>2.5999999999999999E-2</v>
      </c>
      <c r="I256" s="200"/>
      <c r="J256" s="195"/>
      <c r="K256" s="195"/>
      <c r="L256" s="201"/>
      <c r="M256" s="202"/>
      <c r="N256" s="203"/>
      <c r="O256" s="203"/>
      <c r="P256" s="203"/>
      <c r="Q256" s="203"/>
      <c r="R256" s="203"/>
      <c r="S256" s="203"/>
      <c r="T256" s="204"/>
      <c r="AT256" s="205" t="s">
        <v>184</v>
      </c>
      <c r="AU256" s="205" t="s">
        <v>82</v>
      </c>
      <c r="AV256" s="13" t="s">
        <v>82</v>
      </c>
      <c r="AW256" s="13" t="s">
        <v>4</v>
      </c>
      <c r="AX256" s="13" t="s">
        <v>80</v>
      </c>
      <c r="AY256" s="205" t="s">
        <v>166</v>
      </c>
    </row>
    <row r="257" spans="1:65" s="2" customFormat="1" ht="16.5" customHeight="1">
      <c r="A257" s="37"/>
      <c r="B257" s="38"/>
      <c r="C257" s="176" t="s">
        <v>413</v>
      </c>
      <c r="D257" s="176" t="s">
        <v>168</v>
      </c>
      <c r="E257" s="177" t="s">
        <v>897</v>
      </c>
      <c r="F257" s="178" t="s">
        <v>898</v>
      </c>
      <c r="G257" s="179" t="s">
        <v>181</v>
      </c>
      <c r="H257" s="180">
        <v>1.8959999999999999</v>
      </c>
      <c r="I257" s="181"/>
      <c r="J257" s="182">
        <f>ROUND(I257*H257,2)</f>
        <v>0</v>
      </c>
      <c r="K257" s="178" t="s">
        <v>19</v>
      </c>
      <c r="L257" s="42"/>
      <c r="M257" s="183" t="s">
        <v>19</v>
      </c>
      <c r="N257" s="184" t="s">
        <v>43</v>
      </c>
      <c r="O257" s="67"/>
      <c r="P257" s="185">
        <f>O257*H257</f>
        <v>0</v>
      </c>
      <c r="Q257" s="185">
        <v>0.14605000000000001</v>
      </c>
      <c r="R257" s="185">
        <f>Q257*H257</f>
        <v>0.27691080000000001</v>
      </c>
      <c r="S257" s="185">
        <v>0</v>
      </c>
      <c r="T257" s="186">
        <f>S257*H257</f>
        <v>0</v>
      </c>
      <c r="U257" s="37"/>
      <c r="V257" s="37"/>
      <c r="W257" s="37"/>
      <c r="X257" s="37"/>
      <c r="Y257" s="37"/>
      <c r="Z257" s="37"/>
      <c r="AA257" s="37"/>
      <c r="AB257" s="37"/>
      <c r="AC257" s="37"/>
      <c r="AD257" s="37"/>
      <c r="AE257" s="37"/>
      <c r="AR257" s="187" t="s">
        <v>173</v>
      </c>
      <c r="AT257" s="187" t="s">
        <v>168</v>
      </c>
      <c r="AU257" s="187" t="s">
        <v>82</v>
      </c>
      <c r="AY257" s="20" t="s">
        <v>166</v>
      </c>
      <c r="BE257" s="188">
        <f>IF(N257="základní",J257,0)</f>
        <v>0</v>
      </c>
      <c r="BF257" s="188">
        <f>IF(N257="snížená",J257,0)</f>
        <v>0</v>
      </c>
      <c r="BG257" s="188">
        <f>IF(N257="zákl. přenesená",J257,0)</f>
        <v>0</v>
      </c>
      <c r="BH257" s="188">
        <f>IF(N257="sníž. přenesená",J257,0)</f>
        <v>0</v>
      </c>
      <c r="BI257" s="188">
        <f>IF(N257="nulová",J257,0)</f>
        <v>0</v>
      </c>
      <c r="BJ257" s="20" t="s">
        <v>80</v>
      </c>
      <c r="BK257" s="188">
        <f>ROUND(I257*H257,2)</f>
        <v>0</v>
      </c>
      <c r="BL257" s="20" t="s">
        <v>173</v>
      </c>
      <c r="BM257" s="187" t="s">
        <v>899</v>
      </c>
    </row>
    <row r="258" spans="1:65" s="15" customFormat="1" ht="11.25">
      <c r="B258" s="217"/>
      <c r="C258" s="218"/>
      <c r="D258" s="196" t="s">
        <v>184</v>
      </c>
      <c r="E258" s="219" t="s">
        <v>19</v>
      </c>
      <c r="F258" s="220" t="s">
        <v>900</v>
      </c>
      <c r="G258" s="218"/>
      <c r="H258" s="219" t="s">
        <v>19</v>
      </c>
      <c r="I258" s="221"/>
      <c r="J258" s="218"/>
      <c r="K258" s="218"/>
      <c r="L258" s="222"/>
      <c r="M258" s="223"/>
      <c r="N258" s="224"/>
      <c r="O258" s="224"/>
      <c r="P258" s="224"/>
      <c r="Q258" s="224"/>
      <c r="R258" s="224"/>
      <c r="S258" s="224"/>
      <c r="T258" s="225"/>
      <c r="AT258" s="226" t="s">
        <v>184</v>
      </c>
      <c r="AU258" s="226" t="s">
        <v>82</v>
      </c>
      <c r="AV258" s="15" t="s">
        <v>80</v>
      </c>
      <c r="AW258" s="15" t="s">
        <v>32</v>
      </c>
      <c r="AX258" s="15" t="s">
        <v>72</v>
      </c>
      <c r="AY258" s="226" t="s">
        <v>166</v>
      </c>
    </row>
    <row r="259" spans="1:65" s="13" customFormat="1" ht="11.25">
      <c r="B259" s="194"/>
      <c r="C259" s="195"/>
      <c r="D259" s="196" t="s">
        <v>184</v>
      </c>
      <c r="E259" s="197" t="s">
        <v>19</v>
      </c>
      <c r="F259" s="198" t="s">
        <v>901</v>
      </c>
      <c r="G259" s="195"/>
      <c r="H259" s="199">
        <v>0.38100000000000001</v>
      </c>
      <c r="I259" s="200"/>
      <c r="J259" s="195"/>
      <c r="K259" s="195"/>
      <c r="L259" s="201"/>
      <c r="M259" s="202"/>
      <c r="N259" s="203"/>
      <c r="O259" s="203"/>
      <c r="P259" s="203"/>
      <c r="Q259" s="203"/>
      <c r="R259" s="203"/>
      <c r="S259" s="203"/>
      <c r="T259" s="204"/>
      <c r="AT259" s="205" t="s">
        <v>184</v>
      </c>
      <c r="AU259" s="205" t="s">
        <v>82</v>
      </c>
      <c r="AV259" s="13" t="s">
        <v>82</v>
      </c>
      <c r="AW259" s="13" t="s">
        <v>32</v>
      </c>
      <c r="AX259" s="13" t="s">
        <v>72</v>
      </c>
      <c r="AY259" s="205" t="s">
        <v>166</v>
      </c>
    </row>
    <row r="260" spans="1:65" s="13" customFormat="1" ht="11.25">
      <c r="B260" s="194"/>
      <c r="C260" s="195"/>
      <c r="D260" s="196" t="s">
        <v>184</v>
      </c>
      <c r="E260" s="197" t="s">
        <v>19</v>
      </c>
      <c r="F260" s="198" t="s">
        <v>902</v>
      </c>
      <c r="G260" s="195"/>
      <c r="H260" s="199">
        <v>1.5149999999999999</v>
      </c>
      <c r="I260" s="200"/>
      <c r="J260" s="195"/>
      <c r="K260" s="195"/>
      <c r="L260" s="201"/>
      <c r="M260" s="202"/>
      <c r="N260" s="203"/>
      <c r="O260" s="203"/>
      <c r="P260" s="203"/>
      <c r="Q260" s="203"/>
      <c r="R260" s="203"/>
      <c r="S260" s="203"/>
      <c r="T260" s="204"/>
      <c r="AT260" s="205" t="s">
        <v>184</v>
      </c>
      <c r="AU260" s="205" t="s">
        <v>82</v>
      </c>
      <c r="AV260" s="13" t="s">
        <v>82</v>
      </c>
      <c r="AW260" s="13" t="s">
        <v>32</v>
      </c>
      <c r="AX260" s="13" t="s">
        <v>72</v>
      </c>
      <c r="AY260" s="205" t="s">
        <v>166</v>
      </c>
    </row>
    <row r="261" spans="1:65" s="14" customFormat="1" ht="11.25">
      <c r="B261" s="206"/>
      <c r="C261" s="207"/>
      <c r="D261" s="196" t="s">
        <v>184</v>
      </c>
      <c r="E261" s="208" t="s">
        <v>19</v>
      </c>
      <c r="F261" s="209" t="s">
        <v>187</v>
      </c>
      <c r="G261" s="207"/>
      <c r="H261" s="210">
        <v>1.8959999999999999</v>
      </c>
      <c r="I261" s="211"/>
      <c r="J261" s="207"/>
      <c r="K261" s="207"/>
      <c r="L261" s="212"/>
      <c r="M261" s="213"/>
      <c r="N261" s="214"/>
      <c r="O261" s="214"/>
      <c r="P261" s="214"/>
      <c r="Q261" s="214"/>
      <c r="R261" s="214"/>
      <c r="S261" s="214"/>
      <c r="T261" s="215"/>
      <c r="AT261" s="216" t="s">
        <v>184</v>
      </c>
      <c r="AU261" s="216" t="s">
        <v>82</v>
      </c>
      <c r="AV261" s="14" t="s">
        <v>173</v>
      </c>
      <c r="AW261" s="14" t="s">
        <v>32</v>
      </c>
      <c r="AX261" s="14" t="s">
        <v>80</v>
      </c>
      <c r="AY261" s="216" t="s">
        <v>166</v>
      </c>
    </row>
    <row r="262" spans="1:65" s="2" customFormat="1" ht="24.2" customHeight="1">
      <c r="A262" s="37"/>
      <c r="B262" s="38"/>
      <c r="C262" s="176" t="s">
        <v>419</v>
      </c>
      <c r="D262" s="176" t="s">
        <v>168</v>
      </c>
      <c r="E262" s="177" t="s">
        <v>903</v>
      </c>
      <c r="F262" s="178" t="s">
        <v>904</v>
      </c>
      <c r="G262" s="179" t="s">
        <v>321</v>
      </c>
      <c r="H262" s="180">
        <v>21.523</v>
      </c>
      <c r="I262" s="181"/>
      <c r="J262" s="182">
        <f>ROUND(I262*H262,2)</f>
        <v>0</v>
      </c>
      <c r="K262" s="178" t="s">
        <v>172</v>
      </c>
      <c r="L262" s="42"/>
      <c r="M262" s="183" t="s">
        <v>19</v>
      </c>
      <c r="N262" s="184" t="s">
        <v>43</v>
      </c>
      <c r="O262" s="67"/>
      <c r="P262" s="185">
        <f>O262*H262</f>
        <v>0</v>
      </c>
      <c r="Q262" s="185">
        <v>9.4479999999999995E-2</v>
      </c>
      <c r="R262" s="185">
        <f>Q262*H262</f>
        <v>2.0334930399999998</v>
      </c>
      <c r="S262" s="185">
        <v>0</v>
      </c>
      <c r="T262" s="186">
        <f>S262*H262</f>
        <v>0</v>
      </c>
      <c r="U262" s="37"/>
      <c r="V262" s="37"/>
      <c r="W262" s="37"/>
      <c r="X262" s="37"/>
      <c r="Y262" s="37"/>
      <c r="Z262" s="37"/>
      <c r="AA262" s="37"/>
      <c r="AB262" s="37"/>
      <c r="AC262" s="37"/>
      <c r="AD262" s="37"/>
      <c r="AE262" s="37"/>
      <c r="AR262" s="187" t="s">
        <v>173</v>
      </c>
      <c r="AT262" s="187" t="s">
        <v>168</v>
      </c>
      <c r="AU262" s="187" t="s">
        <v>82</v>
      </c>
      <c r="AY262" s="20" t="s">
        <v>166</v>
      </c>
      <c r="BE262" s="188">
        <f>IF(N262="základní",J262,0)</f>
        <v>0</v>
      </c>
      <c r="BF262" s="188">
        <f>IF(N262="snížená",J262,0)</f>
        <v>0</v>
      </c>
      <c r="BG262" s="188">
        <f>IF(N262="zákl. přenesená",J262,0)</f>
        <v>0</v>
      </c>
      <c r="BH262" s="188">
        <f>IF(N262="sníž. přenesená",J262,0)</f>
        <v>0</v>
      </c>
      <c r="BI262" s="188">
        <f>IF(N262="nulová",J262,0)</f>
        <v>0</v>
      </c>
      <c r="BJ262" s="20" t="s">
        <v>80</v>
      </c>
      <c r="BK262" s="188">
        <f>ROUND(I262*H262,2)</f>
        <v>0</v>
      </c>
      <c r="BL262" s="20" t="s">
        <v>173</v>
      </c>
      <c r="BM262" s="187" t="s">
        <v>905</v>
      </c>
    </row>
    <row r="263" spans="1:65" s="2" customFormat="1" ht="11.25">
      <c r="A263" s="37"/>
      <c r="B263" s="38"/>
      <c r="C263" s="39"/>
      <c r="D263" s="189" t="s">
        <v>175</v>
      </c>
      <c r="E263" s="39"/>
      <c r="F263" s="190" t="s">
        <v>906</v>
      </c>
      <c r="G263" s="39"/>
      <c r="H263" s="39"/>
      <c r="I263" s="191"/>
      <c r="J263" s="39"/>
      <c r="K263" s="39"/>
      <c r="L263" s="42"/>
      <c r="M263" s="192"/>
      <c r="N263" s="193"/>
      <c r="O263" s="67"/>
      <c r="P263" s="67"/>
      <c r="Q263" s="67"/>
      <c r="R263" s="67"/>
      <c r="S263" s="67"/>
      <c r="T263" s="68"/>
      <c r="U263" s="37"/>
      <c r="V263" s="37"/>
      <c r="W263" s="37"/>
      <c r="X263" s="37"/>
      <c r="Y263" s="37"/>
      <c r="Z263" s="37"/>
      <c r="AA263" s="37"/>
      <c r="AB263" s="37"/>
      <c r="AC263" s="37"/>
      <c r="AD263" s="37"/>
      <c r="AE263" s="37"/>
      <c r="AT263" s="20" t="s">
        <v>175</v>
      </c>
      <c r="AU263" s="20" t="s">
        <v>82</v>
      </c>
    </row>
    <row r="264" spans="1:65" s="15" customFormat="1" ht="11.25">
      <c r="B264" s="217"/>
      <c r="C264" s="218"/>
      <c r="D264" s="196" t="s">
        <v>184</v>
      </c>
      <c r="E264" s="219" t="s">
        <v>19</v>
      </c>
      <c r="F264" s="220" t="s">
        <v>907</v>
      </c>
      <c r="G264" s="218"/>
      <c r="H264" s="219" t="s">
        <v>19</v>
      </c>
      <c r="I264" s="221"/>
      <c r="J264" s="218"/>
      <c r="K264" s="218"/>
      <c r="L264" s="222"/>
      <c r="M264" s="223"/>
      <c r="N264" s="224"/>
      <c r="O264" s="224"/>
      <c r="P264" s="224"/>
      <c r="Q264" s="224"/>
      <c r="R264" s="224"/>
      <c r="S264" s="224"/>
      <c r="T264" s="225"/>
      <c r="AT264" s="226" t="s">
        <v>184</v>
      </c>
      <c r="AU264" s="226" t="s">
        <v>82</v>
      </c>
      <c r="AV264" s="15" t="s">
        <v>80</v>
      </c>
      <c r="AW264" s="15" t="s">
        <v>32</v>
      </c>
      <c r="AX264" s="15" t="s">
        <v>72</v>
      </c>
      <c r="AY264" s="226" t="s">
        <v>166</v>
      </c>
    </row>
    <row r="265" spans="1:65" s="13" customFormat="1" ht="11.25">
      <c r="B265" s="194"/>
      <c r="C265" s="195"/>
      <c r="D265" s="196" t="s">
        <v>184</v>
      </c>
      <c r="E265" s="197" t="s">
        <v>19</v>
      </c>
      <c r="F265" s="198" t="s">
        <v>908</v>
      </c>
      <c r="G265" s="195"/>
      <c r="H265" s="199">
        <v>16.718</v>
      </c>
      <c r="I265" s="200"/>
      <c r="J265" s="195"/>
      <c r="K265" s="195"/>
      <c r="L265" s="201"/>
      <c r="M265" s="202"/>
      <c r="N265" s="203"/>
      <c r="O265" s="203"/>
      <c r="P265" s="203"/>
      <c r="Q265" s="203"/>
      <c r="R265" s="203"/>
      <c r="S265" s="203"/>
      <c r="T265" s="204"/>
      <c r="AT265" s="205" t="s">
        <v>184</v>
      </c>
      <c r="AU265" s="205" t="s">
        <v>82</v>
      </c>
      <c r="AV265" s="13" t="s">
        <v>82</v>
      </c>
      <c r="AW265" s="13" t="s">
        <v>32</v>
      </c>
      <c r="AX265" s="13" t="s">
        <v>72</v>
      </c>
      <c r="AY265" s="205" t="s">
        <v>166</v>
      </c>
    </row>
    <row r="266" spans="1:65" s="13" customFormat="1" ht="11.25">
      <c r="B266" s="194"/>
      <c r="C266" s="195"/>
      <c r="D266" s="196" t="s">
        <v>184</v>
      </c>
      <c r="E266" s="197" t="s">
        <v>19</v>
      </c>
      <c r="F266" s="198" t="s">
        <v>689</v>
      </c>
      <c r="G266" s="195"/>
      <c r="H266" s="199">
        <v>-1.1819999999999999</v>
      </c>
      <c r="I266" s="200"/>
      <c r="J266" s="195"/>
      <c r="K266" s="195"/>
      <c r="L266" s="201"/>
      <c r="M266" s="202"/>
      <c r="N266" s="203"/>
      <c r="O266" s="203"/>
      <c r="P266" s="203"/>
      <c r="Q266" s="203"/>
      <c r="R266" s="203"/>
      <c r="S266" s="203"/>
      <c r="T266" s="204"/>
      <c r="AT266" s="205" t="s">
        <v>184</v>
      </c>
      <c r="AU266" s="205" t="s">
        <v>82</v>
      </c>
      <c r="AV266" s="13" t="s">
        <v>82</v>
      </c>
      <c r="AW266" s="13" t="s">
        <v>32</v>
      </c>
      <c r="AX266" s="13" t="s">
        <v>72</v>
      </c>
      <c r="AY266" s="205" t="s">
        <v>166</v>
      </c>
    </row>
    <row r="267" spans="1:65" s="13" customFormat="1" ht="11.25">
      <c r="B267" s="194"/>
      <c r="C267" s="195"/>
      <c r="D267" s="196" t="s">
        <v>184</v>
      </c>
      <c r="E267" s="197" t="s">
        <v>19</v>
      </c>
      <c r="F267" s="198" t="s">
        <v>714</v>
      </c>
      <c r="G267" s="195"/>
      <c r="H267" s="199">
        <v>-1.379</v>
      </c>
      <c r="I267" s="200"/>
      <c r="J267" s="195"/>
      <c r="K267" s="195"/>
      <c r="L267" s="201"/>
      <c r="M267" s="202"/>
      <c r="N267" s="203"/>
      <c r="O267" s="203"/>
      <c r="P267" s="203"/>
      <c r="Q267" s="203"/>
      <c r="R267" s="203"/>
      <c r="S267" s="203"/>
      <c r="T267" s="204"/>
      <c r="AT267" s="205" t="s">
        <v>184</v>
      </c>
      <c r="AU267" s="205" t="s">
        <v>82</v>
      </c>
      <c r="AV267" s="13" t="s">
        <v>82</v>
      </c>
      <c r="AW267" s="13" t="s">
        <v>32</v>
      </c>
      <c r="AX267" s="13" t="s">
        <v>72</v>
      </c>
      <c r="AY267" s="205" t="s">
        <v>166</v>
      </c>
    </row>
    <row r="268" spans="1:65" s="13" customFormat="1" ht="11.25">
      <c r="B268" s="194"/>
      <c r="C268" s="195"/>
      <c r="D268" s="196" t="s">
        <v>184</v>
      </c>
      <c r="E268" s="197" t="s">
        <v>19</v>
      </c>
      <c r="F268" s="198" t="s">
        <v>909</v>
      </c>
      <c r="G268" s="195"/>
      <c r="H268" s="199">
        <v>3.0960000000000001</v>
      </c>
      <c r="I268" s="200"/>
      <c r="J268" s="195"/>
      <c r="K268" s="195"/>
      <c r="L268" s="201"/>
      <c r="M268" s="202"/>
      <c r="N268" s="203"/>
      <c r="O268" s="203"/>
      <c r="P268" s="203"/>
      <c r="Q268" s="203"/>
      <c r="R268" s="203"/>
      <c r="S268" s="203"/>
      <c r="T268" s="204"/>
      <c r="AT268" s="205" t="s">
        <v>184</v>
      </c>
      <c r="AU268" s="205" t="s">
        <v>82</v>
      </c>
      <c r="AV268" s="13" t="s">
        <v>82</v>
      </c>
      <c r="AW268" s="13" t="s">
        <v>32</v>
      </c>
      <c r="AX268" s="13" t="s">
        <v>72</v>
      </c>
      <c r="AY268" s="205" t="s">
        <v>166</v>
      </c>
    </row>
    <row r="269" spans="1:65" s="15" customFormat="1" ht="11.25">
      <c r="B269" s="217"/>
      <c r="C269" s="218"/>
      <c r="D269" s="196" t="s">
        <v>184</v>
      </c>
      <c r="E269" s="219" t="s">
        <v>19</v>
      </c>
      <c r="F269" s="220" t="s">
        <v>910</v>
      </c>
      <c r="G269" s="218"/>
      <c r="H269" s="219" t="s">
        <v>19</v>
      </c>
      <c r="I269" s="221"/>
      <c r="J269" s="218"/>
      <c r="K269" s="218"/>
      <c r="L269" s="222"/>
      <c r="M269" s="223"/>
      <c r="N269" s="224"/>
      <c r="O269" s="224"/>
      <c r="P269" s="224"/>
      <c r="Q269" s="224"/>
      <c r="R269" s="224"/>
      <c r="S269" s="224"/>
      <c r="T269" s="225"/>
      <c r="AT269" s="226" t="s">
        <v>184</v>
      </c>
      <c r="AU269" s="226" t="s">
        <v>82</v>
      </c>
      <c r="AV269" s="15" t="s">
        <v>80</v>
      </c>
      <c r="AW269" s="15" t="s">
        <v>32</v>
      </c>
      <c r="AX269" s="15" t="s">
        <v>72</v>
      </c>
      <c r="AY269" s="226" t="s">
        <v>166</v>
      </c>
    </row>
    <row r="270" spans="1:65" s="13" customFormat="1" ht="11.25">
      <c r="B270" s="194"/>
      <c r="C270" s="195"/>
      <c r="D270" s="196" t="s">
        <v>184</v>
      </c>
      <c r="E270" s="197" t="s">
        <v>19</v>
      </c>
      <c r="F270" s="198" t="s">
        <v>911</v>
      </c>
      <c r="G270" s="195"/>
      <c r="H270" s="199">
        <v>5.452</v>
      </c>
      <c r="I270" s="200"/>
      <c r="J270" s="195"/>
      <c r="K270" s="195"/>
      <c r="L270" s="201"/>
      <c r="M270" s="202"/>
      <c r="N270" s="203"/>
      <c r="O270" s="203"/>
      <c r="P270" s="203"/>
      <c r="Q270" s="203"/>
      <c r="R270" s="203"/>
      <c r="S270" s="203"/>
      <c r="T270" s="204"/>
      <c r="AT270" s="205" t="s">
        <v>184</v>
      </c>
      <c r="AU270" s="205" t="s">
        <v>82</v>
      </c>
      <c r="AV270" s="13" t="s">
        <v>82</v>
      </c>
      <c r="AW270" s="13" t="s">
        <v>32</v>
      </c>
      <c r="AX270" s="13" t="s">
        <v>72</v>
      </c>
      <c r="AY270" s="205" t="s">
        <v>166</v>
      </c>
    </row>
    <row r="271" spans="1:65" s="13" customFormat="1" ht="11.25">
      <c r="B271" s="194"/>
      <c r="C271" s="195"/>
      <c r="D271" s="196" t="s">
        <v>184</v>
      </c>
      <c r="E271" s="197" t="s">
        <v>19</v>
      </c>
      <c r="F271" s="198" t="s">
        <v>689</v>
      </c>
      <c r="G271" s="195"/>
      <c r="H271" s="199">
        <v>-1.1819999999999999</v>
      </c>
      <c r="I271" s="200"/>
      <c r="J271" s="195"/>
      <c r="K271" s="195"/>
      <c r="L271" s="201"/>
      <c r="M271" s="202"/>
      <c r="N271" s="203"/>
      <c r="O271" s="203"/>
      <c r="P271" s="203"/>
      <c r="Q271" s="203"/>
      <c r="R271" s="203"/>
      <c r="S271" s="203"/>
      <c r="T271" s="204"/>
      <c r="AT271" s="205" t="s">
        <v>184</v>
      </c>
      <c r="AU271" s="205" t="s">
        <v>82</v>
      </c>
      <c r="AV271" s="13" t="s">
        <v>82</v>
      </c>
      <c r="AW271" s="13" t="s">
        <v>32</v>
      </c>
      <c r="AX271" s="13" t="s">
        <v>72</v>
      </c>
      <c r="AY271" s="205" t="s">
        <v>166</v>
      </c>
    </row>
    <row r="272" spans="1:65" s="14" customFormat="1" ht="11.25">
      <c r="B272" s="206"/>
      <c r="C272" s="207"/>
      <c r="D272" s="196" t="s">
        <v>184</v>
      </c>
      <c r="E272" s="208" t="s">
        <v>19</v>
      </c>
      <c r="F272" s="209" t="s">
        <v>187</v>
      </c>
      <c r="G272" s="207"/>
      <c r="H272" s="210">
        <v>21.523</v>
      </c>
      <c r="I272" s="211"/>
      <c r="J272" s="207"/>
      <c r="K272" s="207"/>
      <c r="L272" s="212"/>
      <c r="M272" s="213"/>
      <c r="N272" s="214"/>
      <c r="O272" s="214"/>
      <c r="P272" s="214"/>
      <c r="Q272" s="214"/>
      <c r="R272" s="214"/>
      <c r="S272" s="214"/>
      <c r="T272" s="215"/>
      <c r="AT272" s="216" t="s">
        <v>184</v>
      </c>
      <c r="AU272" s="216" t="s">
        <v>82</v>
      </c>
      <c r="AV272" s="14" t="s">
        <v>173</v>
      </c>
      <c r="AW272" s="14" t="s">
        <v>32</v>
      </c>
      <c r="AX272" s="14" t="s">
        <v>80</v>
      </c>
      <c r="AY272" s="216" t="s">
        <v>166</v>
      </c>
    </row>
    <row r="273" spans="1:65" s="2" customFormat="1" ht="24.2" customHeight="1">
      <c r="A273" s="37"/>
      <c r="B273" s="38"/>
      <c r="C273" s="176" t="s">
        <v>426</v>
      </c>
      <c r="D273" s="176" t="s">
        <v>168</v>
      </c>
      <c r="E273" s="177" t="s">
        <v>912</v>
      </c>
      <c r="F273" s="178" t="s">
        <v>913</v>
      </c>
      <c r="G273" s="179" t="s">
        <v>321</v>
      </c>
      <c r="H273" s="180">
        <v>150.511</v>
      </c>
      <c r="I273" s="181"/>
      <c r="J273" s="182">
        <f>ROUND(I273*H273,2)</f>
        <v>0</v>
      </c>
      <c r="K273" s="178" t="s">
        <v>172</v>
      </c>
      <c r="L273" s="42"/>
      <c r="M273" s="183" t="s">
        <v>19</v>
      </c>
      <c r="N273" s="184" t="s">
        <v>43</v>
      </c>
      <c r="O273" s="67"/>
      <c r="P273" s="185">
        <f>O273*H273</f>
        <v>0</v>
      </c>
      <c r="Q273" s="185">
        <v>0.11396000000000001</v>
      </c>
      <c r="R273" s="185">
        <f>Q273*H273</f>
        <v>17.152233559999999</v>
      </c>
      <c r="S273" s="185">
        <v>0</v>
      </c>
      <c r="T273" s="186">
        <f>S273*H273</f>
        <v>0</v>
      </c>
      <c r="U273" s="37"/>
      <c r="V273" s="37"/>
      <c r="W273" s="37"/>
      <c r="X273" s="37"/>
      <c r="Y273" s="37"/>
      <c r="Z273" s="37"/>
      <c r="AA273" s="37"/>
      <c r="AB273" s="37"/>
      <c r="AC273" s="37"/>
      <c r="AD273" s="37"/>
      <c r="AE273" s="37"/>
      <c r="AR273" s="187" t="s">
        <v>173</v>
      </c>
      <c r="AT273" s="187" t="s">
        <v>168</v>
      </c>
      <c r="AU273" s="187" t="s">
        <v>82</v>
      </c>
      <c r="AY273" s="20" t="s">
        <v>166</v>
      </c>
      <c r="BE273" s="188">
        <f>IF(N273="základní",J273,0)</f>
        <v>0</v>
      </c>
      <c r="BF273" s="188">
        <f>IF(N273="snížená",J273,0)</f>
        <v>0</v>
      </c>
      <c r="BG273" s="188">
        <f>IF(N273="zákl. přenesená",J273,0)</f>
        <v>0</v>
      </c>
      <c r="BH273" s="188">
        <f>IF(N273="sníž. přenesená",J273,0)</f>
        <v>0</v>
      </c>
      <c r="BI273" s="188">
        <f>IF(N273="nulová",J273,0)</f>
        <v>0</v>
      </c>
      <c r="BJ273" s="20" t="s">
        <v>80</v>
      </c>
      <c r="BK273" s="188">
        <f>ROUND(I273*H273,2)</f>
        <v>0</v>
      </c>
      <c r="BL273" s="20" t="s">
        <v>173</v>
      </c>
      <c r="BM273" s="187" t="s">
        <v>914</v>
      </c>
    </row>
    <row r="274" spans="1:65" s="2" customFormat="1" ht="11.25">
      <c r="A274" s="37"/>
      <c r="B274" s="38"/>
      <c r="C274" s="39"/>
      <c r="D274" s="189" t="s">
        <v>175</v>
      </c>
      <c r="E274" s="39"/>
      <c r="F274" s="190" t="s">
        <v>915</v>
      </c>
      <c r="G274" s="39"/>
      <c r="H274" s="39"/>
      <c r="I274" s="191"/>
      <c r="J274" s="39"/>
      <c r="K274" s="39"/>
      <c r="L274" s="42"/>
      <c r="M274" s="192"/>
      <c r="N274" s="193"/>
      <c r="O274" s="67"/>
      <c r="P274" s="67"/>
      <c r="Q274" s="67"/>
      <c r="R274" s="67"/>
      <c r="S274" s="67"/>
      <c r="T274" s="68"/>
      <c r="U274" s="37"/>
      <c r="V274" s="37"/>
      <c r="W274" s="37"/>
      <c r="X274" s="37"/>
      <c r="Y274" s="37"/>
      <c r="Z274" s="37"/>
      <c r="AA274" s="37"/>
      <c r="AB274" s="37"/>
      <c r="AC274" s="37"/>
      <c r="AD274" s="37"/>
      <c r="AE274" s="37"/>
      <c r="AT274" s="20" t="s">
        <v>175</v>
      </c>
      <c r="AU274" s="20" t="s">
        <v>82</v>
      </c>
    </row>
    <row r="275" spans="1:65" s="15" customFormat="1" ht="11.25">
      <c r="B275" s="217"/>
      <c r="C275" s="218"/>
      <c r="D275" s="196" t="s">
        <v>184</v>
      </c>
      <c r="E275" s="219" t="s">
        <v>19</v>
      </c>
      <c r="F275" s="220" t="s">
        <v>324</v>
      </c>
      <c r="G275" s="218"/>
      <c r="H275" s="219" t="s">
        <v>19</v>
      </c>
      <c r="I275" s="221"/>
      <c r="J275" s="218"/>
      <c r="K275" s="218"/>
      <c r="L275" s="222"/>
      <c r="M275" s="223"/>
      <c r="N275" s="224"/>
      <c r="O275" s="224"/>
      <c r="P275" s="224"/>
      <c r="Q275" s="224"/>
      <c r="R275" s="224"/>
      <c r="S275" s="224"/>
      <c r="T275" s="225"/>
      <c r="AT275" s="226" t="s">
        <v>184</v>
      </c>
      <c r="AU275" s="226" t="s">
        <v>82</v>
      </c>
      <c r="AV275" s="15" t="s">
        <v>80</v>
      </c>
      <c r="AW275" s="15" t="s">
        <v>32</v>
      </c>
      <c r="AX275" s="15" t="s">
        <v>72</v>
      </c>
      <c r="AY275" s="226" t="s">
        <v>166</v>
      </c>
    </row>
    <row r="276" spans="1:65" s="13" customFormat="1" ht="11.25">
      <c r="B276" s="194"/>
      <c r="C276" s="195"/>
      <c r="D276" s="196" t="s">
        <v>184</v>
      </c>
      <c r="E276" s="197" t="s">
        <v>19</v>
      </c>
      <c r="F276" s="198" t="s">
        <v>916</v>
      </c>
      <c r="G276" s="195"/>
      <c r="H276" s="199">
        <v>17.55</v>
      </c>
      <c r="I276" s="200"/>
      <c r="J276" s="195"/>
      <c r="K276" s="195"/>
      <c r="L276" s="201"/>
      <c r="M276" s="202"/>
      <c r="N276" s="203"/>
      <c r="O276" s="203"/>
      <c r="P276" s="203"/>
      <c r="Q276" s="203"/>
      <c r="R276" s="203"/>
      <c r="S276" s="203"/>
      <c r="T276" s="204"/>
      <c r="AT276" s="205" t="s">
        <v>184</v>
      </c>
      <c r="AU276" s="205" t="s">
        <v>82</v>
      </c>
      <c r="AV276" s="13" t="s">
        <v>82</v>
      </c>
      <c r="AW276" s="13" t="s">
        <v>32</v>
      </c>
      <c r="AX276" s="13" t="s">
        <v>72</v>
      </c>
      <c r="AY276" s="205" t="s">
        <v>166</v>
      </c>
    </row>
    <row r="277" spans="1:65" s="13" customFormat="1" ht="11.25">
      <c r="B277" s="194"/>
      <c r="C277" s="195"/>
      <c r="D277" s="196" t="s">
        <v>184</v>
      </c>
      <c r="E277" s="197" t="s">
        <v>19</v>
      </c>
      <c r="F277" s="198" t="s">
        <v>917</v>
      </c>
      <c r="G277" s="195"/>
      <c r="H277" s="199">
        <v>20.149999999999999</v>
      </c>
      <c r="I277" s="200"/>
      <c r="J277" s="195"/>
      <c r="K277" s="195"/>
      <c r="L277" s="201"/>
      <c r="M277" s="202"/>
      <c r="N277" s="203"/>
      <c r="O277" s="203"/>
      <c r="P277" s="203"/>
      <c r="Q277" s="203"/>
      <c r="R277" s="203"/>
      <c r="S277" s="203"/>
      <c r="T277" s="204"/>
      <c r="AT277" s="205" t="s">
        <v>184</v>
      </c>
      <c r="AU277" s="205" t="s">
        <v>82</v>
      </c>
      <c r="AV277" s="13" t="s">
        <v>82</v>
      </c>
      <c r="AW277" s="13" t="s">
        <v>32</v>
      </c>
      <c r="AX277" s="13" t="s">
        <v>72</v>
      </c>
      <c r="AY277" s="205" t="s">
        <v>166</v>
      </c>
    </row>
    <row r="278" spans="1:65" s="13" customFormat="1" ht="11.25">
      <c r="B278" s="194"/>
      <c r="C278" s="195"/>
      <c r="D278" s="196" t="s">
        <v>184</v>
      </c>
      <c r="E278" s="197" t="s">
        <v>19</v>
      </c>
      <c r="F278" s="198" t="s">
        <v>918</v>
      </c>
      <c r="G278" s="195"/>
      <c r="H278" s="199">
        <v>18.2</v>
      </c>
      <c r="I278" s="200"/>
      <c r="J278" s="195"/>
      <c r="K278" s="195"/>
      <c r="L278" s="201"/>
      <c r="M278" s="202"/>
      <c r="N278" s="203"/>
      <c r="O278" s="203"/>
      <c r="P278" s="203"/>
      <c r="Q278" s="203"/>
      <c r="R278" s="203"/>
      <c r="S278" s="203"/>
      <c r="T278" s="204"/>
      <c r="AT278" s="205" t="s">
        <v>184</v>
      </c>
      <c r="AU278" s="205" t="s">
        <v>82</v>
      </c>
      <c r="AV278" s="13" t="s">
        <v>82</v>
      </c>
      <c r="AW278" s="13" t="s">
        <v>32</v>
      </c>
      <c r="AX278" s="13" t="s">
        <v>72</v>
      </c>
      <c r="AY278" s="205" t="s">
        <v>166</v>
      </c>
    </row>
    <row r="279" spans="1:65" s="13" customFormat="1" ht="11.25">
      <c r="B279" s="194"/>
      <c r="C279" s="195"/>
      <c r="D279" s="196" t="s">
        <v>184</v>
      </c>
      <c r="E279" s="197" t="s">
        <v>19</v>
      </c>
      <c r="F279" s="198" t="s">
        <v>707</v>
      </c>
      <c r="G279" s="195"/>
      <c r="H279" s="199">
        <v>-3.5459999999999998</v>
      </c>
      <c r="I279" s="200"/>
      <c r="J279" s="195"/>
      <c r="K279" s="195"/>
      <c r="L279" s="201"/>
      <c r="M279" s="202"/>
      <c r="N279" s="203"/>
      <c r="O279" s="203"/>
      <c r="P279" s="203"/>
      <c r="Q279" s="203"/>
      <c r="R279" s="203"/>
      <c r="S279" s="203"/>
      <c r="T279" s="204"/>
      <c r="AT279" s="205" t="s">
        <v>184</v>
      </c>
      <c r="AU279" s="205" t="s">
        <v>82</v>
      </c>
      <c r="AV279" s="13" t="s">
        <v>82</v>
      </c>
      <c r="AW279" s="13" t="s">
        <v>32</v>
      </c>
      <c r="AX279" s="13" t="s">
        <v>72</v>
      </c>
      <c r="AY279" s="205" t="s">
        <v>166</v>
      </c>
    </row>
    <row r="280" spans="1:65" s="13" customFormat="1" ht="11.25">
      <c r="B280" s="194"/>
      <c r="C280" s="195"/>
      <c r="D280" s="196" t="s">
        <v>184</v>
      </c>
      <c r="E280" s="197" t="s">
        <v>19</v>
      </c>
      <c r="F280" s="198" t="s">
        <v>919</v>
      </c>
      <c r="G280" s="195"/>
      <c r="H280" s="199">
        <v>20.312999999999999</v>
      </c>
      <c r="I280" s="200"/>
      <c r="J280" s="195"/>
      <c r="K280" s="195"/>
      <c r="L280" s="201"/>
      <c r="M280" s="202"/>
      <c r="N280" s="203"/>
      <c r="O280" s="203"/>
      <c r="P280" s="203"/>
      <c r="Q280" s="203"/>
      <c r="R280" s="203"/>
      <c r="S280" s="203"/>
      <c r="T280" s="204"/>
      <c r="AT280" s="205" t="s">
        <v>184</v>
      </c>
      <c r="AU280" s="205" t="s">
        <v>82</v>
      </c>
      <c r="AV280" s="13" t="s">
        <v>82</v>
      </c>
      <c r="AW280" s="13" t="s">
        <v>32</v>
      </c>
      <c r="AX280" s="13" t="s">
        <v>72</v>
      </c>
      <c r="AY280" s="205" t="s">
        <v>166</v>
      </c>
    </row>
    <row r="281" spans="1:65" s="13" customFormat="1" ht="11.25">
      <c r="B281" s="194"/>
      <c r="C281" s="195"/>
      <c r="D281" s="196" t="s">
        <v>184</v>
      </c>
      <c r="E281" s="197" t="s">
        <v>19</v>
      </c>
      <c r="F281" s="198" t="s">
        <v>920</v>
      </c>
      <c r="G281" s="195"/>
      <c r="H281" s="199">
        <v>-2.4</v>
      </c>
      <c r="I281" s="200"/>
      <c r="J281" s="195"/>
      <c r="K281" s="195"/>
      <c r="L281" s="201"/>
      <c r="M281" s="202"/>
      <c r="N281" s="203"/>
      <c r="O281" s="203"/>
      <c r="P281" s="203"/>
      <c r="Q281" s="203"/>
      <c r="R281" s="203"/>
      <c r="S281" s="203"/>
      <c r="T281" s="204"/>
      <c r="AT281" s="205" t="s">
        <v>184</v>
      </c>
      <c r="AU281" s="205" t="s">
        <v>82</v>
      </c>
      <c r="AV281" s="13" t="s">
        <v>82</v>
      </c>
      <c r="AW281" s="13" t="s">
        <v>32</v>
      </c>
      <c r="AX281" s="13" t="s">
        <v>72</v>
      </c>
      <c r="AY281" s="205" t="s">
        <v>166</v>
      </c>
    </row>
    <row r="282" spans="1:65" s="13" customFormat="1" ht="11.25">
      <c r="B282" s="194"/>
      <c r="C282" s="195"/>
      <c r="D282" s="196" t="s">
        <v>184</v>
      </c>
      <c r="E282" s="197" t="s">
        <v>19</v>
      </c>
      <c r="F282" s="198" t="s">
        <v>921</v>
      </c>
      <c r="G282" s="195"/>
      <c r="H282" s="199">
        <v>12.545</v>
      </c>
      <c r="I282" s="200"/>
      <c r="J282" s="195"/>
      <c r="K282" s="195"/>
      <c r="L282" s="201"/>
      <c r="M282" s="202"/>
      <c r="N282" s="203"/>
      <c r="O282" s="203"/>
      <c r="P282" s="203"/>
      <c r="Q282" s="203"/>
      <c r="R282" s="203"/>
      <c r="S282" s="203"/>
      <c r="T282" s="204"/>
      <c r="AT282" s="205" t="s">
        <v>184</v>
      </c>
      <c r="AU282" s="205" t="s">
        <v>82</v>
      </c>
      <c r="AV282" s="13" t="s">
        <v>82</v>
      </c>
      <c r="AW282" s="13" t="s">
        <v>32</v>
      </c>
      <c r="AX282" s="13" t="s">
        <v>72</v>
      </c>
      <c r="AY282" s="205" t="s">
        <v>166</v>
      </c>
    </row>
    <row r="283" spans="1:65" s="15" customFormat="1" ht="11.25">
      <c r="B283" s="217"/>
      <c r="C283" s="218"/>
      <c r="D283" s="196" t="s">
        <v>184</v>
      </c>
      <c r="E283" s="219" t="s">
        <v>19</v>
      </c>
      <c r="F283" s="220" t="s">
        <v>922</v>
      </c>
      <c r="G283" s="218"/>
      <c r="H283" s="219" t="s">
        <v>19</v>
      </c>
      <c r="I283" s="221"/>
      <c r="J283" s="218"/>
      <c r="K283" s="218"/>
      <c r="L283" s="222"/>
      <c r="M283" s="223"/>
      <c r="N283" s="224"/>
      <c r="O283" s="224"/>
      <c r="P283" s="224"/>
      <c r="Q283" s="224"/>
      <c r="R283" s="224"/>
      <c r="S283" s="224"/>
      <c r="T283" s="225"/>
      <c r="AT283" s="226" t="s">
        <v>184</v>
      </c>
      <c r="AU283" s="226" t="s">
        <v>82</v>
      </c>
      <c r="AV283" s="15" t="s">
        <v>80</v>
      </c>
      <c r="AW283" s="15" t="s">
        <v>32</v>
      </c>
      <c r="AX283" s="15" t="s">
        <v>72</v>
      </c>
      <c r="AY283" s="226" t="s">
        <v>166</v>
      </c>
    </row>
    <row r="284" spans="1:65" s="13" customFormat="1" ht="11.25">
      <c r="B284" s="194"/>
      <c r="C284" s="195"/>
      <c r="D284" s="196" t="s">
        <v>184</v>
      </c>
      <c r="E284" s="197" t="s">
        <v>19</v>
      </c>
      <c r="F284" s="198" t="s">
        <v>923</v>
      </c>
      <c r="G284" s="195"/>
      <c r="H284" s="199">
        <v>3.8220000000000001</v>
      </c>
      <c r="I284" s="200"/>
      <c r="J284" s="195"/>
      <c r="K284" s="195"/>
      <c r="L284" s="201"/>
      <c r="M284" s="202"/>
      <c r="N284" s="203"/>
      <c r="O284" s="203"/>
      <c r="P284" s="203"/>
      <c r="Q284" s="203"/>
      <c r="R284" s="203"/>
      <c r="S284" s="203"/>
      <c r="T284" s="204"/>
      <c r="AT284" s="205" t="s">
        <v>184</v>
      </c>
      <c r="AU284" s="205" t="s">
        <v>82</v>
      </c>
      <c r="AV284" s="13" t="s">
        <v>82</v>
      </c>
      <c r="AW284" s="13" t="s">
        <v>32</v>
      </c>
      <c r="AX284" s="13" t="s">
        <v>72</v>
      </c>
      <c r="AY284" s="205" t="s">
        <v>166</v>
      </c>
    </row>
    <row r="285" spans="1:65" s="13" customFormat="1" ht="11.25">
      <c r="B285" s="194"/>
      <c r="C285" s="195"/>
      <c r="D285" s="196" t="s">
        <v>184</v>
      </c>
      <c r="E285" s="197" t="s">
        <v>19</v>
      </c>
      <c r="F285" s="198" t="s">
        <v>924</v>
      </c>
      <c r="G285" s="195"/>
      <c r="H285" s="199">
        <v>12.315</v>
      </c>
      <c r="I285" s="200"/>
      <c r="J285" s="195"/>
      <c r="K285" s="195"/>
      <c r="L285" s="201"/>
      <c r="M285" s="202"/>
      <c r="N285" s="203"/>
      <c r="O285" s="203"/>
      <c r="P285" s="203"/>
      <c r="Q285" s="203"/>
      <c r="R285" s="203"/>
      <c r="S285" s="203"/>
      <c r="T285" s="204"/>
      <c r="AT285" s="205" t="s">
        <v>184</v>
      </c>
      <c r="AU285" s="205" t="s">
        <v>82</v>
      </c>
      <c r="AV285" s="13" t="s">
        <v>82</v>
      </c>
      <c r="AW285" s="13" t="s">
        <v>32</v>
      </c>
      <c r="AX285" s="13" t="s">
        <v>72</v>
      </c>
      <c r="AY285" s="205" t="s">
        <v>166</v>
      </c>
    </row>
    <row r="286" spans="1:65" s="13" customFormat="1" ht="11.25">
      <c r="B286" s="194"/>
      <c r="C286" s="195"/>
      <c r="D286" s="196" t="s">
        <v>184</v>
      </c>
      <c r="E286" s="197" t="s">
        <v>19</v>
      </c>
      <c r="F286" s="198" t="s">
        <v>925</v>
      </c>
      <c r="G286" s="195"/>
      <c r="H286" s="199">
        <v>18.576000000000001</v>
      </c>
      <c r="I286" s="200"/>
      <c r="J286" s="195"/>
      <c r="K286" s="195"/>
      <c r="L286" s="201"/>
      <c r="M286" s="202"/>
      <c r="N286" s="203"/>
      <c r="O286" s="203"/>
      <c r="P286" s="203"/>
      <c r="Q286" s="203"/>
      <c r="R286" s="203"/>
      <c r="S286" s="203"/>
      <c r="T286" s="204"/>
      <c r="AT286" s="205" t="s">
        <v>184</v>
      </c>
      <c r="AU286" s="205" t="s">
        <v>82</v>
      </c>
      <c r="AV286" s="13" t="s">
        <v>82</v>
      </c>
      <c r="AW286" s="13" t="s">
        <v>32</v>
      </c>
      <c r="AX286" s="13" t="s">
        <v>72</v>
      </c>
      <c r="AY286" s="205" t="s">
        <v>166</v>
      </c>
    </row>
    <row r="287" spans="1:65" s="13" customFormat="1" ht="11.25">
      <c r="B287" s="194"/>
      <c r="C287" s="195"/>
      <c r="D287" s="196" t="s">
        <v>184</v>
      </c>
      <c r="E287" s="197" t="s">
        <v>19</v>
      </c>
      <c r="F287" s="198" t="s">
        <v>926</v>
      </c>
      <c r="G287" s="195"/>
      <c r="H287" s="199">
        <v>-2.1970000000000001</v>
      </c>
      <c r="I287" s="200"/>
      <c r="J287" s="195"/>
      <c r="K287" s="195"/>
      <c r="L287" s="201"/>
      <c r="M287" s="202"/>
      <c r="N287" s="203"/>
      <c r="O287" s="203"/>
      <c r="P287" s="203"/>
      <c r="Q287" s="203"/>
      <c r="R287" s="203"/>
      <c r="S287" s="203"/>
      <c r="T287" s="204"/>
      <c r="AT287" s="205" t="s">
        <v>184</v>
      </c>
      <c r="AU287" s="205" t="s">
        <v>82</v>
      </c>
      <c r="AV287" s="13" t="s">
        <v>82</v>
      </c>
      <c r="AW287" s="13" t="s">
        <v>32</v>
      </c>
      <c r="AX287" s="13" t="s">
        <v>72</v>
      </c>
      <c r="AY287" s="205" t="s">
        <v>166</v>
      </c>
    </row>
    <row r="288" spans="1:65" s="13" customFormat="1" ht="11.25">
      <c r="B288" s="194"/>
      <c r="C288" s="195"/>
      <c r="D288" s="196" t="s">
        <v>184</v>
      </c>
      <c r="E288" s="197" t="s">
        <v>19</v>
      </c>
      <c r="F288" s="198" t="s">
        <v>927</v>
      </c>
      <c r="G288" s="195"/>
      <c r="H288" s="199">
        <v>-1.87</v>
      </c>
      <c r="I288" s="200"/>
      <c r="J288" s="195"/>
      <c r="K288" s="195"/>
      <c r="L288" s="201"/>
      <c r="M288" s="202"/>
      <c r="N288" s="203"/>
      <c r="O288" s="203"/>
      <c r="P288" s="203"/>
      <c r="Q288" s="203"/>
      <c r="R288" s="203"/>
      <c r="S288" s="203"/>
      <c r="T288" s="204"/>
      <c r="AT288" s="205" t="s">
        <v>184</v>
      </c>
      <c r="AU288" s="205" t="s">
        <v>82</v>
      </c>
      <c r="AV288" s="13" t="s">
        <v>82</v>
      </c>
      <c r="AW288" s="13" t="s">
        <v>32</v>
      </c>
      <c r="AX288" s="13" t="s">
        <v>72</v>
      </c>
      <c r="AY288" s="205" t="s">
        <v>166</v>
      </c>
    </row>
    <row r="289" spans="1:65" s="13" customFormat="1" ht="11.25">
      <c r="B289" s="194"/>
      <c r="C289" s="195"/>
      <c r="D289" s="196" t="s">
        <v>184</v>
      </c>
      <c r="E289" s="197" t="s">
        <v>19</v>
      </c>
      <c r="F289" s="198" t="s">
        <v>928</v>
      </c>
      <c r="G289" s="195"/>
      <c r="H289" s="199">
        <v>7.2240000000000002</v>
      </c>
      <c r="I289" s="200"/>
      <c r="J289" s="195"/>
      <c r="K289" s="195"/>
      <c r="L289" s="201"/>
      <c r="M289" s="202"/>
      <c r="N289" s="203"/>
      <c r="O289" s="203"/>
      <c r="P289" s="203"/>
      <c r="Q289" s="203"/>
      <c r="R289" s="203"/>
      <c r="S289" s="203"/>
      <c r="T289" s="204"/>
      <c r="AT289" s="205" t="s">
        <v>184</v>
      </c>
      <c r="AU289" s="205" t="s">
        <v>82</v>
      </c>
      <c r="AV289" s="13" t="s">
        <v>82</v>
      </c>
      <c r="AW289" s="13" t="s">
        <v>32</v>
      </c>
      <c r="AX289" s="13" t="s">
        <v>72</v>
      </c>
      <c r="AY289" s="205" t="s">
        <v>166</v>
      </c>
    </row>
    <row r="290" spans="1:65" s="13" customFormat="1" ht="11.25">
      <c r="B290" s="194"/>
      <c r="C290" s="195"/>
      <c r="D290" s="196" t="s">
        <v>184</v>
      </c>
      <c r="E290" s="197" t="s">
        <v>19</v>
      </c>
      <c r="F290" s="198" t="s">
        <v>726</v>
      </c>
      <c r="G290" s="195"/>
      <c r="H290" s="199">
        <v>-1.7729999999999999</v>
      </c>
      <c r="I290" s="200"/>
      <c r="J290" s="195"/>
      <c r="K290" s="195"/>
      <c r="L290" s="201"/>
      <c r="M290" s="202"/>
      <c r="N290" s="203"/>
      <c r="O290" s="203"/>
      <c r="P290" s="203"/>
      <c r="Q290" s="203"/>
      <c r="R290" s="203"/>
      <c r="S290" s="203"/>
      <c r="T290" s="204"/>
      <c r="AT290" s="205" t="s">
        <v>184</v>
      </c>
      <c r="AU290" s="205" t="s">
        <v>82</v>
      </c>
      <c r="AV290" s="13" t="s">
        <v>82</v>
      </c>
      <c r="AW290" s="13" t="s">
        <v>32</v>
      </c>
      <c r="AX290" s="13" t="s">
        <v>72</v>
      </c>
      <c r="AY290" s="205" t="s">
        <v>166</v>
      </c>
    </row>
    <row r="291" spans="1:65" s="13" customFormat="1" ht="11.25">
      <c r="B291" s="194"/>
      <c r="C291" s="195"/>
      <c r="D291" s="196" t="s">
        <v>184</v>
      </c>
      <c r="E291" s="197" t="s">
        <v>19</v>
      </c>
      <c r="F291" s="198" t="s">
        <v>929</v>
      </c>
      <c r="G291" s="195"/>
      <c r="H291" s="199">
        <v>1.548</v>
      </c>
      <c r="I291" s="200"/>
      <c r="J291" s="195"/>
      <c r="K291" s="195"/>
      <c r="L291" s="201"/>
      <c r="M291" s="202"/>
      <c r="N291" s="203"/>
      <c r="O291" s="203"/>
      <c r="P291" s="203"/>
      <c r="Q291" s="203"/>
      <c r="R291" s="203"/>
      <c r="S291" s="203"/>
      <c r="T291" s="204"/>
      <c r="AT291" s="205" t="s">
        <v>184</v>
      </c>
      <c r="AU291" s="205" t="s">
        <v>82</v>
      </c>
      <c r="AV291" s="13" t="s">
        <v>82</v>
      </c>
      <c r="AW291" s="13" t="s">
        <v>32</v>
      </c>
      <c r="AX291" s="13" t="s">
        <v>72</v>
      </c>
      <c r="AY291" s="205" t="s">
        <v>166</v>
      </c>
    </row>
    <row r="292" spans="1:65" s="13" customFormat="1" ht="11.25">
      <c r="B292" s="194"/>
      <c r="C292" s="195"/>
      <c r="D292" s="196" t="s">
        <v>184</v>
      </c>
      <c r="E292" s="197" t="s">
        <v>19</v>
      </c>
      <c r="F292" s="198" t="s">
        <v>930</v>
      </c>
      <c r="G292" s="195"/>
      <c r="H292" s="199">
        <v>2.8250000000000002</v>
      </c>
      <c r="I292" s="200"/>
      <c r="J292" s="195"/>
      <c r="K292" s="195"/>
      <c r="L292" s="201"/>
      <c r="M292" s="202"/>
      <c r="N292" s="203"/>
      <c r="O292" s="203"/>
      <c r="P292" s="203"/>
      <c r="Q292" s="203"/>
      <c r="R292" s="203"/>
      <c r="S292" s="203"/>
      <c r="T292" s="204"/>
      <c r="AT292" s="205" t="s">
        <v>184</v>
      </c>
      <c r="AU292" s="205" t="s">
        <v>82</v>
      </c>
      <c r="AV292" s="13" t="s">
        <v>82</v>
      </c>
      <c r="AW292" s="13" t="s">
        <v>32</v>
      </c>
      <c r="AX292" s="13" t="s">
        <v>72</v>
      </c>
      <c r="AY292" s="205" t="s">
        <v>166</v>
      </c>
    </row>
    <row r="293" spans="1:65" s="13" customFormat="1" ht="11.25">
      <c r="B293" s="194"/>
      <c r="C293" s="195"/>
      <c r="D293" s="196" t="s">
        <v>184</v>
      </c>
      <c r="E293" s="197" t="s">
        <v>19</v>
      </c>
      <c r="F293" s="198" t="s">
        <v>931</v>
      </c>
      <c r="G293" s="195"/>
      <c r="H293" s="199">
        <v>2.7639999999999998</v>
      </c>
      <c r="I293" s="200"/>
      <c r="J293" s="195"/>
      <c r="K293" s="195"/>
      <c r="L293" s="201"/>
      <c r="M293" s="202"/>
      <c r="N293" s="203"/>
      <c r="O293" s="203"/>
      <c r="P293" s="203"/>
      <c r="Q293" s="203"/>
      <c r="R293" s="203"/>
      <c r="S293" s="203"/>
      <c r="T293" s="204"/>
      <c r="AT293" s="205" t="s">
        <v>184</v>
      </c>
      <c r="AU293" s="205" t="s">
        <v>82</v>
      </c>
      <c r="AV293" s="13" t="s">
        <v>82</v>
      </c>
      <c r="AW293" s="13" t="s">
        <v>32</v>
      </c>
      <c r="AX293" s="13" t="s">
        <v>72</v>
      </c>
      <c r="AY293" s="205" t="s">
        <v>166</v>
      </c>
    </row>
    <row r="294" spans="1:65" s="13" customFormat="1" ht="11.25">
      <c r="B294" s="194"/>
      <c r="C294" s="195"/>
      <c r="D294" s="196" t="s">
        <v>184</v>
      </c>
      <c r="E294" s="197" t="s">
        <v>19</v>
      </c>
      <c r="F294" s="198" t="s">
        <v>932</v>
      </c>
      <c r="G294" s="195"/>
      <c r="H294" s="199">
        <v>11.801</v>
      </c>
      <c r="I294" s="200"/>
      <c r="J294" s="195"/>
      <c r="K294" s="195"/>
      <c r="L294" s="201"/>
      <c r="M294" s="202"/>
      <c r="N294" s="203"/>
      <c r="O294" s="203"/>
      <c r="P294" s="203"/>
      <c r="Q294" s="203"/>
      <c r="R294" s="203"/>
      <c r="S294" s="203"/>
      <c r="T294" s="204"/>
      <c r="AT294" s="205" t="s">
        <v>184</v>
      </c>
      <c r="AU294" s="205" t="s">
        <v>82</v>
      </c>
      <c r="AV294" s="13" t="s">
        <v>82</v>
      </c>
      <c r="AW294" s="13" t="s">
        <v>32</v>
      </c>
      <c r="AX294" s="13" t="s">
        <v>72</v>
      </c>
      <c r="AY294" s="205" t="s">
        <v>166</v>
      </c>
    </row>
    <row r="295" spans="1:65" s="13" customFormat="1" ht="11.25">
      <c r="B295" s="194"/>
      <c r="C295" s="195"/>
      <c r="D295" s="196" t="s">
        <v>184</v>
      </c>
      <c r="E295" s="197" t="s">
        <v>19</v>
      </c>
      <c r="F295" s="198" t="s">
        <v>933</v>
      </c>
      <c r="G295" s="195"/>
      <c r="H295" s="199">
        <v>-1.6319999999999999</v>
      </c>
      <c r="I295" s="200"/>
      <c r="J295" s="195"/>
      <c r="K295" s="195"/>
      <c r="L295" s="201"/>
      <c r="M295" s="202"/>
      <c r="N295" s="203"/>
      <c r="O295" s="203"/>
      <c r="P295" s="203"/>
      <c r="Q295" s="203"/>
      <c r="R295" s="203"/>
      <c r="S295" s="203"/>
      <c r="T295" s="204"/>
      <c r="AT295" s="205" t="s">
        <v>184</v>
      </c>
      <c r="AU295" s="205" t="s">
        <v>82</v>
      </c>
      <c r="AV295" s="13" t="s">
        <v>82</v>
      </c>
      <c r="AW295" s="13" t="s">
        <v>32</v>
      </c>
      <c r="AX295" s="13" t="s">
        <v>72</v>
      </c>
      <c r="AY295" s="205" t="s">
        <v>166</v>
      </c>
    </row>
    <row r="296" spans="1:65" s="15" customFormat="1" ht="11.25">
      <c r="B296" s="217"/>
      <c r="C296" s="218"/>
      <c r="D296" s="196" t="s">
        <v>184</v>
      </c>
      <c r="E296" s="219" t="s">
        <v>19</v>
      </c>
      <c r="F296" s="220" t="s">
        <v>934</v>
      </c>
      <c r="G296" s="218"/>
      <c r="H296" s="219" t="s">
        <v>19</v>
      </c>
      <c r="I296" s="221"/>
      <c r="J296" s="218"/>
      <c r="K296" s="218"/>
      <c r="L296" s="222"/>
      <c r="M296" s="223"/>
      <c r="N296" s="224"/>
      <c r="O296" s="224"/>
      <c r="P296" s="224"/>
      <c r="Q296" s="224"/>
      <c r="R296" s="224"/>
      <c r="S296" s="224"/>
      <c r="T296" s="225"/>
      <c r="AT296" s="226" t="s">
        <v>184</v>
      </c>
      <c r="AU296" s="226" t="s">
        <v>82</v>
      </c>
      <c r="AV296" s="15" t="s">
        <v>80</v>
      </c>
      <c r="AW296" s="15" t="s">
        <v>32</v>
      </c>
      <c r="AX296" s="15" t="s">
        <v>72</v>
      </c>
      <c r="AY296" s="226" t="s">
        <v>166</v>
      </c>
    </row>
    <row r="297" spans="1:65" s="13" customFormat="1" ht="11.25">
      <c r="B297" s="194"/>
      <c r="C297" s="195"/>
      <c r="D297" s="196" t="s">
        <v>184</v>
      </c>
      <c r="E297" s="197" t="s">
        <v>19</v>
      </c>
      <c r="F297" s="198" t="s">
        <v>935</v>
      </c>
      <c r="G297" s="195"/>
      <c r="H297" s="199">
        <v>14.295999999999999</v>
      </c>
      <c r="I297" s="200"/>
      <c r="J297" s="195"/>
      <c r="K297" s="195"/>
      <c r="L297" s="201"/>
      <c r="M297" s="202"/>
      <c r="N297" s="203"/>
      <c r="O297" s="203"/>
      <c r="P297" s="203"/>
      <c r="Q297" s="203"/>
      <c r="R297" s="203"/>
      <c r="S297" s="203"/>
      <c r="T297" s="204"/>
      <c r="AT297" s="205" t="s">
        <v>184</v>
      </c>
      <c r="AU297" s="205" t="s">
        <v>82</v>
      </c>
      <c r="AV297" s="13" t="s">
        <v>82</v>
      </c>
      <c r="AW297" s="13" t="s">
        <v>32</v>
      </c>
      <c r="AX297" s="13" t="s">
        <v>72</v>
      </c>
      <c r="AY297" s="205" t="s">
        <v>166</v>
      </c>
    </row>
    <row r="298" spans="1:65" s="14" customFormat="1" ht="11.25">
      <c r="B298" s="206"/>
      <c r="C298" s="207"/>
      <c r="D298" s="196" t="s">
        <v>184</v>
      </c>
      <c r="E298" s="208" t="s">
        <v>19</v>
      </c>
      <c r="F298" s="209" t="s">
        <v>187</v>
      </c>
      <c r="G298" s="207"/>
      <c r="H298" s="210">
        <v>150.511</v>
      </c>
      <c r="I298" s="211"/>
      <c r="J298" s="207"/>
      <c r="K298" s="207"/>
      <c r="L298" s="212"/>
      <c r="M298" s="213"/>
      <c r="N298" s="214"/>
      <c r="O298" s="214"/>
      <c r="P298" s="214"/>
      <c r="Q298" s="214"/>
      <c r="R298" s="214"/>
      <c r="S298" s="214"/>
      <c r="T298" s="215"/>
      <c r="AT298" s="216" t="s">
        <v>184</v>
      </c>
      <c r="AU298" s="216" t="s">
        <v>82</v>
      </c>
      <c r="AV298" s="14" t="s">
        <v>173</v>
      </c>
      <c r="AW298" s="14" t="s">
        <v>32</v>
      </c>
      <c r="AX298" s="14" t="s">
        <v>80</v>
      </c>
      <c r="AY298" s="216" t="s">
        <v>166</v>
      </c>
    </row>
    <row r="299" spans="1:65" s="2" customFormat="1" ht="16.5" customHeight="1">
      <c r="A299" s="37"/>
      <c r="B299" s="38"/>
      <c r="C299" s="176" t="s">
        <v>936</v>
      </c>
      <c r="D299" s="176" t="s">
        <v>168</v>
      </c>
      <c r="E299" s="177" t="s">
        <v>937</v>
      </c>
      <c r="F299" s="178" t="s">
        <v>938</v>
      </c>
      <c r="G299" s="179" t="s">
        <v>220</v>
      </c>
      <c r="H299" s="180">
        <v>70.144999999999996</v>
      </c>
      <c r="I299" s="181"/>
      <c r="J299" s="182">
        <f>ROUND(I299*H299,2)</f>
        <v>0</v>
      </c>
      <c r="K299" s="178" t="s">
        <v>172</v>
      </c>
      <c r="L299" s="42"/>
      <c r="M299" s="183" t="s">
        <v>19</v>
      </c>
      <c r="N299" s="184" t="s">
        <v>43</v>
      </c>
      <c r="O299" s="67"/>
      <c r="P299" s="185">
        <f>O299*H299</f>
        <v>0</v>
      </c>
      <c r="Q299" s="185">
        <v>1.2E-4</v>
      </c>
      <c r="R299" s="185">
        <f>Q299*H299</f>
        <v>8.4174000000000002E-3</v>
      </c>
      <c r="S299" s="185">
        <v>0</v>
      </c>
      <c r="T299" s="186">
        <f>S299*H299</f>
        <v>0</v>
      </c>
      <c r="U299" s="37"/>
      <c r="V299" s="37"/>
      <c r="W299" s="37"/>
      <c r="X299" s="37"/>
      <c r="Y299" s="37"/>
      <c r="Z299" s="37"/>
      <c r="AA299" s="37"/>
      <c r="AB299" s="37"/>
      <c r="AC299" s="37"/>
      <c r="AD299" s="37"/>
      <c r="AE299" s="37"/>
      <c r="AR299" s="187" t="s">
        <v>173</v>
      </c>
      <c r="AT299" s="187" t="s">
        <v>168</v>
      </c>
      <c r="AU299" s="187" t="s">
        <v>82</v>
      </c>
      <c r="AY299" s="20" t="s">
        <v>166</v>
      </c>
      <c r="BE299" s="188">
        <f>IF(N299="základní",J299,0)</f>
        <v>0</v>
      </c>
      <c r="BF299" s="188">
        <f>IF(N299="snížená",J299,0)</f>
        <v>0</v>
      </c>
      <c r="BG299" s="188">
        <f>IF(N299="zákl. přenesená",J299,0)</f>
        <v>0</v>
      </c>
      <c r="BH299" s="188">
        <f>IF(N299="sníž. přenesená",J299,0)</f>
        <v>0</v>
      </c>
      <c r="BI299" s="188">
        <f>IF(N299="nulová",J299,0)</f>
        <v>0</v>
      </c>
      <c r="BJ299" s="20" t="s">
        <v>80</v>
      </c>
      <c r="BK299" s="188">
        <f>ROUND(I299*H299,2)</f>
        <v>0</v>
      </c>
      <c r="BL299" s="20" t="s">
        <v>173</v>
      </c>
      <c r="BM299" s="187" t="s">
        <v>939</v>
      </c>
    </row>
    <row r="300" spans="1:65" s="2" customFormat="1" ht="11.25">
      <c r="A300" s="37"/>
      <c r="B300" s="38"/>
      <c r="C300" s="39"/>
      <c r="D300" s="189" t="s">
        <v>175</v>
      </c>
      <c r="E300" s="39"/>
      <c r="F300" s="190" t="s">
        <v>940</v>
      </c>
      <c r="G300" s="39"/>
      <c r="H300" s="39"/>
      <c r="I300" s="191"/>
      <c r="J300" s="39"/>
      <c r="K300" s="39"/>
      <c r="L300" s="42"/>
      <c r="M300" s="192"/>
      <c r="N300" s="193"/>
      <c r="O300" s="67"/>
      <c r="P300" s="67"/>
      <c r="Q300" s="67"/>
      <c r="R300" s="67"/>
      <c r="S300" s="67"/>
      <c r="T300" s="68"/>
      <c r="U300" s="37"/>
      <c r="V300" s="37"/>
      <c r="W300" s="37"/>
      <c r="X300" s="37"/>
      <c r="Y300" s="37"/>
      <c r="Z300" s="37"/>
      <c r="AA300" s="37"/>
      <c r="AB300" s="37"/>
      <c r="AC300" s="37"/>
      <c r="AD300" s="37"/>
      <c r="AE300" s="37"/>
      <c r="AT300" s="20" t="s">
        <v>175</v>
      </c>
      <c r="AU300" s="20" t="s">
        <v>82</v>
      </c>
    </row>
    <row r="301" spans="1:65" s="15" customFormat="1" ht="11.25">
      <c r="B301" s="217"/>
      <c r="C301" s="218"/>
      <c r="D301" s="196" t="s">
        <v>184</v>
      </c>
      <c r="E301" s="219" t="s">
        <v>19</v>
      </c>
      <c r="F301" s="220" t="s">
        <v>907</v>
      </c>
      <c r="G301" s="218"/>
      <c r="H301" s="219" t="s">
        <v>19</v>
      </c>
      <c r="I301" s="221"/>
      <c r="J301" s="218"/>
      <c r="K301" s="218"/>
      <c r="L301" s="222"/>
      <c r="M301" s="223"/>
      <c r="N301" s="224"/>
      <c r="O301" s="224"/>
      <c r="P301" s="224"/>
      <c r="Q301" s="224"/>
      <c r="R301" s="224"/>
      <c r="S301" s="224"/>
      <c r="T301" s="225"/>
      <c r="AT301" s="226" t="s">
        <v>184</v>
      </c>
      <c r="AU301" s="226" t="s">
        <v>82</v>
      </c>
      <c r="AV301" s="15" t="s">
        <v>80</v>
      </c>
      <c r="AW301" s="15" t="s">
        <v>32</v>
      </c>
      <c r="AX301" s="15" t="s">
        <v>72</v>
      </c>
      <c r="AY301" s="226" t="s">
        <v>166</v>
      </c>
    </row>
    <row r="302" spans="1:65" s="13" customFormat="1" ht="11.25">
      <c r="B302" s="194"/>
      <c r="C302" s="195"/>
      <c r="D302" s="196" t="s">
        <v>184</v>
      </c>
      <c r="E302" s="197" t="s">
        <v>19</v>
      </c>
      <c r="F302" s="198" t="s">
        <v>941</v>
      </c>
      <c r="G302" s="195"/>
      <c r="H302" s="199">
        <v>4.8600000000000003</v>
      </c>
      <c r="I302" s="200"/>
      <c r="J302" s="195"/>
      <c r="K302" s="195"/>
      <c r="L302" s="201"/>
      <c r="M302" s="202"/>
      <c r="N302" s="203"/>
      <c r="O302" s="203"/>
      <c r="P302" s="203"/>
      <c r="Q302" s="203"/>
      <c r="R302" s="203"/>
      <c r="S302" s="203"/>
      <c r="T302" s="204"/>
      <c r="AT302" s="205" t="s">
        <v>184</v>
      </c>
      <c r="AU302" s="205" t="s">
        <v>82</v>
      </c>
      <c r="AV302" s="13" t="s">
        <v>82</v>
      </c>
      <c r="AW302" s="13" t="s">
        <v>32</v>
      </c>
      <c r="AX302" s="13" t="s">
        <v>72</v>
      </c>
      <c r="AY302" s="205" t="s">
        <v>166</v>
      </c>
    </row>
    <row r="303" spans="1:65" s="13" customFormat="1" ht="11.25">
      <c r="B303" s="194"/>
      <c r="C303" s="195"/>
      <c r="D303" s="196" t="s">
        <v>184</v>
      </c>
      <c r="E303" s="197" t="s">
        <v>19</v>
      </c>
      <c r="F303" s="198" t="s">
        <v>942</v>
      </c>
      <c r="G303" s="195"/>
      <c r="H303" s="199">
        <v>0.9</v>
      </c>
      <c r="I303" s="200"/>
      <c r="J303" s="195"/>
      <c r="K303" s="195"/>
      <c r="L303" s="201"/>
      <c r="M303" s="202"/>
      <c r="N303" s="203"/>
      <c r="O303" s="203"/>
      <c r="P303" s="203"/>
      <c r="Q303" s="203"/>
      <c r="R303" s="203"/>
      <c r="S303" s="203"/>
      <c r="T303" s="204"/>
      <c r="AT303" s="205" t="s">
        <v>184</v>
      </c>
      <c r="AU303" s="205" t="s">
        <v>82</v>
      </c>
      <c r="AV303" s="13" t="s">
        <v>82</v>
      </c>
      <c r="AW303" s="13" t="s">
        <v>32</v>
      </c>
      <c r="AX303" s="13" t="s">
        <v>72</v>
      </c>
      <c r="AY303" s="205" t="s">
        <v>166</v>
      </c>
    </row>
    <row r="304" spans="1:65" s="15" customFormat="1" ht="11.25">
      <c r="B304" s="217"/>
      <c r="C304" s="218"/>
      <c r="D304" s="196" t="s">
        <v>184</v>
      </c>
      <c r="E304" s="219" t="s">
        <v>19</v>
      </c>
      <c r="F304" s="220" t="s">
        <v>910</v>
      </c>
      <c r="G304" s="218"/>
      <c r="H304" s="219" t="s">
        <v>19</v>
      </c>
      <c r="I304" s="221"/>
      <c r="J304" s="218"/>
      <c r="K304" s="218"/>
      <c r="L304" s="222"/>
      <c r="M304" s="223"/>
      <c r="N304" s="224"/>
      <c r="O304" s="224"/>
      <c r="P304" s="224"/>
      <c r="Q304" s="224"/>
      <c r="R304" s="224"/>
      <c r="S304" s="224"/>
      <c r="T304" s="225"/>
      <c r="AT304" s="226" t="s">
        <v>184</v>
      </c>
      <c r="AU304" s="226" t="s">
        <v>82</v>
      </c>
      <c r="AV304" s="15" t="s">
        <v>80</v>
      </c>
      <c r="AW304" s="15" t="s">
        <v>32</v>
      </c>
      <c r="AX304" s="15" t="s">
        <v>72</v>
      </c>
      <c r="AY304" s="226" t="s">
        <v>166</v>
      </c>
    </row>
    <row r="305" spans="2:51" s="13" customFormat="1" ht="11.25">
      <c r="B305" s="194"/>
      <c r="C305" s="195"/>
      <c r="D305" s="196" t="s">
        <v>184</v>
      </c>
      <c r="E305" s="197" t="s">
        <v>19</v>
      </c>
      <c r="F305" s="198" t="s">
        <v>943</v>
      </c>
      <c r="G305" s="195"/>
      <c r="H305" s="199">
        <v>1.585</v>
      </c>
      <c r="I305" s="200"/>
      <c r="J305" s="195"/>
      <c r="K305" s="195"/>
      <c r="L305" s="201"/>
      <c r="M305" s="202"/>
      <c r="N305" s="203"/>
      <c r="O305" s="203"/>
      <c r="P305" s="203"/>
      <c r="Q305" s="203"/>
      <c r="R305" s="203"/>
      <c r="S305" s="203"/>
      <c r="T305" s="204"/>
      <c r="AT305" s="205" t="s">
        <v>184</v>
      </c>
      <c r="AU305" s="205" t="s">
        <v>82</v>
      </c>
      <c r="AV305" s="13" t="s">
        <v>82</v>
      </c>
      <c r="AW305" s="13" t="s">
        <v>32</v>
      </c>
      <c r="AX305" s="13" t="s">
        <v>72</v>
      </c>
      <c r="AY305" s="205" t="s">
        <v>166</v>
      </c>
    </row>
    <row r="306" spans="2:51" s="16" customFormat="1" ht="11.25">
      <c r="B306" s="227"/>
      <c r="C306" s="228"/>
      <c r="D306" s="196" t="s">
        <v>184</v>
      </c>
      <c r="E306" s="229" t="s">
        <v>19</v>
      </c>
      <c r="F306" s="230" t="s">
        <v>281</v>
      </c>
      <c r="G306" s="228"/>
      <c r="H306" s="231">
        <v>7.3450000000000006</v>
      </c>
      <c r="I306" s="232"/>
      <c r="J306" s="228"/>
      <c r="K306" s="228"/>
      <c r="L306" s="233"/>
      <c r="M306" s="234"/>
      <c r="N306" s="235"/>
      <c r="O306" s="235"/>
      <c r="P306" s="235"/>
      <c r="Q306" s="235"/>
      <c r="R306" s="235"/>
      <c r="S306" s="235"/>
      <c r="T306" s="236"/>
      <c r="AT306" s="237" t="s">
        <v>184</v>
      </c>
      <c r="AU306" s="237" t="s">
        <v>82</v>
      </c>
      <c r="AV306" s="16" t="s">
        <v>188</v>
      </c>
      <c r="AW306" s="16" t="s">
        <v>32</v>
      </c>
      <c r="AX306" s="16" t="s">
        <v>72</v>
      </c>
      <c r="AY306" s="237" t="s">
        <v>166</v>
      </c>
    </row>
    <row r="307" spans="2:51" s="15" customFormat="1" ht="11.25">
      <c r="B307" s="217"/>
      <c r="C307" s="218"/>
      <c r="D307" s="196" t="s">
        <v>184</v>
      </c>
      <c r="E307" s="219" t="s">
        <v>19</v>
      </c>
      <c r="F307" s="220" t="s">
        <v>324</v>
      </c>
      <c r="G307" s="218"/>
      <c r="H307" s="219" t="s">
        <v>19</v>
      </c>
      <c r="I307" s="221"/>
      <c r="J307" s="218"/>
      <c r="K307" s="218"/>
      <c r="L307" s="222"/>
      <c r="M307" s="223"/>
      <c r="N307" s="224"/>
      <c r="O307" s="224"/>
      <c r="P307" s="224"/>
      <c r="Q307" s="224"/>
      <c r="R307" s="224"/>
      <c r="S307" s="224"/>
      <c r="T307" s="225"/>
      <c r="AT307" s="226" t="s">
        <v>184</v>
      </c>
      <c r="AU307" s="226" t="s">
        <v>82</v>
      </c>
      <c r="AV307" s="15" t="s">
        <v>80</v>
      </c>
      <c r="AW307" s="15" t="s">
        <v>32</v>
      </c>
      <c r="AX307" s="15" t="s">
        <v>72</v>
      </c>
      <c r="AY307" s="226" t="s">
        <v>166</v>
      </c>
    </row>
    <row r="308" spans="2:51" s="13" customFormat="1" ht="11.25">
      <c r="B308" s="194"/>
      <c r="C308" s="195"/>
      <c r="D308" s="196" t="s">
        <v>184</v>
      </c>
      <c r="E308" s="197" t="s">
        <v>19</v>
      </c>
      <c r="F308" s="198" t="s">
        <v>944</v>
      </c>
      <c r="G308" s="195"/>
      <c r="H308" s="199">
        <v>5.4</v>
      </c>
      <c r="I308" s="200"/>
      <c r="J308" s="195"/>
      <c r="K308" s="195"/>
      <c r="L308" s="201"/>
      <c r="M308" s="202"/>
      <c r="N308" s="203"/>
      <c r="O308" s="203"/>
      <c r="P308" s="203"/>
      <c r="Q308" s="203"/>
      <c r="R308" s="203"/>
      <c r="S308" s="203"/>
      <c r="T308" s="204"/>
      <c r="AT308" s="205" t="s">
        <v>184</v>
      </c>
      <c r="AU308" s="205" t="s">
        <v>82</v>
      </c>
      <c r="AV308" s="13" t="s">
        <v>82</v>
      </c>
      <c r="AW308" s="13" t="s">
        <v>32</v>
      </c>
      <c r="AX308" s="13" t="s">
        <v>72</v>
      </c>
      <c r="AY308" s="205" t="s">
        <v>166</v>
      </c>
    </row>
    <row r="309" spans="2:51" s="13" customFormat="1" ht="11.25">
      <c r="B309" s="194"/>
      <c r="C309" s="195"/>
      <c r="D309" s="196" t="s">
        <v>184</v>
      </c>
      <c r="E309" s="197" t="s">
        <v>19</v>
      </c>
      <c r="F309" s="198" t="s">
        <v>945</v>
      </c>
      <c r="G309" s="195"/>
      <c r="H309" s="199">
        <v>6.2</v>
      </c>
      <c r="I309" s="200"/>
      <c r="J309" s="195"/>
      <c r="K309" s="195"/>
      <c r="L309" s="201"/>
      <c r="M309" s="202"/>
      <c r="N309" s="203"/>
      <c r="O309" s="203"/>
      <c r="P309" s="203"/>
      <c r="Q309" s="203"/>
      <c r="R309" s="203"/>
      <c r="S309" s="203"/>
      <c r="T309" s="204"/>
      <c r="AT309" s="205" t="s">
        <v>184</v>
      </c>
      <c r="AU309" s="205" t="s">
        <v>82</v>
      </c>
      <c r="AV309" s="13" t="s">
        <v>82</v>
      </c>
      <c r="AW309" s="13" t="s">
        <v>32</v>
      </c>
      <c r="AX309" s="13" t="s">
        <v>72</v>
      </c>
      <c r="AY309" s="205" t="s">
        <v>166</v>
      </c>
    </row>
    <row r="310" spans="2:51" s="13" customFormat="1" ht="11.25">
      <c r="B310" s="194"/>
      <c r="C310" s="195"/>
      <c r="D310" s="196" t="s">
        <v>184</v>
      </c>
      <c r="E310" s="197" t="s">
        <v>19</v>
      </c>
      <c r="F310" s="198" t="s">
        <v>946</v>
      </c>
      <c r="G310" s="195"/>
      <c r="H310" s="199">
        <v>5.6</v>
      </c>
      <c r="I310" s="200"/>
      <c r="J310" s="195"/>
      <c r="K310" s="195"/>
      <c r="L310" s="201"/>
      <c r="M310" s="202"/>
      <c r="N310" s="203"/>
      <c r="O310" s="203"/>
      <c r="P310" s="203"/>
      <c r="Q310" s="203"/>
      <c r="R310" s="203"/>
      <c r="S310" s="203"/>
      <c r="T310" s="204"/>
      <c r="AT310" s="205" t="s">
        <v>184</v>
      </c>
      <c r="AU310" s="205" t="s">
        <v>82</v>
      </c>
      <c r="AV310" s="13" t="s">
        <v>82</v>
      </c>
      <c r="AW310" s="13" t="s">
        <v>32</v>
      </c>
      <c r="AX310" s="13" t="s">
        <v>72</v>
      </c>
      <c r="AY310" s="205" t="s">
        <v>166</v>
      </c>
    </row>
    <row r="311" spans="2:51" s="13" customFormat="1" ht="11.25">
      <c r="B311" s="194"/>
      <c r="C311" s="195"/>
      <c r="D311" s="196" t="s">
        <v>184</v>
      </c>
      <c r="E311" s="197" t="s">
        <v>19</v>
      </c>
      <c r="F311" s="198" t="s">
        <v>947</v>
      </c>
      <c r="G311" s="195"/>
      <c r="H311" s="199">
        <v>6.25</v>
      </c>
      <c r="I311" s="200"/>
      <c r="J311" s="195"/>
      <c r="K311" s="195"/>
      <c r="L311" s="201"/>
      <c r="M311" s="202"/>
      <c r="N311" s="203"/>
      <c r="O311" s="203"/>
      <c r="P311" s="203"/>
      <c r="Q311" s="203"/>
      <c r="R311" s="203"/>
      <c r="S311" s="203"/>
      <c r="T311" s="204"/>
      <c r="AT311" s="205" t="s">
        <v>184</v>
      </c>
      <c r="AU311" s="205" t="s">
        <v>82</v>
      </c>
      <c r="AV311" s="13" t="s">
        <v>82</v>
      </c>
      <c r="AW311" s="13" t="s">
        <v>32</v>
      </c>
      <c r="AX311" s="13" t="s">
        <v>72</v>
      </c>
      <c r="AY311" s="205" t="s">
        <v>166</v>
      </c>
    </row>
    <row r="312" spans="2:51" s="13" customFormat="1" ht="11.25">
      <c r="B312" s="194"/>
      <c r="C312" s="195"/>
      <c r="D312" s="196" t="s">
        <v>184</v>
      </c>
      <c r="E312" s="197" t="s">
        <v>19</v>
      </c>
      <c r="F312" s="198" t="s">
        <v>948</v>
      </c>
      <c r="G312" s="195"/>
      <c r="H312" s="199">
        <v>3.86</v>
      </c>
      <c r="I312" s="200"/>
      <c r="J312" s="195"/>
      <c r="K312" s="195"/>
      <c r="L312" s="201"/>
      <c r="M312" s="202"/>
      <c r="N312" s="203"/>
      <c r="O312" s="203"/>
      <c r="P312" s="203"/>
      <c r="Q312" s="203"/>
      <c r="R312" s="203"/>
      <c r="S312" s="203"/>
      <c r="T312" s="204"/>
      <c r="AT312" s="205" t="s">
        <v>184</v>
      </c>
      <c r="AU312" s="205" t="s">
        <v>82</v>
      </c>
      <c r="AV312" s="13" t="s">
        <v>82</v>
      </c>
      <c r="AW312" s="13" t="s">
        <v>32</v>
      </c>
      <c r="AX312" s="13" t="s">
        <v>72</v>
      </c>
      <c r="AY312" s="205" t="s">
        <v>166</v>
      </c>
    </row>
    <row r="313" spans="2:51" s="15" customFormat="1" ht="11.25">
      <c r="B313" s="217"/>
      <c r="C313" s="218"/>
      <c r="D313" s="196" t="s">
        <v>184</v>
      </c>
      <c r="E313" s="219" t="s">
        <v>19</v>
      </c>
      <c r="F313" s="220" t="s">
        <v>922</v>
      </c>
      <c r="G313" s="218"/>
      <c r="H313" s="219" t="s">
        <v>19</v>
      </c>
      <c r="I313" s="221"/>
      <c r="J313" s="218"/>
      <c r="K313" s="218"/>
      <c r="L313" s="222"/>
      <c r="M313" s="223"/>
      <c r="N313" s="224"/>
      <c r="O313" s="224"/>
      <c r="P313" s="224"/>
      <c r="Q313" s="224"/>
      <c r="R313" s="224"/>
      <c r="S313" s="224"/>
      <c r="T313" s="225"/>
      <c r="AT313" s="226" t="s">
        <v>184</v>
      </c>
      <c r="AU313" s="226" t="s">
        <v>82</v>
      </c>
      <c r="AV313" s="15" t="s">
        <v>80</v>
      </c>
      <c r="AW313" s="15" t="s">
        <v>32</v>
      </c>
      <c r="AX313" s="15" t="s">
        <v>72</v>
      </c>
      <c r="AY313" s="226" t="s">
        <v>166</v>
      </c>
    </row>
    <row r="314" spans="2:51" s="13" customFormat="1" ht="11.25">
      <c r="B314" s="194"/>
      <c r="C314" s="195"/>
      <c r="D314" s="196" t="s">
        <v>184</v>
      </c>
      <c r="E314" s="197" t="s">
        <v>19</v>
      </c>
      <c r="F314" s="198" t="s">
        <v>949</v>
      </c>
      <c r="G314" s="195"/>
      <c r="H314" s="199">
        <v>2.73</v>
      </c>
      <c r="I314" s="200"/>
      <c r="J314" s="195"/>
      <c r="K314" s="195"/>
      <c r="L314" s="201"/>
      <c r="M314" s="202"/>
      <c r="N314" s="203"/>
      <c r="O314" s="203"/>
      <c r="P314" s="203"/>
      <c r="Q314" s="203"/>
      <c r="R314" s="203"/>
      <c r="S314" s="203"/>
      <c r="T314" s="204"/>
      <c r="AT314" s="205" t="s">
        <v>184</v>
      </c>
      <c r="AU314" s="205" t="s">
        <v>82</v>
      </c>
      <c r="AV314" s="13" t="s">
        <v>82</v>
      </c>
      <c r="AW314" s="13" t="s">
        <v>32</v>
      </c>
      <c r="AX314" s="13" t="s">
        <v>72</v>
      </c>
      <c r="AY314" s="205" t="s">
        <v>166</v>
      </c>
    </row>
    <row r="315" spans="2:51" s="13" customFormat="1" ht="11.25">
      <c r="B315" s="194"/>
      <c r="C315" s="195"/>
      <c r="D315" s="196" t="s">
        <v>184</v>
      </c>
      <c r="E315" s="197" t="s">
        <v>19</v>
      </c>
      <c r="F315" s="198" t="s">
        <v>950</v>
      </c>
      <c r="G315" s="195"/>
      <c r="H315" s="199">
        <v>3.58</v>
      </c>
      <c r="I315" s="200"/>
      <c r="J315" s="195"/>
      <c r="K315" s="195"/>
      <c r="L315" s="201"/>
      <c r="M315" s="202"/>
      <c r="N315" s="203"/>
      <c r="O315" s="203"/>
      <c r="P315" s="203"/>
      <c r="Q315" s="203"/>
      <c r="R315" s="203"/>
      <c r="S315" s="203"/>
      <c r="T315" s="204"/>
      <c r="AT315" s="205" t="s">
        <v>184</v>
      </c>
      <c r="AU315" s="205" t="s">
        <v>82</v>
      </c>
      <c r="AV315" s="13" t="s">
        <v>82</v>
      </c>
      <c r="AW315" s="13" t="s">
        <v>32</v>
      </c>
      <c r="AX315" s="13" t="s">
        <v>72</v>
      </c>
      <c r="AY315" s="205" t="s">
        <v>166</v>
      </c>
    </row>
    <row r="316" spans="2:51" s="13" customFormat="1" ht="11.25">
      <c r="B316" s="194"/>
      <c r="C316" s="195"/>
      <c r="D316" s="196" t="s">
        <v>184</v>
      </c>
      <c r="E316" s="197" t="s">
        <v>19</v>
      </c>
      <c r="F316" s="198" t="s">
        <v>944</v>
      </c>
      <c r="G316" s="195"/>
      <c r="H316" s="199">
        <v>5.4</v>
      </c>
      <c r="I316" s="200"/>
      <c r="J316" s="195"/>
      <c r="K316" s="195"/>
      <c r="L316" s="201"/>
      <c r="M316" s="202"/>
      <c r="N316" s="203"/>
      <c r="O316" s="203"/>
      <c r="P316" s="203"/>
      <c r="Q316" s="203"/>
      <c r="R316" s="203"/>
      <c r="S316" s="203"/>
      <c r="T316" s="204"/>
      <c r="AT316" s="205" t="s">
        <v>184</v>
      </c>
      <c r="AU316" s="205" t="s">
        <v>82</v>
      </c>
      <c r="AV316" s="13" t="s">
        <v>82</v>
      </c>
      <c r="AW316" s="13" t="s">
        <v>32</v>
      </c>
      <c r="AX316" s="13" t="s">
        <v>72</v>
      </c>
      <c r="AY316" s="205" t="s">
        <v>166</v>
      </c>
    </row>
    <row r="317" spans="2:51" s="13" customFormat="1" ht="11.25">
      <c r="B317" s="194"/>
      <c r="C317" s="195"/>
      <c r="D317" s="196" t="s">
        <v>184</v>
      </c>
      <c r="E317" s="197" t="s">
        <v>19</v>
      </c>
      <c r="F317" s="198" t="s">
        <v>951</v>
      </c>
      <c r="G317" s="195"/>
      <c r="H317" s="199">
        <v>2.1</v>
      </c>
      <c r="I317" s="200"/>
      <c r="J317" s="195"/>
      <c r="K317" s="195"/>
      <c r="L317" s="201"/>
      <c r="M317" s="202"/>
      <c r="N317" s="203"/>
      <c r="O317" s="203"/>
      <c r="P317" s="203"/>
      <c r="Q317" s="203"/>
      <c r="R317" s="203"/>
      <c r="S317" s="203"/>
      <c r="T317" s="204"/>
      <c r="AT317" s="205" t="s">
        <v>184</v>
      </c>
      <c r="AU317" s="205" t="s">
        <v>82</v>
      </c>
      <c r="AV317" s="13" t="s">
        <v>82</v>
      </c>
      <c r="AW317" s="13" t="s">
        <v>32</v>
      </c>
      <c r="AX317" s="13" t="s">
        <v>72</v>
      </c>
      <c r="AY317" s="205" t="s">
        <v>166</v>
      </c>
    </row>
    <row r="318" spans="2:51" s="13" customFormat="1" ht="11.25">
      <c r="B318" s="194"/>
      <c r="C318" s="195"/>
      <c r="D318" s="196" t="s">
        <v>184</v>
      </c>
      <c r="E318" s="197" t="s">
        <v>19</v>
      </c>
      <c r="F318" s="198" t="s">
        <v>952</v>
      </c>
      <c r="G318" s="195"/>
      <c r="H318" s="199">
        <v>0.45</v>
      </c>
      <c r="I318" s="200"/>
      <c r="J318" s="195"/>
      <c r="K318" s="195"/>
      <c r="L318" s="201"/>
      <c r="M318" s="202"/>
      <c r="N318" s="203"/>
      <c r="O318" s="203"/>
      <c r="P318" s="203"/>
      <c r="Q318" s="203"/>
      <c r="R318" s="203"/>
      <c r="S318" s="203"/>
      <c r="T318" s="204"/>
      <c r="AT318" s="205" t="s">
        <v>184</v>
      </c>
      <c r="AU318" s="205" t="s">
        <v>82</v>
      </c>
      <c r="AV318" s="13" t="s">
        <v>82</v>
      </c>
      <c r="AW318" s="13" t="s">
        <v>32</v>
      </c>
      <c r="AX318" s="13" t="s">
        <v>72</v>
      </c>
      <c r="AY318" s="205" t="s">
        <v>166</v>
      </c>
    </row>
    <row r="319" spans="2:51" s="13" customFormat="1" ht="11.25">
      <c r="B319" s="194"/>
      <c r="C319" s="195"/>
      <c r="D319" s="196" t="s">
        <v>184</v>
      </c>
      <c r="E319" s="197" t="s">
        <v>19</v>
      </c>
      <c r="F319" s="198" t="s">
        <v>953</v>
      </c>
      <c r="G319" s="195"/>
      <c r="H319" s="199">
        <v>2.77</v>
      </c>
      <c r="I319" s="200"/>
      <c r="J319" s="195"/>
      <c r="K319" s="195"/>
      <c r="L319" s="201"/>
      <c r="M319" s="202"/>
      <c r="N319" s="203"/>
      <c r="O319" s="203"/>
      <c r="P319" s="203"/>
      <c r="Q319" s="203"/>
      <c r="R319" s="203"/>
      <c r="S319" s="203"/>
      <c r="T319" s="204"/>
      <c r="AT319" s="205" t="s">
        <v>184</v>
      </c>
      <c r="AU319" s="205" t="s">
        <v>82</v>
      </c>
      <c r="AV319" s="13" t="s">
        <v>82</v>
      </c>
      <c r="AW319" s="13" t="s">
        <v>32</v>
      </c>
      <c r="AX319" s="13" t="s">
        <v>72</v>
      </c>
      <c r="AY319" s="205" t="s">
        <v>166</v>
      </c>
    </row>
    <row r="320" spans="2:51" s="13" customFormat="1" ht="11.25">
      <c r="B320" s="194"/>
      <c r="C320" s="195"/>
      <c r="D320" s="196" t="s">
        <v>184</v>
      </c>
      <c r="E320" s="197" t="s">
        <v>19</v>
      </c>
      <c r="F320" s="198" t="s">
        <v>954</v>
      </c>
      <c r="G320" s="195"/>
      <c r="H320" s="199">
        <v>2.71</v>
      </c>
      <c r="I320" s="200"/>
      <c r="J320" s="195"/>
      <c r="K320" s="195"/>
      <c r="L320" s="201"/>
      <c r="M320" s="202"/>
      <c r="N320" s="203"/>
      <c r="O320" s="203"/>
      <c r="P320" s="203"/>
      <c r="Q320" s="203"/>
      <c r="R320" s="203"/>
      <c r="S320" s="203"/>
      <c r="T320" s="204"/>
      <c r="AT320" s="205" t="s">
        <v>184</v>
      </c>
      <c r="AU320" s="205" t="s">
        <v>82</v>
      </c>
      <c r="AV320" s="13" t="s">
        <v>82</v>
      </c>
      <c r="AW320" s="13" t="s">
        <v>32</v>
      </c>
      <c r="AX320" s="13" t="s">
        <v>72</v>
      </c>
      <c r="AY320" s="205" t="s">
        <v>166</v>
      </c>
    </row>
    <row r="321" spans="1:65" s="13" customFormat="1" ht="11.25">
      <c r="B321" s="194"/>
      <c r="C321" s="195"/>
      <c r="D321" s="196" t="s">
        <v>184</v>
      </c>
      <c r="E321" s="197" t="s">
        <v>19</v>
      </c>
      <c r="F321" s="198" t="s">
        <v>955</v>
      </c>
      <c r="G321" s="195"/>
      <c r="H321" s="199">
        <v>11.57</v>
      </c>
      <c r="I321" s="200"/>
      <c r="J321" s="195"/>
      <c r="K321" s="195"/>
      <c r="L321" s="201"/>
      <c r="M321" s="202"/>
      <c r="N321" s="203"/>
      <c r="O321" s="203"/>
      <c r="P321" s="203"/>
      <c r="Q321" s="203"/>
      <c r="R321" s="203"/>
      <c r="S321" s="203"/>
      <c r="T321" s="204"/>
      <c r="AT321" s="205" t="s">
        <v>184</v>
      </c>
      <c r="AU321" s="205" t="s">
        <v>82</v>
      </c>
      <c r="AV321" s="13" t="s">
        <v>82</v>
      </c>
      <c r="AW321" s="13" t="s">
        <v>32</v>
      </c>
      <c r="AX321" s="13" t="s">
        <v>72</v>
      </c>
      <c r="AY321" s="205" t="s">
        <v>166</v>
      </c>
    </row>
    <row r="322" spans="1:65" s="15" customFormat="1" ht="11.25">
      <c r="B322" s="217"/>
      <c r="C322" s="218"/>
      <c r="D322" s="196" t="s">
        <v>184</v>
      </c>
      <c r="E322" s="219" t="s">
        <v>19</v>
      </c>
      <c r="F322" s="220" t="s">
        <v>934</v>
      </c>
      <c r="G322" s="218"/>
      <c r="H322" s="219" t="s">
        <v>19</v>
      </c>
      <c r="I322" s="221"/>
      <c r="J322" s="218"/>
      <c r="K322" s="218"/>
      <c r="L322" s="222"/>
      <c r="M322" s="223"/>
      <c r="N322" s="224"/>
      <c r="O322" s="224"/>
      <c r="P322" s="224"/>
      <c r="Q322" s="224"/>
      <c r="R322" s="224"/>
      <c r="S322" s="224"/>
      <c r="T322" s="225"/>
      <c r="AT322" s="226" t="s">
        <v>184</v>
      </c>
      <c r="AU322" s="226" t="s">
        <v>82</v>
      </c>
      <c r="AV322" s="15" t="s">
        <v>80</v>
      </c>
      <c r="AW322" s="15" t="s">
        <v>32</v>
      </c>
      <c r="AX322" s="15" t="s">
        <v>72</v>
      </c>
      <c r="AY322" s="226" t="s">
        <v>166</v>
      </c>
    </row>
    <row r="323" spans="1:65" s="13" customFormat="1" ht="11.25">
      <c r="B323" s="194"/>
      <c r="C323" s="195"/>
      <c r="D323" s="196" t="s">
        <v>184</v>
      </c>
      <c r="E323" s="197" t="s">
        <v>19</v>
      </c>
      <c r="F323" s="198" t="s">
        <v>956</v>
      </c>
      <c r="G323" s="195"/>
      <c r="H323" s="199">
        <v>4.18</v>
      </c>
      <c r="I323" s="200"/>
      <c r="J323" s="195"/>
      <c r="K323" s="195"/>
      <c r="L323" s="201"/>
      <c r="M323" s="202"/>
      <c r="N323" s="203"/>
      <c r="O323" s="203"/>
      <c r="P323" s="203"/>
      <c r="Q323" s="203"/>
      <c r="R323" s="203"/>
      <c r="S323" s="203"/>
      <c r="T323" s="204"/>
      <c r="AT323" s="205" t="s">
        <v>184</v>
      </c>
      <c r="AU323" s="205" t="s">
        <v>82</v>
      </c>
      <c r="AV323" s="13" t="s">
        <v>82</v>
      </c>
      <c r="AW323" s="13" t="s">
        <v>32</v>
      </c>
      <c r="AX323" s="13" t="s">
        <v>72</v>
      </c>
      <c r="AY323" s="205" t="s">
        <v>166</v>
      </c>
    </row>
    <row r="324" spans="1:65" s="16" customFormat="1" ht="11.25">
      <c r="B324" s="227"/>
      <c r="C324" s="228"/>
      <c r="D324" s="196" t="s">
        <v>184</v>
      </c>
      <c r="E324" s="229" t="s">
        <v>19</v>
      </c>
      <c r="F324" s="230" t="s">
        <v>281</v>
      </c>
      <c r="G324" s="228"/>
      <c r="H324" s="231">
        <v>62.800000000000011</v>
      </c>
      <c r="I324" s="232"/>
      <c r="J324" s="228"/>
      <c r="K324" s="228"/>
      <c r="L324" s="233"/>
      <c r="M324" s="234"/>
      <c r="N324" s="235"/>
      <c r="O324" s="235"/>
      <c r="P324" s="235"/>
      <c r="Q324" s="235"/>
      <c r="R324" s="235"/>
      <c r="S324" s="235"/>
      <c r="T324" s="236"/>
      <c r="AT324" s="237" t="s">
        <v>184</v>
      </c>
      <c r="AU324" s="237" t="s">
        <v>82</v>
      </c>
      <c r="AV324" s="16" t="s">
        <v>188</v>
      </c>
      <c r="AW324" s="16" t="s">
        <v>32</v>
      </c>
      <c r="AX324" s="16" t="s">
        <v>72</v>
      </c>
      <c r="AY324" s="237" t="s">
        <v>166</v>
      </c>
    </row>
    <row r="325" spans="1:65" s="14" customFormat="1" ht="11.25">
      <c r="B325" s="206"/>
      <c r="C325" s="207"/>
      <c r="D325" s="196" t="s">
        <v>184</v>
      </c>
      <c r="E325" s="208" t="s">
        <v>19</v>
      </c>
      <c r="F325" s="209" t="s">
        <v>187</v>
      </c>
      <c r="G325" s="207"/>
      <c r="H325" s="210">
        <v>70.14500000000001</v>
      </c>
      <c r="I325" s="211"/>
      <c r="J325" s="207"/>
      <c r="K325" s="207"/>
      <c r="L325" s="212"/>
      <c r="M325" s="213"/>
      <c r="N325" s="214"/>
      <c r="O325" s="214"/>
      <c r="P325" s="214"/>
      <c r="Q325" s="214"/>
      <c r="R325" s="214"/>
      <c r="S325" s="214"/>
      <c r="T325" s="215"/>
      <c r="AT325" s="216" t="s">
        <v>184</v>
      </c>
      <c r="AU325" s="216" t="s">
        <v>82</v>
      </c>
      <c r="AV325" s="14" t="s">
        <v>173</v>
      </c>
      <c r="AW325" s="14" t="s">
        <v>32</v>
      </c>
      <c r="AX325" s="14" t="s">
        <v>80</v>
      </c>
      <c r="AY325" s="216" t="s">
        <v>166</v>
      </c>
    </row>
    <row r="326" spans="1:65" s="2" customFormat="1" ht="16.5" customHeight="1">
      <c r="A326" s="37"/>
      <c r="B326" s="38"/>
      <c r="C326" s="176" t="s">
        <v>957</v>
      </c>
      <c r="D326" s="176" t="s">
        <v>168</v>
      </c>
      <c r="E326" s="177" t="s">
        <v>958</v>
      </c>
      <c r="F326" s="178" t="s">
        <v>959</v>
      </c>
      <c r="G326" s="179" t="s">
        <v>220</v>
      </c>
      <c r="H326" s="180">
        <v>96.42</v>
      </c>
      <c r="I326" s="181"/>
      <c r="J326" s="182">
        <f>ROUND(I326*H326,2)</f>
        <v>0</v>
      </c>
      <c r="K326" s="178" t="s">
        <v>172</v>
      </c>
      <c r="L326" s="42"/>
      <c r="M326" s="183" t="s">
        <v>19</v>
      </c>
      <c r="N326" s="184" t="s">
        <v>43</v>
      </c>
      <c r="O326" s="67"/>
      <c r="P326" s="185">
        <f>O326*H326</f>
        <v>0</v>
      </c>
      <c r="Q326" s="185">
        <v>1.2999999999999999E-4</v>
      </c>
      <c r="R326" s="185">
        <f>Q326*H326</f>
        <v>1.25346E-2</v>
      </c>
      <c r="S326" s="185">
        <v>0</v>
      </c>
      <c r="T326" s="186">
        <f>S326*H326</f>
        <v>0</v>
      </c>
      <c r="U326" s="37"/>
      <c r="V326" s="37"/>
      <c r="W326" s="37"/>
      <c r="X326" s="37"/>
      <c r="Y326" s="37"/>
      <c r="Z326" s="37"/>
      <c r="AA326" s="37"/>
      <c r="AB326" s="37"/>
      <c r="AC326" s="37"/>
      <c r="AD326" s="37"/>
      <c r="AE326" s="37"/>
      <c r="AR326" s="187" t="s">
        <v>173</v>
      </c>
      <c r="AT326" s="187" t="s">
        <v>168</v>
      </c>
      <c r="AU326" s="187" t="s">
        <v>82</v>
      </c>
      <c r="AY326" s="20" t="s">
        <v>166</v>
      </c>
      <c r="BE326" s="188">
        <f>IF(N326="základní",J326,0)</f>
        <v>0</v>
      </c>
      <c r="BF326" s="188">
        <f>IF(N326="snížená",J326,0)</f>
        <v>0</v>
      </c>
      <c r="BG326" s="188">
        <f>IF(N326="zákl. přenesená",J326,0)</f>
        <v>0</v>
      </c>
      <c r="BH326" s="188">
        <f>IF(N326="sníž. přenesená",J326,0)</f>
        <v>0</v>
      </c>
      <c r="BI326" s="188">
        <f>IF(N326="nulová",J326,0)</f>
        <v>0</v>
      </c>
      <c r="BJ326" s="20" t="s">
        <v>80</v>
      </c>
      <c r="BK326" s="188">
        <f>ROUND(I326*H326,2)</f>
        <v>0</v>
      </c>
      <c r="BL326" s="20" t="s">
        <v>173</v>
      </c>
      <c r="BM326" s="187" t="s">
        <v>960</v>
      </c>
    </row>
    <row r="327" spans="1:65" s="2" customFormat="1" ht="11.25">
      <c r="A327" s="37"/>
      <c r="B327" s="38"/>
      <c r="C327" s="39"/>
      <c r="D327" s="189" t="s">
        <v>175</v>
      </c>
      <c r="E327" s="39"/>
      <c r="F327" s="190" t="s">
        <v>961</v>
      </c>
      <c r="G327" s="39"/>
      <c r="H327" s="39"/>
      <c r="I327" s="191"/>
      <c r="J327" s="39"/>
      <c r="K327" s="39"/>
      <c r="L327" s="42"/>
      <c r="M327" s="192"/>
      <c r="N327" s="193"/>
      <c r="O327" s="67"/>
      <c r="P327" s="67"/>
      <c r="Q327" s="67"/>
      <c r="R327" s="67"/>
      <c r="S327" s="67"/>
      <c r="T327" s="68"/>
      <c r="U327" s="37"/>
      <c r="V327" s="37"/>
      <c r="W327" s="37"/>
      <c r="X327" s="37"/>
      <c r="Y327" s="37"/>
      <c r="Z327" s="37"/>
      <c r="AA327" s="37"/>
      <c r="AB327" s="37"/>
      <c r="AC327" s="37"/>
      <c r="AD327" s="37"/>
      <c r="AE327" s="37"/>
      <c r="AT327" s="20" t="s">
        <v>175</v>
      </c>
      <c r="AU327" s="20" t="s">
        <v>82</v>
      </c>
    </row>
    <row r="328" spans="1:65" s="15" customFormat="1" ht="11.25">
      <c r="B328" s="217"/>
      <c r="C328" s="218"/>
      <c r="D328" s="196" t="s">
        <v>184</v>
      </c>
      <c r="E328" s="219" t="s">
        <v>19</v>
      </c>
      <c r="F328" s="220" t="s">
        <v>907</v>
      </c>
      <c r="G328" s="218"/>
      <c r="H328" s="219" t="s">
        <v>19</v>
      </c>
      <c r="I328" s="221"/>
      <c r="J328" s="218"/>
      <c r="K328" s="218"/>
      <c r="L328" s="222"/>
      <c r="M328" s="223"/>
      <c r="N328" s="224"/>
      <c r="O328" s="224"/>
      <c r="P328" s="224"/>
      <c r="Q328" s="224"/>
      <c r="R328" s="224"/>
      <c r="S328" s="224"/>
      <c r="T328" s="225"/>
      <c r="AT328" s="226" t="s">
        <v>184</v>
      </c>
      <c r="AU328" s="226" t="s">
        <v>82</v>
      </c>
      <c r="AV328" s="15" t="s">
        <v>80</v>
      </c>
      <c r="AW328" s="15" t="s">
        <v>32</v>
      </c>
      <c r="AX328" s="15" t="s">
        <v>72</v>
      </c>
      <c r="AY328" s="226" t="s">
        <v>166</v>
      </c>
    </row>
    <row r="329" spans="1:65" s="13" customFormat="1" ht="11.25">
      <c r="B329" s="194"/>
      <c r="C329" s="195"/>
      <c r="D329" s="196" t="s">
        <v>184</v>
      </c>
      <c r="E329" s="197" t="s">
        <v>19</v>
      </c>
      <c r="F329" s="198" t="s">
        <v>962</v>
      </c>
      <c r="G329" s="195"/>
      <c r="H329" s="199">
        <v>6.88</v>
      </c>
      <c r="I329" s="200"/>
      <c r="J329" s="195"/>
      <c r="K329" s="195"/>
      <c r="L329" s="201"/>
      <c r="M329" s="202"/>
      <c r="N329" s="203"/>
      <c r="O329" s="203"/>
      <c r="P329" s="203"/>
      <c r="Q329" s="203"/>
      <c r="R329" s="203"/>
      <c r="S329" s="203"/>
      <c r="T329" s="204"/>
      <c r="AT329" s="205" t="s">
        <v>184</v>
      </c>
      <c r="AU329" s="205" t="s">
        <v>82</v>
      </c>
      <c r="AV329" s="13" t="s">
        <v>82</v>
      </c>
      <c r="AW329" s="13" t="s">
        <v>32</v>
      </c>
      <c r="AX329" s="13" t="s">
        <v>72</v>
      </c>
      <c r="AY329" s="205" t="s">
        <v>166</v>
      </c>
    </row>
    <row r="330" spans="1:65" s="13" customFormat="1" ht="11.25">
      <c r="B330" s="194"/>
      <c r="C330" s="195"/>
      <c r="D330" s="196" t="s">
        <v>184</v>
      </c>
      <c r="E330" s="197" t="s">
        <v>19</v>
      </c>
      <c r="F330" s="198" t="s">
        <v>962</v>
      </c>
      <c r="G330" s="195"/>
      <c r="H330" s="199">
        <v>6.88</v>
      </c>
      <c r="I330" s="200"/>
      <c r="J330" s="195"/>
      <c r="K330" s="195"/>
      <c r="L330" s="201"/>
      <c r="M330" s="202"/>
      <c r="N330" s="203"/>
      <c r="O330" s="203"/>
      <c r="P330" s="203"/>
      <c r="Q330" s="203"/>
      <c r="R330" s="203"/>
      <c r="S330" s="203"/>
      <c r="T330" s="204"/>
      <c r="AT330" s="205" t="s">
        <v>184</v>
      </c>
      <c r="AU330" s="205" t="s">
        <v>82</v>
      </c>
      <c r="AV330" s="13" t="s">
        <v>82</v>
      </c>
      <c r="AW330" s="13" t="s">
        <v>32</v>
      </c>
      <c r="AX330" s="13" t="s">
        <v>72</v>
      </c>
      <c r="AY330" s="205" t="s">
        <v>166</v>
      </c>
    </row>
    <row r="331" spans="1:65" s="15" customFormat="1" ht="11.25">
      <c r="B331" s="217"/>
      <c r="C331" s="218"/>
      <c r="D331" s="196" t="s">
        <v>184</v>
      </c>
      <c r="E331" s="219" t="s">
        <v>19</v>
      </c>
      <c r="F331" s="220" t="s">
        <v>910</v>
      </c>
      <c r="G331" s="218"/>
      <c r="H331" s="219" t="s">
        <v>19</v>
      </c>
      <c r="I331" s="221"/>
      <c r="J331" s="218"/>
      <c r="K331" s="218"/>
      <c r="L331" s="222"/>
      <c r="M331" s="223"/>
      <c r="N331" s="224"/>
      <c r="O331" s="224"/>
      <c r="P331" s="224"/>
      <c r="Q331" s="224"/>
      <c r="R331" s="224"/>
      <c r="S331" s="224"/>
      <c r="T331" s="225"/>
      <c r="AT331" s="226" t="s">
        <v>184</v>
      </c>
      <c r="AU331" s="226" t="s">
        <v>82</v>
      </c>
      <c r="AV331" s="15" t="s">
        <v>80</v>
      </c>
      <c r="AW331" s="15" t="s">
        <v>32</v>
      </c>
      <c r="AX331" s="15" t="s">
        <v>72</v>
      </c>
      <c r="AY331" s="226" t="s">
        <v>166</v>
      </c>
    </row>
    <row r="332" spans="1:65" s="13" customFormat="1" ht="11.25">
      <c r="B332" s="194"/>
      <c r="C332" s="195"/>
      <c r="D332" s="196" t="s">
        <v>184</v>
      </c>
      <c r="E332" s="197" t="s">
        <v>19</v>
      </c>
      <c r="F332" s="198" t="s">
        <v>962</v>
      </c>
      <c r="G332" s="195"/>
      <c r="H332" s="199">
        <v>6.88</v>
      </c>
      <c r="I332" s="200"/>
      <c r="J332" s="195"/>
      <c r="K332" s="195"/>
      <c r="L332" s="201"/>
      <c r="M332" s="202"/>
      <c r="N332" s="203"/>
      <c r="O332" s="203"/>
      <c r="P332" s="203"/>
      <c r="Q332" s="203"/>
      <c r="R332" s="203"/>
      <c r="S332" s="203"/>
      <c r="T332" s="204"/>
      <c r="AT332" s="205" t="s">
        <v>184</v>
      </c>
      <c r="AU332" s="205" t="s">
        <v>82</v>
      </c>
      <c r="AV332" s="13" t="s">
        <v>82</v>
      </c>
      <c r="AW332" s="13" t="s">
        <v>32</v>
      </c>
      <c r="AX332" s="13" t="s">
        <v>72</v>
      </c>
      <c r="AY332" s="205" t="s">
        <v>166</v>
      </c>
    </row>
    <row r="333" spans="1:65" s="16" customFormat="1" ht="11.25">
      <c r="B333" s="227"/>
      <c r="C333" s="228"/>
      <c r="D333" s="196" t="s">
        <v>184</v>
      </c>
      <c r="E333" s="229" t="s">
        <v>19</v>
      </c>
      <c r="F333" s="230" t="s">
        <v>281</v>
      </c>
      <c r="G333" s="228"/>
      <c r="H333" s="231">
        <v>20.64</v>
      </c>
      <c r="I333" s="232"/>
      <c r="J333" s="228"/>
      <c r="K333" s="228"/>
      <c r="L333" s="233"/>
      <c r="M333" s="234"/>
      <c r="N333" s="235"/>
      <c r="O333" s="235"/>
      <c r="P333" s="235"/>
      <c r="Q333" s="235"/>
      <c r="R333" s="235"/>
      <c r="S333" s="235"/>
      <c r="T333" s="236"/>
      <c r="AT333" s="237" t="s">
        <v>184</v>
      </c>
      <c r="AU333" s="237" t="s">
        <v>82</v>
      </c>
      <c r="AV333" s="16" t="s">
        <v>188</v>
      </c>
      <c r="AW333" s="16" t="s">
        <v>32</v>
      </c>
      <c r="AX333" s="16" t="s">
        <v>72</v>
      </c>
      <c r="AY333" s="237" t="s">
        <v>166</v>
      </c>
    </row>
    <row r="334" spans="1:65" s="15" customFormat="1" ht="11.25">
      <c r="B334" s="217"/>
      <c r="C334" s="218"/>
      <c r="D334" s="196" t="s">
        <v>184</v>
      </c>
      <c r="E334" s="219" t="s">
        <v>19</v>
      </c>
      <c r="F334" s="220" t="s">
        <v>324</v>
      </c>
      <c r="G334" s="218"/>
      <c r="H334" s="219" t="s">
        <v>19</v>
      </c>
      <c r="I334" s="221"/>
      <c r="J334" s="218"/>
      <c r="K334" s="218"/>
      <c r="L334" s="222"/>
      <c r="M334" s="223"/>
      <c r="N334" s="224"/>
      <c r="O334" s="224"/>
      <c r="P334" s="224"/>
      <c r="Q334" s="224"/>
      <c r="R334" s="224"/>
      <c r="S334" s="224"/>
      <c r="T334" s="225"/>
      <c r="AT334" s="226" t="s">
        <v>184</v>
      </c>
      <c r="AU334" s="226" t="s">
        <v>82</v>
      </c>
      <c r="AV334" s="15" t="s">
        <v>80</v>
      </c>
      <c r="AW334" s="15" t="s">
        <v>32</v>
      </c>
      <c r="AX334" s="15" t="s">
        <v>72</v>
      </c>
      <c r="AY334" s="226" t="s">
        <v>166</v>
      </c>
    </row>
    <row r="335" spans="1:65" s="13" customFormat="1" ht="11.25">
      <c r="B335" s="194"/>
      <c r="C335" s="195"/>
      <c r="D335" s="196" t="s">
        <v>184</v>
      </c>
      <c r="E335" s="197" t="s">
        <v>19</v>
      </c>
      <c r="F335" s="198" t="s">
        <v>963</v>
      </c>
      <c r="G335" s="195"/>
      <c r="H335" s="199">
        <v>6.5</v>
      </c>
      <c r="I335" s="200"/>
      <c r="J335" s="195"/>
      <c r="K335" s="195"/>
      <c r="L335" s="201"/>
      <c r="M335" s="202"/>
      <c r="N335" s="203"/>
      <c r="O335" s="203"/>
      <c r="P335" s="203"/>
      <c r="Q335" s="203"/>
      <c r="R335" s="203"/>
      <c r="S335" s="203"/>
      <c r="T335" s="204"/>
      <c r="AT335" s="205" t="s">
        <v>184</v>
      </c>
      <c r="AU335" s="205" t="s">
        <v>82</v>
      </c>
      <c r="AV335" s="13" t="s">
        <v>82</v>
      </c>
      <c r="AW335" s="13" t="s">
        <v>32</v>
      </c>
      <c r="AX335" s="13" t="s">
        <v>72</v>
      </c>
      <c r="AY335" s="205" t="s">
        <v>166</v>
      </c>
    </row>
    <row r="336" spans="1:65" s="13" customFormat="1" ht="11.25">
      <c r="B336" s="194"/>
      <c r="C336" s="195"/>
      <c r="D336" s="196" t="s">
        <v>184</v>
      </c>
      <c r="E336" s="197" t="s">
        <v>19</v>
      </c>
      <c r="F336" s="198" t="s">
        <v>963</v>
      </c>
      <c r="G336" s="195"/>
      <c r="H336" s="199">
        <v>6.5</v>
      </c>
      <c r="I336" s="200"/>
      <c r="J336" s="195"/>
      <c r="K336" s="195"/>
      <c r="L336" s="201"/>
      <c r="M336" s="202"/>
      <c r="N336" s="203"/>
      <c r="O336" s="203"/>
      <c r="P336" s="203"/>
      <c r="Q336" s="203"/>
      <c r="R336" s="203"/>
      <c r="S336" s="203"/>
      <c r="T336" s="204"/>
      <c r="AT336" s="205" t="s">
        <v>184</v>
      </c>
      <c r="AU336" s="205" t="s">
        <v>82</v>
      </c>
      <c r="AV336" s="13" t="s">
        <v>82</v>
      </c>
      <c r="AW336" s="13" t="s">
        <v>32</v>
      </c>
      <c r="AX336" s="13" t="s">
        <v>72</v>
      </c>
      <c r="AY336" s="205" t="s">
        <v>166</v>
      </c>
    </row>
    <row r="337" spans="2:51" s="13" customFormat="1" ht="11.25">
      <c r="B337" s="194"/>
      <c r="C337" s="195"/>
      <c r="D337" s="196" t="s">
        <v>184</v>
      </c>
      <c r="E337" s="197" t="s">
        <v>19</v>
      </c>
      <c r="F337" s="198" t="s">
        <v>963</v>
      </c>
      <c r="G337" s="195"/>
      <c r="H337" s="199">
        <v>6.5</v>
      </c>
      <c r="I337" s="200"/>
      <c r="J337" s="195"/>
      <c r="K337" s="195"/>
      <c r="L337" s="201"/>
      <c r="M337" s="202"/>
      <c r="N337" s="203"/>
      <c r="O337" s="203"/>
      <c r="P337" s="203"/>
      <c r="Q337" s="203"/>
      <c r="R337" s="203"/>
      <c r="S337" s="203"/>
      <c r="T337" s="204"/>
      <c r="AT337" s="205" t="s">
        <v>184</v>
      </c>
      <c r="AU337" s="205" t="s">
        <v>82</v>
      </c>
      <c r="AV337" s="13" t="s">
        <v>82</v>
      </c>
      <c r="AW337" s="13" t="s">
        <v>32</v>
      </c>
      <c r="AX337" s="13" t="s">
        <v>72</v>
      </c>
      <c r="AY337" s="205" t="s">
        <v>166</v>
      </c>
    </row>
    <row r="338" spans="2:51" s="13" customFormat="1" ht="11.25">
      <c r="B338" s="194"/>
      <c r="C338" s="195"/>
      <c r="D338" s="196" t="s">
        <v>184</v>
      </c>
      <c r="E338" s="197" t="s">
        <v>19</v>
      </c>
      <c r="F338" s="198" t="s">
        <v>963</v>
      </c>
      <c r="G338" s="195"/>
      <c r="H338" s="199">
        <v>6.5</v>
      </c>
      <c r="I338" s="200"/>
      <c r="J338" s="195"/>
      <c r="K338" s="195"/>
      <c r="L338" s="201"/>
      <c r="M338" s="202"/>
      <c r="N338" s="203"/>
      <c r="O338" s="203"/>
      <c r="P338" s="203"/>
      <c r="Q338" s="203"/>
      <c r="R338" s="203"/>
      <c r="S338" s="203"/>
      <c r="T338" s="204"/>
      <c r="AT338" s="205" t="s">
        <v>184</v>
      </c>
      <c r="AU338" s="205" t="s">
        <v>82</v>
      </c>
      <c r="AV338" s="13" t="s">
        <v>82</v>
      </c>
      <c r="AW338" s="13" t="s">
        <v>32</v>
      </c>
      <c r="AX338" s="13" t="s">
        <v>72</v>
      </c>
      <c r="AY338" s="205" t="s">
        <v>166</v>
      </c>
    </row>
    <row r="339" spans="2:51" s="13" customFormat="1" ht="11.25">
      <c r="B339" s="194"/>
      <c r="C339" s="195"/>
      <c r="D339" s="196" t="s">
        <v>184</v>
      </c>
      <c r="E339" s="197" t="s">
        <v>19</v>
      </c>
      <c r="F339" s="198" t="s">
        <v>963</v>
      </c>
      <c r="G339" s="195"/>
      <c r="H339" s="199">
        <v>6.5</v>
      </c>
      <c r="I339" s="200"/>
      <c r="J339" s="195"/>
      <c r="K339" s="195"/>
      <c r="L339" s="201"/>
      <c r="M339" s="202"/>
      <c r="N339" s="203"/>
      <c r="O339" s="203"/>
      <c r="P339" s="203"/>
      <c r="Q339" s="203"/>
      <c r="R339" s="203"/>
      <c r="S339" s="203"/>
      <c r="T339" s="204"/>
      <c r="AT339" s="205" t="s">
        <v>184</v>
      </c>
      <c r="AU339" s="205" t="s">
        <v>82</v>
      </c>
      <c r="AV339" s="13" t="s">
        <v>82</v>
      </c>
      <c r="AW339" s="13" t="s">
        <v>32</v>
      </c>
      <c r="AX339" s="13" t="s">
        <v>72</v>
      </c>
      <c r="AY339" s="205" t="s">
        <v>166</v>
      </c>
    </row>
    <row r="340" spans="2:51" s="15" customFormat="1" ht="11.25">
      <c r="B340" s="217"/>
      <c r="C340" s="218"/>
      <c r="D340" s="196" t="s">
        <v>184</v>
      </c>
      <c r="E340" s="219" t="s">
        <v>19</v>
      </c>
      <c r="F340" s="220" t="s">
        <v>922</v>
      </c>
      <c r="G340" s="218"/>
      <c r="H340" s="219" t="s">
        <v>19</v>
      </c>
      <c r="I340" s="221"/>
      <c r="J340" s="218"/>
      <c r="K340" s="218"/>
      <c r="L340" s="222"/>
      <c r="M340" s="223"/>
      <c r="N340" s="224"/>
      <c r="O340" s="224"/>
      <c r="P340" s="224"/>
      <c r="Q340" s="224"/>
      <c r="R340" s="224"/>
      <c r="S340" s="224"/>
      <c r="T340" s="225"/>
      <c r="AT340" s="226" t="s">
        <v>184</v>
      </c>
      <c r="AU340" s="226" t="s">
        <v>82</v>
      </c>
      <c r="AV340" s="15" t="s">
        <v>80</v>
      </c>
      <c r="AW340" s="15" t="s">
        <v>32</v>
      </c>
      <c r="AX340" s="15" t="s">
        <v>72</v>
      </c>
      <c r="AY340" s="226" t="s">
        <v>166</v>
      </c>
    </row>
    <row r="341" spans="2:51" s="13" customFormat="1" ht="11.25">
      <c r="B341" s="194"/>
      <c r="C341" s="195"/>
      <c r="D341" s="196" t="s">
        <v>184</v>
      </c>
      <c r="E341" s="197" t="s">
        <v>19</v>
      </c>
      <c r="F341" s="198" t="s">
        <v>964</v>
      </c>
      <c r="G341" s="195"/>
      <c r="H341" s="199">
        <v>2.8</v>
      </c>
      <c r="I341" s="200"/>
      <c r="J341" s="195"/>
      <c r="K341" s="195"/>
      <c r="L341" s="201"/>
      <c r="M341" s="202"/>
      <c r="N341" s="203"/>
      <c r="O341" s="203"/>
      <c r="P341" s="203"/>
      <c r="Q341" s="203"/>
      <c r="R341" s="203"/>
      <c r="S341" s="203"/>
      <c r="T341" s="204"/>
      <c r="AT341" s="205" t="s">
        <v>184</v>
      </c>
      <c r="AU341" s="205" t="s">
        <v>82</v>
      </c>
      <c r="AV341" s="13" t="s">
        <v>82</v>
      </c>
      <c r="AW341" s="13" t="s">
        <v>32</v>
      </c>
      <c r="AX341" s="13" t="s">
        <v>72</v>
      </c>
      <c r="AY341" s="205" t="s">
        <v>166</v>
      </c>
    </row>
    <row r="342" spans="2:51" s="13" customFormat="1" ht="11.25">
      <c r="B342" s="194"/>
      <c r="C342" s="195"/>
      <c r="D342" s="196" t="s">
        <v>184</v>
      </c>
      <c r="E342" s="197" t="s">
        <v>19</v>
      </c>
      <c r="F342" s="198" t="s">
        <v>962</v>
      </c>
      <c r="G342" s="195"/>
      <c r="H342" s="199">
        <v>6.88</v>
      </c>
      <c r="I342" s="200"/>
      <c r="J342" s="195"/>
      <c r="K342" s="195"/>
      <c r="L342" s="201"/>
      <c r="M342" s="202"/>
      <c r="N342" s="203"/>
      <c r="O342" s="203"/>
      <c r="P342" s="203"/>
      <c r="Q342" s="203"/>
      <c r="R342" s="203"/>
      <c r="S342" s="203"/>
      <c r="T342" s="204"/>
      <c r="AT342" s="205" t="s">
        <v>184</v>
      </c>
      <c r="AU342" s="205" t="s">
        <v>82</v>
      </c>
      <c r="AV342" s="13" t="s">
        <v>82</v>
      </c>
      <c r="AW342" s="13" t="s">
        <v>32</v>
      </c>
      <c r="AX342" s="13" t="s">
        <v>72</v>
      </c>
      <c r="AY342" s="205" t="s">
        <v>166</v>
      </c>
    </row>
    <row r="343" spans="2:51" s="13" customFormat="1" ht="11.25">
      <c r="B343" s="194"/>
      <c r="C343" s="195"/>
      <c r="D343" s="196" t="s">
        <v>184</v>
      </c>
      <c r="E343" s="197" t="s">
        <v>19</v>
      </c>
      <c r="F343" s="198" t="s">
        <v>962</v>
      </c>
      <c r="G343" s="195"/>
      <c r="H343" s="199">
        <v>6.88</v>
      </c>
      <c r="I343" s="200"/>
      <c r="J343" s="195"/>
      <c r="K343" s="195"/>
      <c r="L343" s="201"/>
      <c r="M343" s="202"/>
      <c r="N343" s="203"/>
      <c r="O343" s="203"/>
      <c r="P343" s="203"/>
      <c r="Q343" s="203"/>
      <c r="R343" s="203"/>
      <c r="S343" s="203"/>
      <c r="T343" s="204"/>
      <c r="AT343" s="205" t="s">
        <v>184</v>
      </c>
      <c r="AU343" s="205" t="s">
        <v>82</v>
      </c>
      <c r="AV343" s="13" t="s">
        <v>82</v>
      </c>
      <c r="AW343" s="13" t="s">
        <v>32</v>
      </c>
      <c r="AX343" s="13" t="s">
        <v>72</v>
      </c>
      <c r="AY343" s="205" t="s">
        <v>166</v>
      </c>
    </row>
    <row r="344" spans="2:51" s="13" customFormat="1" ht="11.25">
      <c r="B344" s="194"/>
      <c r="C344" s="195"/>
      <c r="D344" s="196" t="s">
        <v>184</v>
      </c>
      <c r="E344" s="197" t="s">
        <v>19</v>
      </c>
      <c r="F344" s="198" t="s">
        <v>962</v>
      </c>
      <c r="G344" s="195"/>
      <c r="H344" s="199">
        <v>6.88</v>
      </c>
      <c r="I344" s="200"/>
      <c r="J344" s="195"/>
      <c r="K344" s="195"/>
      <c r="L344" s="201"/>
      <c r="M344" s="202"/>
      <c r="N344" s="203"/>
      <c r="O344" s="203"/>
      <c r="P344" s="203"/>
      <c r="Q344" s="203"/>
      <c r="R344" s="203"/>
      <c r="S344" s="203"/>
      <c r="T344" s="204"/>
      <c r="AT344" s="205" t="s">
        <v>184</v>
      </c>
      <c r="AU344" s="205" t="s">
        <v>82</v>
      </c>
      <c r="AV344" s="13" t="s">
        <v>82</v>
      </c>
      <c r="AW344" s="13" t="s">
        <v>32</v>
      </c>
      <c r="AX344" s="13" t="s">
        <v>72</v>
      </c>
      <c r="AY344" s="205" t="s">
        <v>166</v>
      </c>
    </row>
    <row r="345" spans="2:51" s="13" customFormat="1" ht="11.25">
      <c r="B345" s="194"/>
      <c r="C345" s="195"/>
      <c r="D345" s="196" t="s">
        <v>184</v>
      </c>
      <c r="E345" s="197" t="s">
        <v>19</v>
      </c>
      <c r="F345" s="198" t="s">
        <v>962</v>
      </c>
      <c r="G345" s="195"/>
      <c r="H345" s="199">
        <v>6.88</v>
      </c>
      <c r="I345" s="200"/>
      <c r="J345" s="195"/>
      <c r="K345" s="195"/>
      <c r="L345" s="201"/>
      <c r="M345" s="202"/>
      <c r="N345" s="203"/>
      <c r="O345" s="203"/>
      <c r="P345" s="203"/>
      <c r="Q345" s="203"/>
      <c r="R345" s="203"/>
      <c r="S345" s="203"/>
      <c r="T345" s="204"/>
      <c r="AT345" s="205" t="s">
        <v>184</v>
      </c>
      <c r="AU345" s="205" t="s">
        <v>82</v>
      </c>
      <c r="AV345" s="13" t="s">
        <v>82</v>
      </c>
      <c r="AW345" s="13" t="s">
        <v>32</v>
      </c>
      <c r="AX345" s="13" t="s">
        <v>72</v>
      </c>
      <c r="AY345" s="205" t="s">
        <v>166</v>
      </c>
    </row>
    <row r="346" spans="2:51" s="13" customFormat="1" ht="11.25">
      <c r="B346" s="194"/>
      <c r="C346" s="195"/>
      <c r="D346" s="196" t="s">
        <v>184</v>
      </c>
      <c r="E346" s="197" t="s">
        <v>19</v>
      </c>
      <c r="F346" s="198" t="s">
        <v>965</v>
      </c>
      <c r="G346" s="195"/>
      <c r="H346" s="199">
        <v>2.04</v>
      </c>
      <c r="I346" s="200"/>
      <c r="J346" s="195"/>
      <c r="K346" s="195"/>
      <c r="L346" s="201"/>
      <c r="M346" s="202"/>
      <c r="N346" s="203"/>
      <c r="O346" s="203"/>
      <c r="P346" s="203"/>
      <c r="Q346" s="203"/>
      <c r="R346" s="203"/>
      <c r="S346" s="203"/>
      <c r="T346" s="204"/>
      <c r="AT346" s="205" t="s">
        <v>184</v>
      </c>
      <c r="AU346" s="205" t="s">
        <v>82</v>
      </c>
      <c r="AV346" s="13" t="s">
        <v>82</v>
      </c>
      <c r="AW346" s="13" t="s">
        <v>32</v>
      </c>
      <c r="AX346" s="13" t="s">
        <v>72</v>
      </c>
      <c r="AY346" s="205" t="s">
        <v>166</v>
      </c>
    </row>
    <row r="347" spans="2:51" s="13" customFormat="1" ht="11.25">
      <c r="B347" s="194"/>
      <c r="C347" s="195"/>
      <c r="D347" s="196" t="s">
        <v>184</v>
      </c>
      <c r="E347" s="197" t="s">
        <v>19</v>
      </c>
      <c r="F347" s="198" t="s">
        <v>965</v>
      </c>
      <c r="G347" s="195"/>
      <c r="H347" s="199">
        <v>2.04</v>
      </c>
      <c r="I347" s="200"/>
      <c r="J347" s="195"/>
      <c r="K347" s="195"/>
      <c r="L347" s="201"/>
      <c r="M347" s="202"/>
      <c r="N347" s="203"/>
      <c r="O347" s="203"/>
      <c r="P347" s="203"/>
      <c r="Q347" s="203"/>
      <c r="R347" s="203"/>
      <c r="S347" s="203"/>
      <c r="T347" s="204"/>
      <c r="AT347" s="205" t="s">
        <v>184</v>
      </c>
      <c r="AU347" s="205" t="s">
        <v>82</v>
      </c>
      <c r="AV347" s="13" t="s">
        <v>82</v>
      </c>
      <c r="AW347" s="13" t="s">
        <v>32</v>
      </c>
      <c r="AX347" s="13" t="s">
        <v>72</v>
      </c>
      <c r="AY347" s="205" t="s">
        <v>166</v>
      </c>
    </row>
    <row r="348" spans="2:51" s="13" customFormat="1" ht="11.25">
      <c r="B348" s="194"/>
      <c r="C348" s="195"/>
      <c r="D348" s="196" t="s">
        <v>184</v>
      </c>
      <c r="E348" s="197" t="s">
        <v>19</v>
      </c>
      <c r="F348" s="198" t="s">
        <v>965</v>
      </c>
      <c r="G348" s="195"/>
      <c r="H348" s="199">
        <v>2.04</v>
      </c>
      <c r="I348" s="200"/>
      <c r="J348" s="195"/>
      <c r="K348" s="195"/>
      <c r="L348" s="201"/>
      <c r="M348" s="202"/>
      <c r="N348" s="203"/>
      <c r="O348" s="203"/>
      <c r="P348" s="203"/>
      <c r="Q348" s="203"/>
      <c r="R348" s="203"/>
      <c r="S348" s="203"/>
      <c r="T348" s="204"/>
      <c r="AT348" s="205" t="s">
        <v>184</v>
      </c>
      <c r="AU348" s="205" t="s">
        <v>82</v>
      </c>
      <c r="AV348" s="13" t="s">
        <v>82</v>
      </c>
      <c r="AW348" s="13" t="s">
        <v>32</v>
      </c>
      <c r="AX348" s="13" t="s">
        <v>72</v>
      </c>
      <c r="AY348" s="205" t="s">
        <v>166</v>
      </c>
    </row>
    <row r="349" spans="2:51" s="15" customFormat="1" ht="11.25">
      <c r="B349" s="217"/>
      <c r="C349" s="218"/>
      <c r="D349" s="196" t="s">
        <v>184</v>
      </c>
      <c r="E349" s="219" t="s">
        <v>19</v>
      </c>
      <c r="F349" s="220" t="s">
        <v>934</v>
      </c>
      <c r="G349" s="218"/>
      <c r="H349" s="219" t="s">
        <v>19</v>
      </c>
      <c r="I349" s="221"/>
      <c r="J349" s="218"/>
      <c r="K349" s="218"/>
      <c r="L349" s="222"/>
      <c r="M349" s="223"/>
      <c r="N349" s="224"/>
      <c r="O349" s="224"/>
      <c r="P349" s="224"/>
      <c r="Q349" s="224"/>
      <c r="R349" s="224"/>
      <c r="S349" s="224"/>
      <c r="T349" s="225"/>
      <c r="AT349" s="226" t="s">
        <v>184</v>
      </c>
      <c r="AU349" s="226" t="s">
        <v>82</v>
      </c>
      <c r="AV349" s="15" t="s">
        <v>80</v>
      </c>
      <c r="AW349" s="15" t="s">
        <v>32</v>
      </c>
      <c r="AX349" s="15" t="s">
        <v>72</v>
      </c>
      <c r="AY349" s="226" t="s">
        <v>166</v>
      </c>
    </row>
    <row r="350" spans="2:51" s="13" customFormat="1" ht="11.25">
      <c r="B350" s="194"/>
      <c r="C350" s="195"/>
      <c r="D350" s="196" t="s">
        <v>184</v>
      </c>
      <c r="E350" s="197" t="s">
        <v>19</v>
      </c>
      <c r="F350" s="198" t="s">
        <v>966</v>
      </c>
      <c r="G350" s="195"/>
      <c r="H350" s="199">
        <v>6.84</v>
      </c>
      <c r="I350" s="200"/>
      <c r="J350" s="195"/>
      <c r="K350" s="195"/>
      <c r="L350" s="201"/>
      <c r="M350" s="202"/>
      <c r="N350" s="203"/>
      <c r="O350" s="203"/>
      <c r="P350" s="203"/>
      <c r="Q350" s="203"/>
      <c r="R350" s="203"/>
      <c r="S350" s="203"/>
      <c r="T350" s="204"/>
      <c r="AT350" s="205" t="s">
        <v>184</v>
      </c>
      <c r="AU350" s="205" t="s">
        <v>82</v>
      </c>
      <c r="AV350" s="13" t="s">
        <v>82</v>
      </c>
      <c r="AW350" s="13" t="s">
        <v>32</v>
      </c>
      <c r="AX350" s="13" t="s">
        <v>72</v>
      </c>
      <c r="AY350" s="205" t="s">
        <v>166</v>
      </c>
    </row>
    <row r="351" spans="2:51" s="16" customFormat="1" ht="11.25">
      <c r="B351" s="227"/>
      <c r="C351" s="228"/>
      <c r="D351" s="196" t="s">
        <v>184</v>
      </c>
      <c r="E351" s="229" t="s">
        <v>19</v>
      </c>
      <c r="F351" s="230" t="s">
        <v>281</v>
      </c>
      <c r="G351" s="228"/>
      <c r="H351" s="231">
        <v>75.78000000000003</v>
      </c>
      <c r="I351" s="232"/>
      <c r="J351" s="228"/>
      <c r="K351" s="228"/>
      <c r="L351" s="233"/>
      <c r="M351" s="234"/>
      <c r="N351" s="235"/>
      <c r="O351" s="235"/>
      <c r="P351" s="235"/>
      <c r="Q351" s="235"/>
      <c r="R351" s="235"/>
      <c r="S351" s="235"/>
      <c r="T351" s="236"/>
      <c r="AT351" s="237" t="s">
        <v>184</v>
      </c>
      <c r="AU351" s="237" t="s">
        <v>82</v>
      </c>
      <c r="AV351" s="16" t="s">
        <v>188</v>
      </c>
      <c r="AW351" s="16" t="s">
        <v>32</v>
      </c>
      <c r="AX351" s="16" t="s">
        <v>72</v>
      </c>
      <c r="AY351" s="237" t="s">
        <v>166</v>
      </c>
    </row>
    <row r="352" spans="2:51" s="14" customFormat="1" ht="11.25">
      <c r="B352" s="206"/>
      <c r="C352" s="207"/>
      <c r="D352" s="196" t="s">
        <v>184</v>
      </c>
      <c r="E352" s="208" t="s">
        <v>19</v>
      </c>
      <c r="F352" s="209" t="s">
        <v>187</v>
      </c>
      <c r="G352" s="207"/>
      <c r="H352" s="210">
        <v>96.420000000000016</v>
      </c>
      <c r="I352" s="211"/>
      <c r="J352" s="207"/>
      <c r="K352" s="207"/>
      <c r="L352" s="212"/>
      <c r="M352" s="213"/>
      <c r="N352" s="214"/>
      <c r="O352" s="214"/>
      <c r="P352" s="214"/>
      <c r="Q352" s="214"/>
      <c r="R352" s="214"/>
      <c r="S352" s="214"/>
      <c r="T352" s="215"/>
      <c r="AT352" s="216" t="s">
        <v>184</v>
      </c>
      <c r="AU352" s="216" t="s">
        <v>82</v>
      </c>
      <c r="AV352" s="14" t="s">
        <v>173</v>
      </c>
      <c r="AW352" s="14" t="s">
        <v>32</v>
      </c>
      <c r="AX352" s="14" t="s">
        <v>80</v>
      </c>
      <c r="AY352" s="216" t="s">
        <v>166</v>
      </c>
    </row>
    <row r="353" spans="1:65" s="2" customFormat="1" ht="24.2" customHeight="1">
      <c r="A353" s="37"/>
      <c r="B353" s="38"/>
      <c r="C353" s="176" t="s">
        <v>431</v>
      </c>
      <c r="D353" s="176" t="s">
        <v>168</v>
      </c>
      <c r="E353" s="177" t="s">
        <v>967</v>
      </c>
      <c r="F353" s="178" t="s">
        <v>968</v>
      </c>
      <c r="G353" s="179" t="s">
        <v>321</v>
      </c>
      <c r="H353" s="180">
        <v>2.3199999999999998</v>
      </c>
      <c r="I353" s="181"/>
      <c r="J353" s="182">
        <f>ROUND(I353*H353,2)</f>
        <v>0</v>
      </c>
      <c r="K353" s="178" t="s">
        <v>172</v>
      </c>
      <c r="L353" s="42"/>
      <c r="M353" s="183" t="s">
        <v>19</v>
      </c>
      <c r="N353" s="184" t="s">
        <v>43</v>
      </c>
      <c r="O353" s="67"/>
      <c r="P353" s="185">
        <f>O353*H353</f>
        <v>0</v>
      </c>
      <c r="Q353" s="185">
        <v>4.5670000000000002E-2</v>
      </c>
      <c r="R353" s="185">
        <f>Q353*H353</f>
        <v>0.1059544</v>
      </c>
      <c r="S353" s="185">
        <v>0</v>
      </c>
      <c r="T353" s="186">
        <f>S353*H353</f>
        <v>0</v>
      </c>
      <c r="U353" s="37"/>
      <c r="V353" s="37"/>
      <c r="W353" s="37"/>
      <c r="X353" s="37"/>
      <c r="Y353" s="37"/>
      <c r="Z353" s="37"/>
      <c r="AA353" s="37"/>
      <c r="AB353" s="37"/>
      <c r="AC353" s="37"/>
      <c r="AD353" s="37"/>
      <c r="AE353" s="37"/>
      <c r="AR353" s="187" t="s">
        <v>173</v>
      </c>
      <c r="AT353" s="187" t="s">
        <v>168</v>
      </c>
      <c r="AU353" s="187" t="s">
        <v>82</v>
      </c>
      <c r="AY353" s="20" t="s">
        <v>166</v>
      </c>
      <c r="BE353" s="188">
        <f>IF(N353="základní",J353,0)</f>
        <v>0</v>
      </c>
      <c r="BF353" s="188">
        <f>IF(N353="snížená",J353,0)</f>
        <v>0</v>
      </c>
      <c r="BG353" s="188">
        <f>IF(N353="zákl. přenesená",J353,0)</f>
        <v>0</v>
      </c>
      <c r="BH353" s="188">
        <f>IF(N353="sníž. přenesená",J353,0)</f>
        <v>0</v>
      </c>
      <c r="BI353" s="188">
        <f>IF(N353="nulová",J353,0)</f>
        <v>0</v>
      </c>
      <c r="BJ353" s="20" t="s">
        <v>80</v>
      </c>
      <c r="BK353" s="188">
        <f>ROUND(I353*H353,2)</f>
        <v>0</v>
      </c>
      <c r="BL353" s="20" t="s">
        <v>173</v>
      </c>
      <c r="BM353" s="187" t="s">
        <v>969</v>
      </c>
    </row>
    <row r="354" spans="1:65" s="2" customFormat="1" ht="11.25">
      <c r="A354" s="37"/>
      <c r="B354" s="38"/>
      <c r="C354" s="39"/>
      <c r="D354" s="189" t="s">
        <v>175</v>
      </c>
      <c r="E354" s="39"/>
      <c r="F354" s="190" t="s">
        <v>970</v>
      </c>
      <c r="G354" s="39"/>
      <c r="H354" s="39"/>
      <c r="I354" s="191"/>
      <c r="J354" s="39"/>
      <c r="K354" s="39"/>
      <c r="L354" s="42"/>
      <c r="M354" s="192"/>
      <c r="N354" s="193"/>
      <c r="O354" s="67"/>
      <c r="P354" s="67"/>
      <c r="Q354" s="67"/>
      <c r="R354" s="67"/>
      <c r="S354" s="67"/>
      <c r="T354" s="68"/>
      <c r="U354" s="37"/>
      <c r="V354" s="37"/>
      <c r="W354" s="37"/>
      <c r="X354" s="37"/>
      <c r="Y354" s="37"/>
      <c r="Z354" s="37"/>
      <c r="AA354" s="37"/>
      <c r="AB354" s="37"/>
      <c r="AC354" s="37"/>
      <c r="AD354" s="37"/>
      <c r="AE354" s="37"/>
      <c r="AT354" s="20" t="s">
        <v>175</v>
      </c>
      <c r="AU354" s="20" t="s">
        <v>82</v>
      </c>
    </row>
    <row r="355" spans="1:65" s="13" customFormat="1" ht="11.25">
      <c r="B355" s="194"/>
      <c r="C355" s="195"/>
      <c r="D355" s="196" t="s">
        <v>184</v>
      </c>
      <c r="E355" s="197" t="s">
        <v>19</v>
      </c>
      <c r="F355" s="198" t="s">
        <v>971</v>
      </c>
      <c r="G355" s="195"/>
      <c r="H355" s="199">
        <v>2.3199999999999998</v>
      </c>
      <c r="I355" s="200"/>
      <c r="J355" s="195"/>
      <c r="K355" s="195"/>
      <c r="L355" s="201"/>
      <c r="M355" s="202"/>
      <c r="N355" s="203"/>
      <c r="O355" s="203"/>
      <c r="P355" s="203"/>
      <c r="Q355" s="203"/>
      <c r="R355" s="203"/>
      <c r="S355" s="203"/>
      <c r="T355" s="204"/>
      <c r="AT355" s="205" t="s">
        <v>184</v>
      </c>
      <c r="AU355" s="205" t="s">
        <v>82</v>
      </c>
      <c r="AV355" s="13" t="s">
        <v>82</v>
      </c>
      <c r="AW355" s="13" t="s">
        <v>32</v>
      </c>
      <c r="AX355" s="13" t="s">
        <v>80</v>
      </c>
      <c r="AY355" s="205" t="s">
        <v>166</v>
      </c>
    </row>
    <row r="356" spans="1:65" s="2" customFormat="1" ht="24.2" customHeight="1">
      <c r="A356" s="37"/>
      <c r="B356" s="38"/>
      <c r="C356" s="176" t="s">
        <v>440</v>
      </c>
      <c r="D356" s="176" t="s">
        <v>168</v>
      </c>
      <c r="E356" s="177" t="s">
        <v>972</v>
      </c>
      <c r="F356" s="178" t="s">
        <v>973</v>
      </c>
      <c r="G356" s="179" t="s">
        <v>321</v>
      </c>
      <c r="H356" s="180">
        <v>4.5720000000000001</v>
      </c>
      <c r="I356" s="181"/>
      <c r="J356" s="182">
        <f>ROUND(I356*H356,2)</f>
        <v>0</v>
      </c>
      <c r="K356" s="178" t="s">
        <v>172</v>
      </c>
      <c r="L356" s="42"/>
      <c r="M356" s="183" t="s">
        <v>19</v>
      </c>
      <c r="N356" s="184" t="s">
        <v>43</v>
      </c>
      <c r="O356" s="67"/>
      <c r="P356" s="185">
        <f>O356*H356</f>
        <v>0</v>
      </c>
      <c r="Q356" s="185">
        <v>6.4519999999999994E-2</v>
      </c>
      <c r="R356" s="185">
        <f>Q356*H356</f>
        <v>0.29498543999999999</v>
      </c>
      <c r="S356" s="185">
        <v>0</v>
      </c>
      <c r="T356" s="186">
        <f>S356*H356</f>
        <v>0</v>
      </c>
      <c r="U356" s="37"/>
      <c r="V356" s="37"/>
      <c r="W356" s="37"/>
      <c r="X356" s="37"/>
      <c r="Y356" s="37"/>
      <c r="Z356" s="37"/>
      <c r="AA356" s="37"/>
      <c r="AB356" s="37"/>
      <c r="AC356" s="37"/>
      <c r="AD356" s="37"/>
      <c r="AE356" s="37"/>
      <c r="AR356" s="187" t="s">
        <v>173</v>
      </c>
      <c r="AT356" s="187" t="s">
        <v>168</v>
      </c>
      <c r="AU356" s="187" t="s">
        <v>82</v>
      </c>
      <c r="AY356" s="20" t="s">
        <v>166</v>
      </c>
      <c r="BE356" s="188">
        <f>IF(N356="základní",J356,0)</f>
        <v>0</v>
      </c>
      <c r="BF356" s="188">
        <f>IF(N356="snížená",J356,0)</f>
        <v>0</v>
      </c>
      <c r="BG356" s="188">
        <f>IF(N356="zákl. přenesená",J356,0)</f>
        <v>0</v>
      </c>
      <c r="BH356" s="188">
        <f>IF(N356="sníž. přenesená",J356,0)</f>
        <v>0</v>
      </c>
      <c r="BI356" s="188">
        <f>IF(N356="nulová",J356,0)</f>
        <v>0</v>
      </c>
      <c r="BJ356" s="20" t="s">
        <v>80</v>
      </c>
      <c r="BK356" s="188">
        <f>ROUND(I356*H356,2)</f>
        <v>0</v>
      </c>
      <c r="BL356" s="20" t="s">
        <v>173</v>
      </c>
      <c r="BM356" s="187" t="s">
        <v>974</v>
      </c>
    </row>
    <row r="357" spans="1:65" s="2" customFormat="1" ht="11.25">
      <c r="A357" s="37"/>
      <c r="B357" s="38"/>
      <c r="C357" s="39"/>
      <c r="D357" s="189" t="s">
        <v>175</v>
      </c>
      <c r="E357" s="39"/>
      <c r="F357" s="190" t="s">
        <v>975</v>
      </c>
      <c r="G357" s="39"/>
      <c r="H357" s="39"/>
      <c r="I357" s="191"/>
      <c r="J357" s="39"/>
      <c r="K357" s="39"/>
      <c r="L357" s="42"/>
      <c r="M357" s="192"/>
      <c r="N357" s="193"/>
      <c r="O357" s="67"/>
      <c r="P357" s="67"/>
      <c r="Q357" s="67"/>
      <c r="R357" s="67"/>
      <c r="S357" s="67"/>
      <c r="T357" s="68"/>
      <c r="U357" s="37"/>
      <c r="V357" s="37"/>
      <c r="W357" s="37"/>
      <c r="X357" s="37"/>
      <c r="Y357" s="37"/>
      <c r="Z357" s="37"/>
      <c r="AA357" s="37"/>
      <c r="AB357" s="37"/>
      <c r="AC357" s="37"/>
      <c r="AD357" s="37"/>
      <c r="AE357" s="37"/>
      <c r="AT357" s="20" t="s">
        <v>175</v>
      </c>
      <c r="AU357" s="20" t="s">
        <v>82</v>
      </c>
    </row>
    <row r="358" spans="1:65" s="13" customFormat="1" ht="11.25">
      <c r="B358" s="194"/>
      <c r="C358" s="195"/>
      <c r="D358" s="196" t="s">
        <v>184</v>
      </c>
      <c r="E358" s="197" t="s">
        <v>19</v>
      </c>
      <c r="F358" s="198" t="s">
        <v>976</v>
      </c>
      <c r="G358" s="195"/>
      <c r="H358" s="199">
        <v>1.3919999999999999</v>
      </c>
      <c r="I358" s="200"/>
      <c r="J358" s="195"/>
      <c r="K358" s="195"/>
      <c r="L358" s="201"/>
      <c r="M358" s="202"/>
      <c r="N358" s="203"/>
      <c r="O358" s="203"/>
      <c r="P358" s="203"/>
      <c r="Q358" s="203"/>
      <c r="R358" s="203"/>
      <c r="S358" s="203"/>
      <c r="T358" s="204"/>
      <c r="AT358" s="205" t="s">
        <v>184</v>
      </c>
      <c r="AU358" s="205" t="s">
        <v>82</v>
      </c>
      <c r="AV358" s="13" t="s">
        <v>82</v>
      </c>
      <c r="AW358" s="13" t="s">
        <v>32</v>
      </c>
      <c r="AX358" s="13" t="s">
        <v>72</v>
      </c>
      <c r="AY358" s="205" t="s">
        <v>166</v>
      </c>
    </row>
    <row r="359" spans="1:65" s="13" customFormat="1" ht="11.25">
      <c r="B359" s="194"/>
      <c r="C359" s="195"/>
      <c r="D359" s="196" t="s">
        <v>184</v>
      </c>
      <c r="E359" s="197" t="s">
        <v>19</v>
      </c>
      <c r="F359" s="198" t="s">
        <v>977</v>
      </c>
      <c r="G359" s="195"/>
      <c r="H359" s="199">
        <v>3.18</v>
      </c>
      <c r="I359" s="200"/>
      <c r="J359" s="195"/>
      <c r="K359" s="195"/>
      <c r="L359" s="201"/>
      <c r="M359" s="202"/>
      <c r="N359" s="203"/>
      <c r="O359" s="203"/>
      <c r="P359" s="203"/>
      <c r="Q359" s="203"/>
      <c r="R359" s="203"/>
      <c r="S359" s="203"/>
      <c r="T359" s="204"/>
      <c r="AT359" s="205" t="s">
        <v>184</v>
      </c>
      <c r="AU359" s="205" t="s">
        <v>82</v>
      </c>
      <c r="AV359" s="13" t="s">
        <v>82</v>
      </c>
      <c r="AW359" s="13" t="s">
        <v>32</v>
      </c>
      <c r="AX359" s="13" t="s">
        <v>72</v>
      </c>
      <c r="AY359" s="205" t="s">
        <v>166</v>
      </c>
    </row>
    <row r="360" spans="1:65" s="14" customFormat="1" ht="11.25">
      <c r="B360" s="206"/>
      <c r="C360" s="207"/>
      <c r="D360" s="196" t="s">
        <v>184</v>
      </c>
      <c r="E360" s="208" t="s">
        <v>19</v>
      </c>
      <c r="F360" s="209" t="s">
        <v>187</v>
      </c>
      <c r="G360" s="207"/>
      <c r="H360" s="210">
        <v>4.5720000000000001</v>
      </c>
      <c r="I360" s="211"/>
      <c r="J360" s="207"/>
      <c r="K360" s="207"/>
      <c r="L360" s="212"/>
      <c r="M360" s="213"/>
      <c r="N360" s="214"/>
      <c r="O360" s="214"/>
      <c r="P360" s="214"/>
      <c r="Q360" s="214"/>
      <c r="R360" s="214"/>
      <c r="S360" s="214"/>
      <c r="T360" s="215"/>
      <c r="AT360" s="216" t="s">
        <v>184</v>
      </c>
      <c r="AU360" s="216" t="s">
        <v>82</v>
      </c>
      <c r="AV360" s="14" t="s">
        <v>173</v>
      </c>
      <c r="AW360" s="14" t="s">
        <v>32</v>
      </c>
      <c r="AX360" s="14" t="s">
        <v>80</v>
      </c>
      <c r="AY360" s="216" t="s">
        <v>166</v>
      </c>
    </row>
    <row r="361" spans="1:65" s="2" customFormat="1" ht="24.2" customHeight="1">
      <c r="A361" s="37"/>
      <c r="B361" s="38"/>
      <c r="C361" s="176" t="s">
        <v>457</v>
      </c>
      <c r="D361" s="176" t="s">
        <v>168</v>
      </c>
      <c r="E361" s="177" t="s">
        <v>978</v>
      </c>
      <c r="F361" s="178" t="s">
        <v>979</v>
      </c>
      <c r="G361" s="179" t="s">
        <v>321</v>
      </c>
      <c r="H361" s="180">
        <v>2.52</v>
      </c>
      <c r="I361" s="181"/>
      <c r="J361" s="182">
        <f>ROUND(I361*H361,2)</f>
        <v>0</v>
      </c>
      <c r="K361" s="178" t="s">
        <v>172</v>
      </c>
      <c r="L361" s="42"/>
      <c r="M361" s="183" t="s">
        <v>19</v>
      </c>
      <c r="N361" s="184" t="s">
        <v>43</v>
      </c>
      <c r="O361" s="67"/>
      <c r="P361" s="185">
        <f>O361*H361</f>
        <v>0</v>
      </c>
      <c r="Q361" s="185">
        <v>8.3409999999999998E-2</v>
      </c>
      <c r="R361" s="185">
        <f>Q361*H361</f>
        <v>0.2101932</v>
      </c>
      <c r="S361" s="185">
        <v>0</v>
      </c>
      <c r="T361" s="186">
        <f>S361*H361</f>
        <v>0</v>
      </c>
      <c r="U361" s="37"/>
      <c r="V361" s="37"/>
      <c r="W361" s="37"/>
      <c r="X361" s="37"/>
      <c r="Y361" s="37"/>
      <c r="Z361" s="37"/>
      <c r="AA361" s="37"/>
      <c r="AB361" s="37"/>
      <c r="AC361" s="37"/>
      <c r="AD361" s="37"/>
      <c r="AE361" s="37"/>
      <c r="AR361" s="187" t="s">
        <v>173</v>
      </c>
      <c r="AT361" s="187" t="s">
        <v>168</v>
      </c>
      <c r="AU361" s="187" t="s">
        <v>82</v>
      </c>
      <c r="AY361" s="20" t="s">
        <v>166</v>
      </c>
      <c r="BE361" s="188">
        <f>IF(N361="základní",J361,0)</f>
        <v>0</v>
      </c>
      <c r="BF361" s="188">
        <f>IF(N361="snížená",J361,0)</f>
        <v>0</v>
      </c>
      <c r="BG361" s="188">
        <f>IF(N361="zákl. přenesená",J361,0)</f>
        <v>0</v>
      </c>
      <c r="BH361" s="188">
        <f>IF(N361="sníž. přenesená",J361,0)</f>
        <v>0</v>
      </c>
      <c r="BI361" s="188">
        <f>IF(N361="nulová",J361,0)</f>
        <v>0</v>
      </c>
      <c r="BJ361" s="20" t="s">
        <v>80</v>
      </c>
      <c r="BK361" s="188">
        <f>ROUND(I361*H361,2)</f>
        <v>0</v>
      </c>
      <c r="BL361" s="20" t="s">
        <v>173</v>
      </c>
      <c r="BM361" s="187" t="s">
        <v>980</v>
      </c>
    </row>
    <row r="362" spans="1:65" s="2" customFormat="1" ht="11.25">
      <c r="A362" s="37"/>
      <c r="B362" s="38"/>
      <c r="C362" s="39"/>
      <c r="D362" s="189" t="s">
        <v>175</v>
      </c>
      <c r="E362" s="39"/>
      <c r="F362" s="190" t="s">
        <v>981</v>
      </c>
      <c r="G362" s="39"/>
      <c r="H362" s="39"/>
      <c r="I362" s="191"/>
      <c r="J362" s="39"/>
      <c r="K362" s="39"/>
      <c r="L362" s="42"/>
      <c r="M362" s="192"/>
      <c r="N362" s="193"/>
      <c r="O362" s="67"/>
      <c r="P362" s="67"/>
      <c r="Q362" s="67"/>
      <c r="R362" s="67"/>
      <c r="S362" s="67"/>
      <c r="T362" s="68"/>
      <c r="U362" s="37"/>
      <c r="V362" s="37"/>
      <c r="W362" s="37"/>
      <c r="X362" s="37"/>
      <c r="Y362" s="37"/>
      <c r="Z362" s="37"/>
      <c r="AA362" s="37"/>
      <c r="AB362" s="37"/>
      <c r="AC362" s="37"/>
      <c r="AD362" s="37"/>
      <c r="AE362" s="37"/>
      <c r="AT362" s="20" t="s">
        <v>175</v>
      </c>
      <c r="AU362" s="20" t="s">
        <v>82</v>
      </c>
    </row>
    <row r="363" spans="1:65" s="13" customFormat="1" ht="11.25">
      <c r="B363" s="194"/>
      <c r="C363" s="195"/>
      <c r="D363" s="196" t="s">
        <v>184</v>
      </c>
      <c r="E363" s="197" t="s">
        <v>19</v>
      </c>
      <c r="F363" s="198" t="s">
        <v>982</v>
      </c>
      <c r="G363" s="195"/>
      <c r="H363" s="199">
        <v>2.52</v>
      </c>
      <c r="I363" s="200"/>
      <c r="J363" s="195"/>
      <c r="K363" s="195"/>
      <c r="L363" s="201"/>
      <c r="M363" s="202"/>
      <c r="N363" s="203"/>
      <c r="O363" s="203"/>
      <c r="P363" s="203"/>
      <c r="Q363" s="203"/>
      <c r="R363" s="203"/>
      <c r="S363" s="203"/>
      <c r="T363" s="204"/>
      <c r="AT363" s="205" t="s">
        <v>184</v>
      </c>
      <c r="AU363" s="205" t="s">
        <v>82</v>
      </c>
      <c r="AV363" s="13" t="s">
        <v>82</v>
      </c>
      <c r="AW363" s="13" t="s">
        <v>32</v>
      </c>
      <c r="AX363" s="13" t="s">
        <v>80</v>
      </c>
      <c r="AY363" s="205" t="s">
        <v>166</v>
      </c>
    </row>
    <row r="364" spans="1:65" s="2" customFormat="1" ht="21.75" customHeight="1">
      <c r="A364" s="37"/>
      <c r="B364" s="38"/>
      <c r="C364" s="176" t="s">
        <v>469</v>
      </c>
      <c r="D364" s="176" t="s">
        <v>168</v>
      </c>
      <c r="E364" s="177" t="s">
        <v>983</v>
      </c>
      <c r="F364" s="178" t="s">
        <v>984</v>
      </c>
      <c r="G364" s="179" t="s">
        <v>321</v>
      </c>
      <c r="H364" s="180">
        <v>4.1639999999999997</v>
      </c>
      <c r="I364" s="181"/>
      <c r="J364" s="182">
        <f>ROUND(I364*H364,2)</f>
        <v>0</v>
      </c>
      <c r="K364" s="178" t="s">
        <v>172</v>
      </c>
      <c r="L364" s="42"/>
      <c r="M364" s="183" t="s">
        <v>19</v>
      </c>
      <c r="N364" s="184" t="s">
        <v>43</v>
      </c>
      <c r="O364" s="67"/>
      <c r="P364" s="185">
        <f>O364*H364</f>
        <v>0</v>
      </c>
      <c r="Q364" s="185">
        <v>0.26723000000000002</v>
      </c>
      <c r="R364" s="185">
        <f>Q364*H364</f>
        <v>1.1127457199999999</v>
      </c>
      <c r="S364" s="185">
        <v>0</v>
      </c>
      <c r="T364" s="186">
        <f>S364*H364</f>
        <v>0</v>
      </c>
      <c r="U364" s="37"/>
      <c r="V364" s="37"/>
      <c r="W364" s="37"/>
      <c r="X364" s="37"/>
      <c r="Y364" s="37"/>
      <c r="Z364" s="37"/>
      <c r="AA364" s="37"/>
      <c r="AB364" s="37"/>
      <c r="AC364" s="37"/>
      <c r="AD364" s="37"/>
      <c r="AE364" s="37"/>
      <c r="AR364" s="187" t="s">
        <v>173</v>
      </c>
      <c r="AT364" s="187" t="s">
        <v>168</v>
      </c>
      <c r="AU364" s="187" t="s">
        <v>82</v>
      </c>
      <c r="AY364" s="20" t="s">
        <v>166</v>
      </c>
      <c r="BE364" s="188">
        <f>IF(N364="základní",J364,0)</f>
        <v>0</v>
      </c>
      <c r="BF364" s="188">
        <f>IF(N364="snížená",J364,0)</f>
        <v>0</v>
      </c>
      <c r="BG364" s="188">
        <f>IF(N364="zákl. přenesená",J364,0)</f>
        <v>0</v>
      </c>
      <c r="BH364" s="188">
        <f>IF(N364="sníž. přenesená",J364,0)</f>
        <v>0</v>
      </c>
      <c r="BI364" s="188">
        <f>IF(N364="nulová",J364,0)</f>
        <v>0</v>
      </c>
      <c r="BJ364" s="20" t="s">
        <v>80</v>
      </c>
      <c r="BK364" s="188">
        <f>ROUND(I364*H364,2)</f>
        <v>0</v>
      </c>
      <c r="BL364" s="20" t="s">
        <v>173</v>
      </c>
      <c r="BM364" s="187" t="s">
        <v>985</v>
      </c>
    </row>
    <row r="365" spans="1:65" s="2" customFormat="1" ht="11.25">
      <c r="A365" s="37"/>
      <c r="B365" s="38"/>
      <c r="C365" s="39"/>
      <c r="D365" s="189" t="s">
        <v>175</v>
      </c>
      <c r="E365" s="39"/>
      <c r="F365" s="190" t="s">
        <v>986</v>
      </c>
      <c r="G365" s="39"/>
      <c r="H365" s="39"/>
      <c r="I365" s="191"/>
      <c r="J365" s="39"/>
      <c r="K365" s="39"/>
      <c r="L365" s="42"/>
      <c r="M365" s="192"/>
      <c r="N365" s="193"/>
      <c r="O365" s="67"/>
      <c r="P365" s="67"/>
      <c r="Q365" s="67"/>
      <c r="R365" s="67"/>
      <c r="S365" s="67"/>
      <c r="T365" s="68"/>
      <c r="U365" s="37"/>
      <c r="V365" s="37"/>
      <c r="W365" s="37"/>
      <c r="X365" s="37"/>
      <c r="Y365" s="37"/>
      <c r="Z365" s="37"/>
      <c r="AA365" s="37"/>
      <c r="AB365" s="37"/>
      <c r="AC365" s="37"/>
      <c r="AD365" s="37"/>
      <c r="AE365" s="37"/>
      <c r="AT365" s="20" t="s">
        <v>175</v>
      </c>
      <c r="AU365" s="20" t="s">
        <v>82</v>
      </c>
    </row>
    <row r="366" spans="1:65" s="15" customFormat="1" ht="11.25">
      <c r="B366" s="217"/>
      <c r="C366" s="218"/>
      <c r="D366" s="196" t="s">
        <v>184</v>
      </c>
      <c r="E366" s="219" t="s">
        <v>19</v>
      </c>
      <c r="F366" s="220" t="s">
        <v>987</v>
      </c>
      <c r="G366" s="218"/>
      <c r="H366" s="219" t="s">
        <v>19</v>
      </c>
      <c r="I366" s="221"/>
      <c r="J366" s="218"/>
      <c r="K366" s="218"/>
      <c r="L366" s="222"/>
      <c r="M366" s="223"/>
      <c r="N366" s="224"/>
      <c r="O366" s="224"/>
      <c r="P366" s="224"/>
      <c r="Q366" s="224"/>
      <c r="R366" s="224"/>
      <c r="S366" s="224"/>
      <c r="T366" s="225"/>
      <c r="AT366" s="226" t="s">
        <v>184</v>
      </c>
      <c r="AU366" s="226" t="s">
        <v>82</v>
      </c>
      <c r="AV366" s="15" t="s">
        <v>80</v>
      </c>
      <c r="AW366" s="15" t="s">
        <v>32</v>
      </c>
      <c r="AX366" s="15" t="s">
        <v>72</v>
      </c>
      <c r="AY366" s="226" t="s">
        <v>166</v>
      </c>
    </row>
    <row r="367" spans="1:65" s="13" customFormat="1" ht="11.25">
      <c r="B367" s="194"/>
      <c r="C367" s="195"/>
      <c r="D367" s="196" t="s">
        <v>184</v>
      </c>
      <c r="E367" s="197" t="s">
        <v>19</v>
      </c>
      <c r="F367" s="198" t="s">
        <v>988</v>
      </c>
      <c r="G367" s="195"/>
      <c r="H367" s="199">
        <v>0.4</v>
      </c>
      <c r="I367" s="200"/>
      <c r="J367" s="195"/>
      <c r="K367" s="195"/>
      <c r="L367" s="201"/>
      <c r="M367" s="202"/>
      <c r="N367" s="203"/>
      <c r="O367" s="203"/>
      <c r="P367" s="203"/>
      <c r="Q367" s="203"/>
      <c r="R367" s="203"/>
      <c r="S367" s="203"/>
      <c r="T367" s="204"/>
      <c r="AT367" s="205" t="s">
        <v>184</v>
      </c>
      <c r="AU367" s="205" t="s">
        <v>82</v>
      </c>
      <c r="AV367" s="13" t="s">
        <v>82</v>
      </c>
      <c r="AW367" s="13" t="s">
        <v>32</v>
      </c>
      <c r="AX367" s="13" t="s">
        <v>72</v>
      </c>
      <c r="AY367" s="205" t="s">
        <v>166</v>
      </c>
    </row>
    <row r="368" spans="1:65" s="13" customFormat="1" ht="11.25">
      <c r="B368" s="194"/>
      <c r="C368" s="195"/>
      <c r="D368" s="196" t="s">
        <v>184</v>
      </c>
      <c r="E368" s="197" t="s">
        <v>19</v>
      </c>
      <c r="F368" s="198" t="s">
        <v>989</v>
      </c>
      <c r="G368" s="195"/>
      <c r="H368" s="199">
        <v>2.0640000000000001</v>
      </c>
      <c r="I368" s="200"/>
      <c r="J368" s="195"/>
      <c r="K368" s="195"/>
      <c r="L368" s="201"/>
      <c r="M368" s="202"/>
      <c r="N368" s="203"/>
      <c r="O368" s="203"/>
      <c r="P368" s="203"/>
      <c r="Q368" s="203"/>
      <c r="R368" s="203"/>
      <c r="S368" s="203"/>
      <c r="T368" s="204"/>
      <c r="AT368" s="205" t="s">
        <v>184</v>
      </c>
      <c r="AU368" s="205" t="s">
        <v>82</v>
      </c>
      <c r="AV368" s="13" t="s">
        <v>82</v>
      </c>
      <c r="AW368" s="13" t="s">
        <v>32</v>
      </c>
      <c r="AX368" s="13" t="s">
        <v>72</v>
      </c>
      <c r="AY368" s="205" t="s">
        <v>166</v>
      </c>
    </row>
    <row r="369" spans="1:65" s="15" customFormat="1" ht="11.25">
      <c r="B369" s="217"/>
      <c r="C369" s="218"/>
      <c r="D369" s="196" t="s">
        <v>184</v>
      </c>
      <c r="E369" s="219" t="s">
        <v>19</v>
      </c>
      <c r="F369" s="220" t="s">
        <v>990</v>
      </c>
      <c r="G369" s="218"/>
      <c r="H369" s="219" t="s">
        <v>19</v>
      </c>
      <c r="I369" s="221"/>
      <c r="J369" s="218"/>
      <c r="K369" s="218"/>
      <c r="L369" s="222"/>
      <c r="M369" s="223"/>
      <c r="N369" s="224"/>
      <c r="O369" s="224"/>
      <c r="P369" s="224"/>
      <c r="Q369" s="224"/>
      <c r="R369" s="224"/>
      <c r="S369" s="224"/>
      <c r="T369" s="225"/>
      <c r="AT369" s="226" t="s">
        <v>184</v>
      </c>
      <c r="AU369" s="226" t="s">
        <v>82</v>
      </c>
      <c r="AV369" s="15" t="s">
        <v>80</v>
      </c>
      <c r="AW369" s="15" t="s">
        <v>32</v>
      </c>
      <c r="AX369" s="15" t="s">
        <v>72</v>
      </c>
      <c r="AY369" s="226" t="s">
        <v>166</v>
      </c>
    </row>
    <row r="370" spans="1:65" s="13" customFormat="1" ht="11.25">
      <c r="B370" s="194"/>
      <c r="C370" s="195"/>
      <c r="D370" s="196" t="s">
        <v>184</v>
      </c>
      <c r="E370" s="197" t="s">
        <v>19</v>
      </c>
      <c r="F370" s="198" t="s">
        <v>991</v>
      </c>
      <c r="G370" s="195"/>
      <c r="H370" s="199">
        <v>0.7</v>
      </c>
      <c r="I370" s="200"/>
      <c r="J370" s="195"/>
      <c r="K370" s="195"/>
      <c r="L370" s="201"/>
      <c r="M370" s="202"/>
      <c r="N370" s="203"/>
      <c r="O370" s="203"/>
      <c r="P370" s="203"/>
      <c r="Q370" s="203"/>
      <c r="R370" s="203"/>
      <c r="S370" s="203"/>
      <c r="T370" s="204"/>
      <c r="AT370" s="205" t="s">
        <v>184</v>
      </c>
      <c r="AU370" s="205" t="s">
        <v>82</v>
      </c>
      <c r="AV370" s="13" t="s">
        <v>82</v>
      </c>
      <c r="AW370" s="13" t="s">
        <v>32</v>
      </c>
      <c r="AX370" s="13" t="s">
        <v>72</v>
      </c>
      <c r="AY370" s="205" t="s">
        <v>166</v>
      </c>
    </row>
    <row r="371" spans="1:65" s="13" customFormat="1" ht="11.25">
      <c r="B371" s="194"/>
      <c r="C371" s="195"/>
      <c r="D371" s="196" t="s">
        <v>184</v>
      </c>
      <c r="E371" s="197" t="s">
        <v>19</v>
      </c>
      <c r="F371" s="198" t="s">
        <v>992</v>
      </c>
      <c r="G371" s="195"/>
      <c r="H371" s="199">
        <v>1</v>
      </c>
      <c r="I371" s="200"/>
      <c r="J371" s="195"/>
      <c r="K371" s="195"/>
      <c r="L371" s="201"/>
      <c r="M371" s="202"/>
      <c r="N371" s="203"/>
      <c r="O371" s="203"/>
      <c r="P371" s="203"/>
      <c r="Q371" s="203"/>
      <c r="R371" s="203"/>
      <c r="S371" s="203"/>
      <c r="T371" s="204"/>
      <c r="AT371" s="205" t="s">
        <v>184</v>
      </c>
      <c r="AU371" s="205" t="s">
        <v>82</v>
      </c>
      <c r="AV371" s="13" t="s">
        <v>82</v>
      </c>
      <c r="AW371" s="13" t="s">
        <v>32</v>
      </c>
      <c r="AX371" s="13" t="s">
        <v>72</v>
      </c>
      <c r="AY371" s="205" t="s">
        <v>166</v>
      </c>
    </row>
    <row r="372" spans="1:65" s="14" customFormat="1" ht="11.25">
      <c r="B372" s="206"/>
      <c r="C372" s="207"/>
      <c r="D372" s="196" t="s">
        <v>184</v>
      </c>
      <c r="E372" s="208" t="s">
        <v>19</v>
      </c>
      <c r="F372" s="209" t="s">
        <v>187</v>
      </c>
      <c r="G372" s="207"/>
      <c r="H372" s="210">
        <v>4.1639999999999997</v>
      </c>
      <c r="I372" s="211"/>
      <c r="J372" s="207"/>
      <c r="K372" s="207"/>
      <c r="L372" s="212"/>
      <c r="M372" s="213"/>
      <c r="N372" s="214"/>
      <c r="O372" s="214"/>
      <c r="P372" s="214"/>
      <c r="Q372" s="214"/>
      <c r="R372" s="214"/>
      <c r="S372" s="214"/>
      <c r="T372" s="215"/>
      <c r="AT372" s="216" t="s">
        <v>184</v>
      </c>
      <c r="AU372" s="216" t="s">
        <v>82</v>
      </c>
      <c r="AV372" s="14" t="s">
        <v>173</v>
      </c>
      <c r="AW372" s="14" t="s">
        <v>32</v>
      </c>
      <c r="AX372" s="14" t="s">
        <v>80</v>
      </c>
      <c r="AY372" s="216" t="s">
        <v>166</v>
      </c>
    </row>
    <row r="373" spans="1:65" s="12" customFormat="1" ht="22.9" customHeight="1">
      <c r="B373" s="160"/>
      <c r="C373" s="161"/>
      <c r="D373" s="162" t="s">
        <v>71</v>
      </c>
      <c r="E373" s="174" t="s">
        <v>173</v>
      </c>
      <c r="F373" s="174" t="s">
        <v>993</v>
      </c>
      <c r="G373" s="161"/>
      <c r="H373" s="161"/>
      <c r="I373" s="164"/>
      <c r="J373" s="175">
        <f>BK373</f>
        <v>0</v>
      </c>
      <c r="K373" s="161"/>
      <c r="L373" s="166"/>
      <c r="M373" s="167"/>
      <c r="N373" s="168"/>
      <c r="O373" s="168"/>
      <c r="P373" s="169">
        <f>SUM(P374:P421)</f>
        <v>0</v>
      </c>
      <c r="Q373" s="168"/>
      <c r="R373" s="169">
        <f>SUM(R374:R421)</f>
        <v>12.26158893</v>
      </c>
      <c r="S373" s="168"/>
      <c r="T373" s="170">
        <f>SUM(T374:T421)</f>
        <v>0</v>
      </c>
      <c r="AR373" s="171" t="s">
        <v>80</v>
      </c>
      <c r="AT373" s="172" t="s">
        <v>71</v>
      </c>
      <c r="AU373" s="172" t="s">
        <v>80</v>
      </c>
      <c r="AY373" s="171" t="s">
        <v>166</v>
      </c>
      <c r="BK373" s="173">
        <f>SUM(BK374:BK421)</f>
        <v>0</v>
      </c>
    </row>
    <row r="374" spans="1:65" s="2" customFormat="1" ht="24.2" customHeight="1">
      <c r="A374" s="37"/>
      <c r="B374" s="38"/>
      <c r="C374" s="176" t="s">
        <v>480</v>
      </c>
      <c r="D374" s="176" t="s">
        <v>168</v>
      </c>
      <c r="E374" s="177" t="s">
        <v>994</v>
      </c>
      <c r="F374" s="178" t="s">
        <v>995</v>
      </c>
      <c r="G374" s="179" t="s">
        <v>181</v>
      </c>
      <c r="H374" s="180">
        <v>0.308</v>
      </c>
      <c r="I374" s="181"/>
      <c r="J374" s="182">
        <f>ROUND(I374*H374,2)</f>
        <v>0</v>
      </c>
      <c r="K374" s="178" t="s">
        <v>172</v>
      </c>
      <c r="L374" s="42"/>
      <c r="M374" s="183" t="s">
        <v>19</v>
      </c>
      <c r="N374" s="184" t="s">
        <v>43</v>
      </c>
      <c r="O374" s="67"/>
      <c r="P374" s="185">
        <f>O374*H374</f>
        <v>0</v>
      </c>
      <c r="Q374" s="185">
        <v>2.5020099999999998</v>
      </c>
      <c r="R374" s="185">
        <f>Q374*H374</f>
        <v>0.7706190799999999</v>
      </c>
      <c r="S374" s="185">
        <v>0</v>
      </c>
      <c r="T374" s="186">
        <f>S374*H374</f>
        <v>0</v>
      </c>
      <c r="U374" s="37"/>
      <c r="V374" s="37"/>
      <c r="W374" s="37"/>
      <c r="X374" s="37"/>
      <c r="Y374" s="37"/>
      <c r="Z374" s="37"/>
      <c r="AA374" s="37"/>
      <c r="AB374" s="37"/>
      <c r="AC374" s="37"/>
      <c r="AD374" s="37"/>
      <c r="AE374" s="37"/>
      <c r="AR374" s="187" t="s">
        <v>173</v>
      </c>
      <c r="AT374" s="187" t="s">
        <v>168</v>
      </c>
      <c r="AU374" s="187" t="s">
        <v>82</v>
      </c>
      <c r="AY374" s="20" t="s">
        <v>166</v>
      </c>
      <c r="BE374" s="188">
        <f>IF(N374="základní",J374,0)</f>
        <v>0</v>
      </c>
      <c r="BF374" s="188">
        <f>IF(N374="snížená",J374,0)</f>
        <v>0</v>
      </c>
      <c r="BG374" s="188">
        <f>IF(N374="zákl. přenesená",J374,0)</f>
        <v>0</v>
      </c>
      <c r="BH374" s="188">
        <f>IF(N374="sníž. přenesená",J374,0)</f>
        <v>0</v>
      </c>
      <c r="BI374" s="188">
        <f>IF(N374="nulová",J374,0)</f>
        <v>0</v>
      </c>
      <c r="BJ374" s="20" t="s">
        <v>80</v>
      </c>
      <c r="BK374" s="188">
        <f>ROUND(I374*H374,2)</f>
        <v>0</v>
      </c>
      <c r="BL374" s="20" t="s">
        <v>173</v>
      </c>
      <c r="BM374" s="187" t="s">
        <v>996</v>
      </c>
    </row>
    <row r="375" spans="1:65" s="2" customFormat="1" ht="11.25">
      <c r="A375" s="37"/>
      <c r="B375" s="38"/>
      <c r="C375" s="39"/>
      <c r="D375" s="189" t="s">
        <v>175</v>
      </c>
      <c r="E375" s="39"/>
      <c r="F375" s="190" t="s">
        <v>997</v>
      </c>
      <c r="G375" s="39"/>
      <c r="H375" s="39"/>
      <c r="I375" s="191"/>
      <c r="J375" s="39"/>
      <c r="K375" s="39"/>
      <c r="L375" s="42"/>
      <c r="M375" s="192"/>
      <c r="N375" s="193"/>
      <c r="O375" s="67"/>
      <c r="P375" s="67"/>
      <c r="Q375" s="67"/>
      <c r="R375" s="67"/>
      <c r="S375" s="67"/>
      <c r="T375" s="68"/>
      <c r="U375" s="37"/>
      <c r="V375" s="37"/>
      <c r="W375" s="37"/>
      <c r="X375" s="37"/>
      <c r="Y375" s="37"/>
      <c r="Z375" s="37"/>
      <c r="AA375" s="37"/>
      <c r="AB375" s="37"/>
      <c r="AC375" s="37"/>
      <c r="AD375" s="37"/>
      <c r="AE375" s="37"/>
      <c r="AT375" s="20" t="s">
        <v>175</v>
      </c>
      <c r="AU375" s="20" t="s">
        <v>82</v>
      </c>
    </row>
    <row r="376" spans="1:65" s="13" customFormat="1" ht="11.25">
      <c r="B376" s="194"/>
      <c r="C376" s="195"/>
      <c r="D376" s="196" t="s">
        <v>184</v>
      </c>
      <c r="E376" s="197" t="s">
        <v>19</v>
      </c>
      <c r="F376" s="198" t="s">
        <v>998</v>
      </c>
      <c r="G376" s="195"/>
      <c r="H376" s="199">
        <v>0.308</v>
      </c>
      <c r="I376" s="200"/>
      <c r="J376" s="195"/>
      <c r="K376" s="195"/>
      <c r="L376" s="201"/>
      <c r="M376" s="202"/>
      <c r="N376" s="203"/>
      <c r="O376" s="203"/>
      <c r="P376" s="203"/>
      <c r="Q376" s="203"/>
      <c r="R376" s="203"/>
      <c r="S376" s="203"/>
      <c r="T376" s="204"/>
      <c r="AT376" s="205" t="s">
        <v>184</v>
      </c>
      <c r="AU376" s="205" t="s">
        <v>82</v>
      </c>
      <c r="AV376" s="13" t="s">
        <v>82</v>
      </c>
      <c r="AW376" s="13" t="s">
        <v>32</v>
      </c>
      <c r="AX376" s="13" t="s">
        <v>80</v>
      </c>
      <c r="AY376" s="205" t="s">
        <v>166</v>
      </c>
    </row>
    <row r="377" spans="1:65" s="2" customFormat="1" ht="21.75" customHeight="1">
      <c r="A377" s="37"/>
      <c r="B377" s="38"/>
      <c r="C377" s="176" t="s">
        <v>488</v>
      </c>
      <c r="D377" s="176" t="s">
        <v>168</v>
      </c>
      <c r="E377" s="177" t="s">
        <v>999</v>
      </c>
      <c r="F377" s="178" t="s">
        <v>1000</v>
      </c>
      <c r="G377" s="179" t="s">
        <v>321</v>
      </c>
      <c r="H377" s="180">
        <v>1.23</v>
      </c>
      <c r="I377" s="181"/>
      <c r="J377" s="182">
        <f>ROUND(I377*H377,2)</f>
        <v>0</v>
      </c>
      <c r="K377" s="178" t="s">
        <v>172</v>
      </c>
      <c r="L377" s="42"/>
      <c r="M377" s="183" t="s">
        <v>19</v>
      </c>
      <c r="N377" s="184" t="s">
        <v>43</v>
      </c>
      <c r="O377" s="67"/>
      <c r="P377" s="185">
        <f>O377*H377</f>
        <v>0</v>
      </c>
      <c r="Q377" s="185">
        <v>5.3299999999999997E-3</v>
      </c>
      <c r="R377" s="185">
        <f>Q377*H377</f>
        <v>6.5558999999999999E-3</v>
      </c>
      <c r="S377" s="185">
        <v>0</v>
      </c>
      <c r="T377" s="186">
        <f>S377*H377</f>
        <v>0</v>
      </c>
      <c r="U377" s="37"/>
      <c r="V377" s="37"/>
      <c r="W377" s="37"/>
      <c r="X377" s="37"/>
      <c r="Y377" s="37"/>
      <c r="Z377" s="37"/>
      <c r="AA377" s="37"/>
      <c r="AB377" s="37"/>
      <c r="AC377" s="37"/>
      <c r="AD377" s="37"/>
      <c r="AE377" s="37"/>
      <c r="AR377" s="187" t="s">
        <v>173</v>
      </c>
      <c r="AT377" s="187" t="s">
        <v>168</v>
      </c>
      <c r="AU377" s="187" t="s">
        <v>82</v>
      </c>
      <c r="AY377" s="20" t="s">
        <v>166</v>
      </c>
      <c r="BE377" s="188">
        <f>IF(N377="základní",J377,0)</f>
        <v>0</v>
      </c>
      <c r="BF377" s="188">
        <f>IF(N377="snížená",J377,0)</f>
        <v>0</v>
      </c>
      <c r="BG377" s="188">
        <f>IF(N377="zákl. přenesená",J377,0)</f>
        <v>0</v>
      </c>
      <c r="BH377" s="188">
        <f>IF(N377="sníž. přenesená",J377,0)</f>
        <v>0</v>
      </c>
      <c r="BI377" s="188">
        <f>IF(N377="nulová",J377,0)</f>
        <v>0</v>
      </c>
      <c r="BJ377" s="20" t="s">
        <v>80</v>
      </c>
      <c r="BK377" s="188">
        <f>ROUND(I377*H377,2)</f>
        <v>0</v>
      </c>
      <c r="BL377" s="20" t="s">
        <v>173</v>
      </c>
      <c r="BM377" s="187" t="s">
        <v>1001</v>
      </c>
    </row>
    <row r="378" spans="1:65" s="2" customFormat="1" ht="11.25">
      <c r="A378" s="37"/>
      <c r="B378" s="38"/>
      <c r="C378" s="39"/>
      <c r="D378" s="189" t="s">
        <v>175</v>
      </c>
      <c r="E378" s="39"/>
      <c r="F378" s="190" t="s">
        <v>1002</v>
      </c>
      <c r="G378" s="39"/>
      <c r="H378" s="39"/>
      <c r="I378" s="191"/>
      <c r="J378" s="39"/>
      <c r="K378" s="39"/>
      <c r="L378" s="42"/>
      <c r="M378" s="192"/>
      <c r="N378" s="193"/>
      <c r="O378" s="67"/>
      <c r="P378" s="67"/>
      <c r="Q378" s="67"/>
      <c r="R378" s="67"/>
      <c r="S378" s="67"/>
      <c r="T378" s="68"/>
      <c r="U378" s="37"/>
      <c r="V378" s="37"/>
      <c r="W378" s="37"/>
      <c r="X378" s="37"/>
      <c r="Y378" s="37"/>
      <c r="Z378" s="37"/>
      <c r="AA378" s="37"/>
      <c r="AB378" s="37"/>
      <c r="AC378" s="37"/>
      <c r="AD378" s="37"/>
      <c r="AE378" s="37"/>
      <c r="AT378" s="20" t="s">
        <v>175</v>
      </c>
      <c r="AU378" s="20" t="s">
        <v>82</v>
      </c>
    </row>
    <row r="379" spans="1:65" s="13" customFormat="1" ht="11.25">
      <c r="B379" s="194"/>
      <c r="C379" s="195"/>
      <c r="D379" s="196" t="s">
        <v>184</v>
      </c>
      <c r="E379" s="197" t="s">
        <v>19</v>
      </c>
      <c r="F379" s="198" t="s">
        <v>1003</v>
      </c>
      <c r="G379" s="195"/>
      <c r="H379" s="199">
        <v>1.23</v>
      </c>
      <c r="I379" s="200"/>
      <c r="J379" s="195"/>
      <c r="K379" s="195"/>
      <c r="L379" s="201"/>
      <c r="M379" s="202"/>
      <c r="N379" s="203"/>
      <c r="O379" s="203"/>
      <c r="P379" s="203"/>
      <c r="Q379" s="203"/>
      <c r="R379" s="203"/>
      <c r="S379" s="203"/>
      <c r="T379" s="204"/>
      <c r="AT379" s="205" t="s">
        <v>184</v>
      </c>
      <c r="AU379" s="205" t="s">
        <v>82</v>
      </c>
      <c r="AV379" s="13" t="s">
        <v>82</v>
      </c>
      <c r="AW379" s="13" t="s">
        <v>32</v>
      </c>
      <c r="AX379" s="13" t="s">
        <v>80</v>
      </c>
      <c r="AY379" s="205" t="s">
        <v>166</v>
      </c>
    </row>
    <row r="380" spans="1:65" s="2" customFormat="1" ht="24.2" customHeight="1">
      <c r="A380" s="37"/>
      <c r="B380" s="38"/>
      <c r="C380" s="176" t="s">
        <v>497</v>
      </c>
      <c r="D380" s="176" t="s">
        <v>168</v>
      </c>
      <c r="E380" s="177" t="s">
        <v>1004</v>
      </c>
      <c r="F380" s="178" t="s">
        <v>1005</v>
      </c>
      <c r="G380" s="179" t="s">
        <v>321</v>
      </c>
      <c r="H380" s="180">
        <v>1.23</v>
      </c>
      <c r="I380" s="181"/>
      <c r="J380" s="182">
        <f>ROUND(I380*H380,2)</f>
        <v>0</v>
      </c>
      <c r="K380" s="178" t="s">
        <v>172</v>
      </c>
      <c r="L380" s="42"/>
      <c r="M380" s="183" t="s">
        <v>19</v>
      </c>
      <c r="N380" s="184" t="s">
        <v>43</v>
      </c>
      <c r="O380" s="67"/>
      <c r="P380" s="185">
        <f>O380*H380</f>
        <v>0</v>
      </c>
      <c r="Q380" s="185">
        <v>0</v>
      </c>
      <c r="R380" s="185">
        <f>Q380*H380</f>
        <v>0</v>
      </c>
      <c r="S380" s="185">
        <v>0</v>
      </c>
      <c r="T380" s="186">
        <f>S380*H380</f>
        <v>0</v>
      </c>
      <c r="U380" s="37"/>
      <c r="V380" s="37"/>
      <c r="W380" s="37"/>
      <c r="X380" s="37"/>
      <c r="Y380" s="37"/>
      <c r="Z380" s="37"/>
      <c r="AA380" s="37"/>
      <c r="AB380" s="37"/>
      <c r="AC380" s="37"/>
      <c r="AD380" s="37"/>
      <c r="AE380" s="37"/>
      <c r="AR380" s="187" t="s">
        <v>173</v>
      </c>
      <c r="AT380" s="187" t="s">
        <v>168</v>
      </c>
      <c r="AU380" s="187" t="s">
        <v>82</v>
      </c>
      <c r="AY380" s="20" t="s">
        <v>166</v>
      </c>
      <c r="BE380" s="188">
        <f>IF(N380="základní",J380,0)</f>
        <v>0</v>
      </c>
      <c r="BF380" s="188">
        <f>IF(N380="snížená",J380,0)</f>
        <v>0</v>
      </c>
      <c r="BG380" s="188">
        <f>IF(N380="zákl. přenesená",J380,0)</f>
        <v>0</v>
      </c>
      <c r="BH380" s="188">
        <f>IF(N380="sníž. přenesená",J380,0)</f>
        <v>0</v>
      </c>
      <c r="BI380" s="188">
        <f>IF(N380="nulová",J380,0)</f>
        <v>0</v>
      </c>
      <c r="BJ380" s="20" t="s">
        <v>80</v>
      </c>
      <c r="BK380" s="188">
        <f>ROUND(I380*H380,2)</f>
        <v>0</v>
      </c>
      <c r="BL380" s="20" t="s">
        <v>173</v>
      </c>
      <c r="BM380" s="187" t="s">
        <v>1006</v>
      </c>
    </row>
    <row r="381" spans="1:65" s="2" customFormat="1" ht="11.25">
      <c r="A381" s="37"/>
      <c r="B381" s="38"/>
      <c r="C381" s="39"/>
      <c r="D381" s="189" t="s">
        <v>175</v>
      </c>
      <c r="E381" s="39"/>
      <c r="F381" s="190" t="s">
        <v>1007</v>
      </c>
      <c r="G381" s="39"/>
      <c r="H381" s="39"/>
      <c r="I381" s="191"/>
      <c r="J381" s="39"/>
      <c r="K381" s="39"/>
      <c r="L381" s="42"/>
      <c r="M381" s="192"/>
      <c r="N381" s="193"/>
      <c r="O381" s="67"/>
      <c r="P381" s="67"/>
      <c r="Q381" s="67"/>
      <c r="R381" s="67"/>
      <c r="S381" s="67"/>
      <c r="T381" s="68"/>
      <c r="U381" s="37"/>
      <c r="V381" s="37"/>
      <c r="W381" s="37"/>
      <c r="X381" s="37"/>
      <c r="Y381" s="37"/>
      <c r="Z381" s="37"/>
      <c r="AA381" s="37"/>
      <c r="AB381" s="37"/>
      <c r="AC381" s="37"/>
      <c r="AD381" s="37"/>
      <c r="AE381" s="37"/>
      <c r="AT381" s="20" t="s">
        <v>175</v>
      </c>
      <c r="AU381" s="20" t="s">
        <v>82</v>
      </c>
    </row>
    <row r="382" spans="1:65" s="2" customFormat="1" ht="16.5" customHeight="1">
      <c r="A382" s="37"/>
      <c r="B382" s="38"/>
      <c r="C382" s="176" t="s">
        <v>502</v>
      </c>
      <c r="D382" s="176" t="s">
        <v>168</v>
      </c>
      <c r="E382" s="177" t="s">
        <v>1008</v>
      </c>
      <c r="F382" s="178" t="s">
        <v>1009</v>
      </c>
      <c r="G382" s="179" t="s">
        <v>181</v>
      </c>
      <c r="H382" s="180">
        <v>3.5459999999999998</v>
      </c>
      <c r="I382" s="181"/>
      <c r="J382" s="182">
        <f>ROUND(I382*H382,2)</f>
        <v>0</v>
      </c>
      <c r="K382" s="178" t="s">
        <v>172</v>
      </c>
      <c r="L382" s="42"/>
      <c r="M382" s="183" t="s">
        <v>19</v>
      </c>
      <c r="N382" s="184" t="s">
        <v>43</v>
      </c>
      <c r="O382" s="67"/>
      <c r="P382" s="185">
        <f>O382*H382</f>
        <v>0</v>
      </c>
      <c r="Q382" s="185">
        <v>1.8907700000000001</v>
      </c>
      <c r="R382" s="185">
        <f>Q382*H382</f>
        <v>6.7046704200000002</v>
      </c>
      <c r="S382" s="185">
        <v>0</v>
      </c>
      <c r="T382" s="186">
        <f>S382*H382</f>
        <v>0</v>
      </c>
      <c r="U382" s="37"/>
      <c r="V382" s="37"/>
      <c r="W382" s="37"/>
      <c r="X382" s="37"/>
      <c r="Y382" s="37"/>
      <c r="Z382" s="37"/>
      <c r="AA382" s="37"/>
      <c r="AB382" s="37"/>
      <c r="AC382" s="37"/>
      <c r="AD382" s="37"/>
      <c r="AE382" s="37"/>
      <c r="AR382" s="187" t="s">
        <v>173</v>
      </c>
      <c r="AT382" s="187" t="s">
        <v>168</v>
      </c>
      <c r="AU382" s="187" t="s">
        <v>82</v>
      </c>
      <c r="AY382" s="20" t="s">
        <v>166</v>
      </c>
      <c r="BE382" s="188">
        <f>IF(N382="základní",J382,0)</f>
        <v>0</v>
      </c>
      <c r="BF382" s="188">
        <f>IF(N382="snížená",J382,0)</f>
        <v>0</v>
      </c>
      <c r="BG382" s="188">
        <f>IF(N382="zákl. přenesená",J382,0)</f>
        <v>0</v>
      </c>
      <c r="BH382" s="188">
        <f>IF(N382="sníž. přenesená",J382,0)</f>
        <v>0</v>
      </c>
      <c r="BI382" s="188">
        <f>IF(N382="nulová",J382,0)</f>
        <v>0</v>
      </c>
      <c r="BJ382" s="20" t="s">
        <v>80</v>
      </c>
      <c r="BK382" s="188">
        <f>ROUND(I382*H382,2)</f>
        <v>0</v>
      </c>
      <c r="BL382" s="20" t="s">
        <v>173</v>
      </c>
      <c r="BM382" s="187" t="s">
        <v>1010</v>
      </c>
    </row>
    <row r="383" spans="1:65" s="2" customFormat="1" ht="11.25">
      <c r="A383" s="37"/>
      <c r="B383" s="38"/>
      <c r="C383" s="39"/>
      <c r="D383" s="189" t="s">
        <v>175</v>
      </c>
      <c r="E383" s="39"/>
      <c r="F383" s="190" t="s">
        <v>1011</v>
      </c>
      <c r="G383" s="39"/>
      <c r="H383" s="39"/>
      <c r="I383" s="191"/>
      <c r="J383" s="39"/>
      <c r="K383" s="39"/>
      <c r="L383" s="42"/>
      <c r="M383" s="192"/>
      <c r="N383" s="193"/>
      <c r="O383" s="67"/>
      <c r="P383" s="67"/>
      <c r="Q383" s="67"/>
      <c r="R383" s="67"/>
      <c r="S383" s="67"/>
      <c r="T383" s="68"/>
      <c r="U383" s="37"/>
      <c r="V383" s="37"/>
      <c r="W383" s="37"/>
      <c r="X383" s="37"/>
      <c r="Y383" s="37"/>
      <c r="Z383" s="37"/>
      <c r="AA383" s="37"/>
      <c r="AB383" s="37"/>
      <c r="AC383" s="37"/>
      <c r="AD383" s="37"/>
      <c r="AE383" s="37"/>
      <c r="AT383" s="20" t="s">
        <v>175</v>
      </c>
      <c r="AU383" s="20" t="s">
        <v>82</v>
      </c>
    </row>
    <row r="384" spans="1:65" s="15" customFormat="1" ht="11.25">
      <c r="B384" s="217"/>
      <c r="C384" s="218"/>
      <c r="D384" s="196" t="s">
        <v>184</v>
      </c>
      <c r="E384" s="219" t="s">
        <v>19</v>
      </c>
      <c r="F384" s="220" t="s">
        <v>230</v>
      </c>
      <c r="G384" s="218"/>
      <c r="H384" s="219" t="s">
        <v>19</v>
      </c>
      <c r="I384" s="221"/>
      <c r="J384" s="218"/>
      <c r="K384" s="218"/>
      <c r="L384" s="222"/>
      <c r="M384" s="223"/>
      <c r="N384" s="224"/>
      <c r="O384" s="224"/>
      <c r="P384" s="224"/>
      <c r="Q384" s="224"/>
      <c r="R384" s="224"/>
      <c r="S384" s="224"/>
      <c r="T384" s="225"/>
      <c r="AT384" s="226" t="s">
        <v>184</v>
      </c>
      <c r="AU384" s="226" t="s">
        <v>82</v>
      </c>
      <c r="AV384" s="15" t="s">
        <v>80</v>
      </c>
      <c r="AW384" s="15" t="s">
        <v>32</v>
      </c>
      <c r="AX384" s="15" t="s">
        <v>72</v>
      </c>
      <c r="AY384" s="226" t="s">
        <v>166</v>
      </c>
    </row>
    <row r="385" spans="2:51" s="13" customFormat="1" ht="11.25">
      <c r="B385" s="194"/>
      <c r="C385" s="195"/>
      <c r="D385" s="196" t="s">
        <v>184</v>
      </c>
      <c r="E385" s="197" t="s">
        <v>19</v>
      </c>
      <c r="F385" s="198" t="s">
        <v>231</v>
      </c>
      <c r="G385" s="195"/>
      <c r="H385" s="199">
        <v>1.9950000000000001</v>
      </c>
      <c r="I385" s="200"/>
      <c r="J385" s="195"/>
      <c r="K385" s="195"/>
      <c r="L385" s="201"/>
      <c r="M385" s="202"/>
      <c r="N385" s="203"/>
      <c r="O385" s="203"/>
      <c r="P385" s="203"/>
      <c r="Q385" s="203"/>
      <c r="R385" s="203"/>
      <c r="S385" s="203"/>
      <c r="T385" s="204"/>
      <c r="AT385" s="205" t="s">
        <v>184</v>
      </c>
      <c r="AU385" s="205" t="s">
        <v>82</v>
      </c>
      <c r="AV385" s="13" t="s">
        <v>82</v>
      </c>
      <c r="AW385" s="13" t="s">
        <v>32</v>
      </c>
      <c r="AX385" s="13" t="s">
        <v>72</v>
      </c>
      <c r="AY385" s="205" t="s">
        <v>166</v>
      </c>
    </row>
    <row r="386" spans="2:51" s="15" customFormat="1" ht="11.25">
      <c r="B386" s="217"/>
      <c r="C386" s="218"/>
      <c r="D386" s="196" t="s">
        <v>184</v>
      </c>
      <c r="E386" s="219" t="s">
        <v>19</v>
      </c>
      <c r="F386" s="220" t="s">
        <v>232</v>
      </c>
      <c r="G386" s="218"/>
      <c r="H386" s="219" t="s">
        <v>19</v>
      </c>
      <c r="I386" s="221"/>
      <c r="J386" s="218"/>
      <c r="K386" s="218"/>
      <c r="L386" s="222"/>
      <c r="M386" s="223"/>
      <c r="N386" s="224"/>
      <c r="O386" s="224"/>
      <c r="P386" s="224"/>
      <c r="Q386" s="224"/>
      <c r="R386" s="224"/>
      <c r="S386" s="224"/>
      <c r="T386" s="225"/>
      <c r="AT386" s="226" t="s">
        <v>184</v>
      </c>
      <c r="AU386" s="226" t="s">
        <v>82</v>
      </c>
      <c r="AV386" s="15" t="s">
        <v>80</v>
      </c>
      <c r="AW386" s="15" t="s">
        <v>32</v>
      </c>
      <c r="AX386" s="15" t="s">
        <v>72</v>
      </c>
      <c r="AY386" s="226" t="s">
        <v>166</v>
      </c>
    </row>
    <row r="387" spans="2:51" s="13" customFormat="1" ht="11.25">
      <c r="B387" s="194"/>
      <c r="C387" s="195"/>
      <c r="D387" s="196" t="s">
        <v>184</v>
      </c>
      <c r="E387" s="197" t="s">
        <v>19</v>
      </c>
      <c r="F387" s="198" t="s">
        <v>233</v>
      </c>
      <c r="G387" s="195"/>
      <c r="H387" s="199">
        <v>2.3849999999999998</v>
      </c>
      <c r="I387" s="200"/>
      <c r="J387" s="195"/>
      <c r="K387" s="195"/>
      <c r="L387" s="201"/>
      <c r="M387" s="202"/>
      <c r="N387" s="203"/>
      <c r="O387" s="203"/>
      <c r="P387" s="203"/>
      <c r="Q387" s="203"/>
      <c r="R387" s="203"/>
      <c r="S387" s="203"/>
      <c r="T387" s="204"/>
      <c r="AT387" s="205" t="s">
        <v>184</v>
      </c>
      <c r="AU387" s="205" t="s">
        <v>82</v>
      </c>
      <c r="AV387" s="13" t="s">
        <v>82</v>
      </c>
      <c r="AW387" s="13" t="s">
        <v>32</v>
      </c>
      <c r="AX387" s="13" t="s">
        <v>72</v>
      </c>
      <c r="AY387" s="205" t="s">
        <v>166</v>
      </c>
    </row>
    <row r="388" spans="2:51" s="13" customFormat="1" ht="11.25">
      <c r="B388" s="194"/>
      <c r="C388" s="195"/>
      <c r="D388" s="196" t="s">
        <v>184</v>
      </c>
      <c r="E388" s="197" t="s">
        <v>19</v>
      </c>
      <c r="F388" s="198" t="s">
        <v>234</v>
      </c>
      <c r="G388" s="195"/>
      <c r="H388" s="199">
        <v>2.7040000000000002</v>
      </c>
      <c r="I388" s="200"/>
      <c r="J388" s="195"/>
      <c r="K388" s="195"/>
      <c r="L388" s="201"/>
      <c r="M388" s="202"/>
      <c r="N388" s="203"/>
      <c r="O388" s="203"/>
      <c r="P388" s="203"/>
      <c r="Q388" s="203"/>
      <c r="R388" s="203"/>
      <c r="S388" s="203"/>
      <c r="T388" s="204"/>
      <c r="AT388" s="205" t="s">
        <v>184</v>
      </c>
      <c r="AU388" s="205" t="s">
        <v>82</v>
      </c>
      <c r="AV388" s="13" t="s">
        <v>82</v>
      </c>
      <c r="AW388" s="13" t="s">
        <v>32</v>
      </c>
      <c r="AX388" s="13" t="s">
        <v>72</v>
      </c>
      <c r="AY388" s="205" t="s">
        <v>166</v>
      </c>
    </row>
    <row r="389" spans="2:51" s="15" customFormat="1" ht="11.25">
      <c r="B389" s="217"/>
      <c r="C389" s="218"/>
      <c r="D389" s="196" t="s">
        <v>184</v>
      </c>
      <c r="E389" s="219" t="s">
        <v>19</v>
      </c>
      <c r="F389" s="220" t="s">
        <v>235</v>
      </c>
      <c r="G389" s="218"/>
      <c r="H389" s="219" t="s">
        <v>19</v>
      </c>
      <c r="I389" s="221"/>
      <c r="J389" s="218"/>
      <c r="K389" s="218"/>
      <c r="L389" s="222"/>
      <c r="M389" s="223"/>
      <c r="N389" s="224"/>
      <c r="O389" s="224"/>
      <c r="P389" s="224"/>
      <c r="Q389" s="224"/>
      <c r="R389" s="224"/>
      <c r="S389" s="224"/>
      <c r="T389" s="225"/>
      <c r="AT389" s="226" t="s">
        <v>184</v>
      </c>
      <c r="AU389" s="226" t="s">
        <v>82</v>
      </c>
      <c r="AV389" s="15" t="s">
        <v>80</v>
      </c>
      <c r="AW389" s="15" t="s">
        <v>32</v>
      </c>
      <c r="AX389" s="15" t="s">
        <v>72</v>
      </c>
      <c r="AY389" s="226" t="s">
        <v>166</v>
      </c>
    </row>
    <row r="390" spans="2:51" s="13" customFormat="1" ht="11.25">
      <c r="B390" s="194"/>
      <c r="C390" s="195"/>
      <c r="D390" s="196" t="s">
        <v>184</v>
      </c>
      <c r="E390" s="197" t="s">
        <v>19</v>
      </c>
      <c r="F390" s="198" t="s">
        <v>236</v>
      </c>
      <c r="G390" s="195"/>
      <c r="H390" s="199">
        <v>1.44</v>
      </c>
      <c r="I390" s="200"/>
      <c r="J390" s="195"/>
      <c r="K390" s="195"/>
      <c r="L390" s="201"/>
      <c r="M390" s="202"/>
      <c r="N390" s="203"/>
      <c r="O390" s="203"/>
      <c r="P390" s="203"/>
      <c r="Q390" s="203"/>
      <c r="R390" s="203"/>
      <c r="S390" s="203"/>
      <c r="T390" s="204"/>
      <c r="AT390" s="205" t="s">
        <v>184</v>
      </c>
      <c r="AU390" s="205" t="s">
        <v>82</v>
      </c>
      <c r="AV390" s="13" t="s">
        <v>82</v>
      </c>
      <c r="AW390" s="13" t="s">
        <v>32</v>
      </c>
      <c r="AX390" s="13" t="s">
        <v>72</v>
      </c>
      <c r="AY390" s="205" t="s">
        <v>166</v>
      </c>
    </row>
    <row r="391" spans="2:51" s="13" customFormat="1" ht="11.25">
      <c r="B391" s="194"/>
      <c r="C391" s="195"/>
      <c r="D391" s="196" t="s">
        <v>184</v>
      </c>
      <c r="E391" s="197" t="s">
        <v>19</v>
      </c>
      <c r="F391" s="198" t="s">
        <v>237</v>
      </c>
      <c r="G391" s="195"/>
      <c r="H391" s="199">
        <v>0.41899999999999998</v>
      </c>
      <c r="I391" s="200"/>
      <c r="J391" s="195"/>
      <c r="K391" s="195"/>
      <c r="L391" s="201"/>
      <c r="M391" s="202"/>
      <c r="N391" s="203"/>
      <c r="O391" s="203"/>
      <c r="P391" s="203"/>
      <c r="Q391" s="203"/>
      <c r="R391" s="203"/>
      <c r="S391" s="203"/>
      <c r="T391" s="204"/>
      <c r="AT391" s="205" t="s">
        <v>184</v>
      </c>
      <c r="AU391" s="205" t="s">
        <v>82</v>
      </c>
      <c r="AV391" s="13" t="s">
        <v>82</v>
      </c>
      <c r="AW391" s="13" t="s">
        <v>32</v>
      </c>
      <c r="AX391" s="13" t="s">
        <v>72</v>
      </c>
      <c r="AY391" s="205" t="s">
        <v>166</v>
      </c>
    </row>
    <row r="392" spans="2:51" s="13" customFormat="1" ht="11.25">
      <c r="B392" s="194"/>
      <c r="C392" s="195"/>
      <c r="D392" s="196" t="s">
        <v>184</v>
      </c>
      <c r="E392" s="197" t="s">
        <v>19</v>
      </c>
      <c r="F392" s="198" t="s">
        <v>238</v>
      </c>
      <c r="G392" s="195"/>
      <c r="H392" s="199">
        <v>0.97399999999999998</v>
      </c>
      <c r="I392" s="200"/>
      <c r="J392" s="195"/>
      <c r="K392" s="195"/>
      <c r="L392" s="201"/>
      <c r="M392" s="202"/>
      <c r="N392" s="203"/>
      <c r="O392" s="203"/>
      <c r="P392" s="203"/>
      <c r="Q392" s="203"/>
      <c r="R392" s="203"/>
      <c r="S392" s="203"/>
      <c r="T392" s="204"/>
      <c r="AT392" s="205" t="s">
        <v>184</v>
      </c>
      <c r="AU392" s="205" t="s">
        <v>82</v>
      </c>
      <c r="AV392" s="13" t="s">
        <v>82</v>
      </c>
      <c r="AW392" s="13" t="s">
        <v>32</v>
      </c>
      <c r="AX392" s="13" t="s">
        <v>72</v>
      </c>
      <c r="AY392" s="205" t="s">
        <v>166</v>
      </c>
    </row>
    <row r="393" spans="2:51" s="13" customFormat="1" ht="11.25">
      <c r="B393" s="194"/>
      <c r="C393" s="195"/>
      <c r="D393" s="196" t="s">
        <v>184</v>
      </c>
      <c r="E393" s="197" t="s">
        <v>19</v>
      </c>
      <c r="F393" s="198" t="s">
        <v>239</v>
      </c>
      <c r="G393" s="195"/>
      <c r="H393" s="199">
        <v>1.181</v>
      </c>
      <c r="I393" s="200"/>
      <c r="J393" s="195"/>
      <c r="K393" s="195"/>
      <c r="L393" s="201"/>
      <c r="M393" s="202"/>
      <c r="N393" s="203"/>
      <c r="O393" s="203"/>
      <c r="P393" s="203"/>
      <c r="Q393" s="203"/>
      <c r="R393" s="203"/>
      <c r="S393" s="203"/>
      <c r="T393" s="204"/>
      <c r="AT393" s="205" t="s">
        <v>184</v>
      </c>
      <c r="AU393" s="205" t="s">
        <v>82</v>
      </c>
      <c r="AV393" s="13" t="s">
        <v>82</v>
      </c>
      <c r="AW393" s="13" t="s">
        <v>32</v>
      </c>
      <c r="AX393" s="13" t="s">
        <v>72</v>
      </c>
      <c r="AY393" s="205" t="s">
        <v>166</v>
      </c>
    </row>
    <row r="394" spans="2:51" s="13" customFormat="1" ht="11.25">
      <c r="B394" s="194"/>
      <c r="C394" s="195"/>
      <c r="D394" s="196" t="s">
        <v>184</v>
      </c>
      <c r="E394" s="197" t="s">
        <v>19</v>
      </c>
      <c r="F394" s="198" t="s">
        <v>236</v>
      </c>
      <c r="G394" s="195"/>
      <c r="H394" s="199">
        <v>1.44</v>
      </c>
      <c r="I394" s="200"/>
      <c r="J394" s="195"/>
      <c r="K394" s="195"/>
      <c r="L394" s="201"/>
      <c r="M394" s="202"/>
      <c r="N394" s="203"/>
      <c r="O394" s="203"/>
      <c r="P394" s="203"/>
      <c r="Q394" s="203"/>
      <c r="R394" s="203"/>
      <c r="S394" s="203"/>
      <c r="T394" s="204"/>
      <c r="AT394" s="205" t="s">
        <v>184</v>
      </c>
      <c r="AU394" s="205" t="s">
        <v>82</v>
      </c>
      <c r="AV394" s="13" t="s">
        <v>82</v>
      </c>
      <c r="AW394" s="13" t="s">
        <v>32</v>
      </c>
      <c r="AX394" s="13" t="s">
        <v>72</v>
      </c>
      <c r="AY394" s="205" t="s">
        <v>166</v>
      </c>
    </row>
    <row r="395" spans="2:51" s="13" customFormat="1" ht="11.25">
      <c r="B395" s="194"/>
      <c r="C395" s="195"/>
      <c r="D395" s="196" t="s">
        <v>184</v>
      </c>
      <c r="E395" s="197" t="s">
        <v>19</v>
      </c>
      <c r="F395" s="198" t="s">
        <v>240</v>
      </c>
      <c r="G395" s="195"/>
      <c r="H395" s="199">
        <v>0.66</v>
      </c>
      <c r="I395" s="200"/>
      <c r="J395" s="195"/>
      <c r="K395" s="195"/>
      <c r="L395" s="201"/>
      <c r="M395" s="202"/>
      <c r="N395" s="203"/>
      <c r="O395" s="203"/>
      <c r="P395" s="203"/>
      <c r="Q395" s="203"/>
      <c r="R395" s="203"/>
      <c r="S395" s="203"/>
      <c r="T395" s="204"/>
      <c r="AT395" s="205" t="s">
        <v>184</v>
      </c>
      <c r="AU395" s="205" t="s">
        <v>82</v>
      </c>
      <c r="AV395" s="13" t="s">
        <v>82</v>
      </c>
      <c r="AW395" s="13" t="s">
        <v>32</v>
      </c>
      <c r="AX395" s="13" t="s">
        <v>72</v>
      </c>
      <c r="AY395" s="205" t="s">
        <v>166</v>
      </c>
    </row>
    <row r="396" spans="2:51" s="13" customFormat="1" ht="11.25">
      <c r="B396" s="194"/>
      <c r="C396" s="195"/>
      <c r="D396" s="196" t="s">
        <v>184</v>
      </c>
      <c r="E396" s="197" t="s">
        <v>19</v>
      </c>
      <c r="F396" s="198" t="s">
        <v>241</v>
      </c>
      <c r="G396" s="195"/>
      <c r="H396" s="199">
        <v>1.5</v>
      </c>
      <c r="I396" s="200"/>
      <c r="J396" s="195"/>
      <c r="K396" s="195"/>
      <c r="L396" s="201"/>
      <c r="M396" s="202"/>
      <c r="N396" s="203"/>
      <c r="O396" s="203"/>
      <c r="P396" s="203"/>
      <c r="Q396" s="203"/>
      <c r="R396" s="203"/>
      <c r="S396" s="203"/>
      <c r="T396" s="204"/>
      <c r="AT396" s="205" t="s">
        <v>184</v>
      </c>
      <c r="AU396" s="205" t="s">
        <v>82</v>
      </c>
      <c r="AV396" s="13" t="s">
        <v>82</v>
      </c>
      <c r="AW396" s="13" t="s">
        <v>32</v>
      </c>
      <c r="AX396" s="13" t="s">
        <v>72</v>
      </c>
      <c r="AY396" s="205" t="s">
        <v>166</v>
      </c>
    </row>
    <row r="397" spans="2:51" s="13" customFormat="1" ht="11.25">
      <c r="B397" s="194"/>
      <c r="C397" s="195"/>
      <c r="D397" s="196" t="s">
        <v>184</v>
      </c>
      <c r="E397" s="197" t="s">
        <v>19</v>
      </c>
      <c r="F397" s="198" t="s">
        <v>242</v>
      </c>
      <c r="G397" s="195"/>
      <c r="H397" s="199">
        <v>0.71299999999999997</v>
      </c>
      <c r="I397" s="200"/>
      <c r="J397" s="195"/>
      <c r="K397" s="195"/>
      <c r="L397" s="201"/>
      <c r="M397" s="202"/>
      <c r="N397" s="203"/>
      <c r="O397" s="203"/>
      <c r="P397" s="203"/>
      <c r="Q397" s="203"/>
      <c r="R397" s="203"/>
      <c r="S397" s="203"/>
      <c r="T397" s="204"/>
      <c r="AT397" s="205" t="s">
        <v>184</v>
      </c>
      <c r="AU397" s="205" t="s">
        <v>82</v>
      </c>
      <c r="AV397" s="13" t="s">
        <v>82</v>
      </c>
      <c r="AW397" s="13" t="s">
        <v>32</v>
      </c>
      <c r="AX397" s="13" t="s">
        <v>72</v>
      </c>
      <c r="AY397" s="205" t="s">
        <v>166</v>
      </c>
    </row>
    <row r="398" spans="2:51" s="13" customFormat="1" ht="11.25">
      <c r="B398" s="194"/>
      <c r="C398" s="195"/>
      <c r="D398" s="196" t="s">
        <v>184</v>
      </c>
      <c r="E398" s="197" t="s">
        <v>19</v>
      </c>
      <c r="F398" s="198" t="s">
        <v>243</v>
      </c>
      <c r="G398" s="195"/>
      <c r="H398" s="199">
        <v>0.4</v>
      </c>
      <c r="I398" s="200"/>
      <c r="J398" s="195"/>
      <c r="K398" s="195"/>
      <c r="L398" s="201"/>
      <c r="M398" s="202"/>
      <c r="N398" s="203"/>
      <c r="O398" s="203"/>
      <c r="P398" s="203"/>
      <c r="Q398" s="203"/>
      <c r="R398" s="203"/>
      <c r="S398" s="203"/>
      <c r="T398" s="204"/>
      <c r="AT398" s="205" t="s">
        <v>184</v>
      </c>
      <c r="AU398" s="205" t="s">
        <v>82</v>
      </c>
      <c r="AV398" s="13" t="s">
        <v>82</v>
      </c>
      <c r="AW398" s="13" t="s">
        <v>32</v>
      </c>
      <c r="AX398" s="13" t="s">
        <v>72</v>
      </c>
      <c r="AY398" s="205" t="s">
        <v>166</v>
      </c>
    </row>
    <row r="399" spans="2:51" s="13" customFormat="1" ht="11.25">
      <c r="B399" s="194"/>
      <c r="C399" s="195"/>
      <c r="D399" s="196" t="s">
        <v>184</v>
      </c>
      <c r="E399" s="197" t="s">
        <v>19</v>
      </c>
      <c r="F399" s="198" t="s">
        <v>244</v>
      </c>
      <c r="G399" s="195"/>
      <c r="H399" s="199">
        <v>0.8</v>
      </c>
      <c r="I399" s="200"/>
      <c r="J399" s="195"/>
      <c r="K399" s="195"/>
      <c r="L399" s="201"/>
      <c r="M399" s="202"/>
      <c r="N399" s="203"/>
      <c r="O399" s="203"/>
      <c r="P399" s="203"/>
      <c r="Q399" s="203"/>
      <c r="R399" s="203"/>
      <c r="S399" s="203"/>
      <c r="T399" s="204"/>
      <c r="AT399" s="205" t="s">
        <v>184</v>
      </c>
      <c r="AU399" s="205" t="s">
        <v>82</v>
      </c>
      <c r="AV399" s="13" t="s">
        <v>82</v>
      </c>
      <c r="AW399" s="13" t="s">
        <v>32</v>
      </c>
      <c r="AX399" s="13" t="s">
        <v>72</v>
      </c>
      <c r="AY399" s="205" t="s">
        <v>166</v>
      </c>
    </row>
    <row r="400" spans="2:51" s="13" customFormat="1" ht="11.25">
      <c r="B400" s="194"/>
      <c r="C400" s="195"/>
      <c r="D400" s="196" t="s">
        <v>184</v>
      </c>
      <c r="E400" s="197" t="s">
        <v>19</v>
      </c>
      <c r="F400" s="198" t="s">
        <v>245</v>
      </c>
      <c r="G400" s="195"/>
      <c r="H400" s="199">
        <v>0.45</v>
      </c>
      <c r="I400" s="200"/>
      <c r="J400" s="195"/>
      <c r="K400" s="195"/>
      <c r="L400" s="201"/>
      <c r="M400" s="202"/>
      <c r="N400" s="203"/>
      <c r="O400" s="203"/>
      <c r="P400" s="203"/>
      <c r="Q400" s="203"/>
      <c r="R400" s="203"/>
      <c r="S400" s="203"/>
      <c r="T400" s="204"/>
      <c r="AT400" s="205" t="s">
        <v>184</v>
      </c>
      <c r="AU400" s="205" t="s">
        <v>82</v>
      </c>
      <c r="AV400" s="13" t="s">
        <v>82</v>
      </c>
      <c r="AW400" s="13" t="s">
        <v>32</v>
      </c>
      <c r="AX400" s="13" t="s">
        <v>72</v>
      </c>
      <c r="AY400" s="205" t="s">
        <v>166</v>
      </c>
    </row>
    <row r="401" spans="1:65" s="13" customFormat="1" ht="11.25">
      <c r="B401" s="194"/>
      <c r="C401" s="195"/>
      <c r="D401" s="196" t="s">
        <v>184</v>
      </c>
      <c r="E401" s="197" t="s">
        <v>19</v>
      </c>
      <c r="F401" s="198" t="s">
        <v>246</v>
      </c>
      <c r="G401" s="195"/>
      <c r="H401" s="199">
        <v>5.08</v>
      </c>
      <c r="I401" s="200"/>
      <c r="J401" s="195"/>
      <c r="K401" s="195"/>
      <c r="L401" s="201"/>
      <c r="M401" s="202"/>
      <c r="N401" s="203"/>
      <c r="O401" s="203"/>
      <c r="P401" s="203"/>
      <c r="Q401" s="203"/>
      <c r="R401" s="203"/>
      <c r="S401" s="203"/>
      <c r="T401" s="204"/>
      <c r="AT401" s="205" t="s">
        <v>184</v>
      </c>
      <c r="AU401" s="205" t="s">
        <v>82</v>
      </c>
      <c r="AV401" s="13" t="s">
        <v>82</v>
      </c>
      <c r="AW401" s="13" t="s">
        <v>32</v>
      </c>
      <c r="AX401" s="13" t="s">
        <v>72</v>
      </c>
      <c r="AY401" s="205" t="s">
        <v>166</v>
      </c>
    </row>
    <row r="402" spans="1:65" s="13" customFormat="1" ht="11.25">
      <c r="B402" s="194"/>
      <c r="C402" s="195"/>
      <c r="D402" s="196" t="s">
        <v>184</v>
      </c>
      <c r="E402" s="197" t="s">
        <v>19</v>
      </c>
      <c r="F402" s="198" t="s">
        <v>236</v>
      </c>
      <c r="G402" s="195"/>
      <c r="H402" s="199">
        <v>1.44</v>
      </c>
      <c r="I402" s="200"/>
      <c r="J402" s="195"/>
      <c r="K402" s="195"/>
      <c r="L402" s="201"/>
      <c r="M402" s="202"/>
      <c r="N402" s="203"/>
      <c r="O402" s="203"/>
      <c r="P402" s="203"/>
      <c r="Q402" s="203"/>
      <c r="R402" s="203"/>
      <c r="S402" s="203"/>
      <c r="T402" s="204"/>
      <c r="AT402" s="205" t="s">
        <v>184</v>
      </c>
      <c r="AU402" s="205" t="s">
        <v>82</v>
      </c>
      <c r="AV402" s="13" t="s">
        <v>82</v>
      </c>
      <c r="AW402" s="13" t="s">
        <v>32</v>
      </c>
      <c r="AX402" s="13" t="s">
        <v>72</v>
      </c>
      <c r="AY402" s="205" t="s">
        <v>166</v>
      </c>
    </row>
    <row r="403" spans="1:65" s="13" customFormat="1" ht="11.25">
      <c r="B403" s="194"/>
      <c r="C403" s="195"/>
      <c r="D403" s="196" t="s">
        <v>184</v>
      </c>
      <c r="E403" s="197" t="s">
        <v>19</v>
      </c>
      <c r="F403" s="198" t="s">
        <v>247</v>
      </c>
      <c r="G403" s="195"/>
      <c r="H403" s="199">
        <v>1.43</v>
      </c>
      <c r="I403" s="200"/>
      <c r="J403" s="195"/>
      <c r="K403" s="195"/>
      <c r="L403" s="201"/>
      <c r="M403" s="202"/>
      <c r="N403" s="203"/>
      <c r="O403" s="203"/>
      <c r="P403" s="203"/>
      <c r="Q403" s="203"/>
      <c r="R403" s="203"/>
      <c r="S403" s="203"/>
      <c r="T403" s="204"/>
      <c r="AT403" s="205" t="s">
        <v>184</v>
      </c>
      <c r="AU403" s="205" t="s">
        <v>82</v>
      </c>
      <c r="AV403" s="13" t="s">
        <v>82</v>
      </c>
      <c r="AW403" s="13" t="s">
        <v>32</v>
      </c>
      <c r="AX403" s="13" t="s">
        <v>72</v>
      </c>
      <c r="AY403" s="205" t="s">
        <v>166</v>
      </c>
    </row>
    <row r="404" spans="1:65" s="13" customFormat="1" ht="11.25">
      <c r="B404" s="194"/>
      <c r="C404" s="195"/>
      <c r="D404" s="196" t="s">
        <v>184</v>
      </c>
      <c r="E404" s="197" t="s">
        <v>19</v>
      </c>
      <c r="F404" s="198" t="s">
        <v>248</v>
      </c>
      <c r="G404" s="195"/>
      <c r="H404" s="199">
        <v>0.376</v>
      </c>
      <c r="I404" s="200"/>
      <c r="J404" s="195"/>
      <c r="K404" s="195"/>
      <c r="L404" s="201"/>
      <c r="M404" s="202"/>
      <c r="N404" s="203"/>
      <c r="O404" s="203"/>
      <c r="P404" s="203"/>
      <c r="Q404" s="203"/>
      <c r="R404" s="203"/>
      <c r="S404" s="203"/>
      <c r="T404" s="204"/>
      <c r="AT404" s="205" t="s">
        <v>184</v>
      </c>
      <c r="AU404" s="205" t="s">
        <v>82</v>
      </c>
      <c r="AV404" s="13" t="s">
        <v>82</v>
      </c>
      <c r="AW404" s="13" t="s">
        <v>32</v>
      </c>
      <c r="AX404" s="13" t="s">
        <v>72</v>
      </c>
      <c r="AY404" s="205" t="s">
        <v>166</v>
      </c>
    </row>
    <row r="405" spans="1:65" s="13" customFormat="1" ht="11.25">
      <c r="B405" s="194"/>
      <c r="C405" s="195"/>
      <c r="D405" s="196" t="s">
        <v>184</v>
      </c>
      <c r="E405" s="197" t="s">
        <v>19</v>
      </c>
      <c r="F405" s="198" t="s">
        <v>236</v>
      </c>
      <c r="G405" s="195"/>
      <c r="H405" s="199">
        <v>1.44</v>
      </c>
      <c r="I405" s="200"/>
      <c r="J405" s="195"/>
      <c r="K405" s="195"/>
      <c r="L405" s="201"/>
      <c r="M405" s="202"/>
      <c r="N405" s="203"/>
      <c r="O405" s="203"/>
      <c r="P405" s="203"/>
      <c r="Q405" s="203"/>
      <c r="R405" s="203"/>
      <c r="S405" s="203"/>
      <c r="T405" s="204"/>
      <c r="AT405" s="205" t="s">
        <v>184</v>
      </c>
      <c r="AU405" s="205" t="s">
        <v>82</v>
      </c>
      <c r="AV405" s="13" t="s">
        <v>82</v>
      </c>
      <c r="AW405" s="13" t="s">
        <v>32</v>
      </c>
      <c r="AX405" s="13" t="s">
        <v>72</v>
      </c>
      <c r="AY405" s="205" t="s">
        <v>166</v>
      </c>
    </row>
    <row r="406" spans="1:65" s="13" customFormat="1" ht="11.25">
      <c r="B406" s="194"/>
      <c r="C406" s="195"/>
      <c r="D406" s="196" t="s">
        <v>184</v>
      </c>
      <c r="E406" s="197" t="s">
        <v>19</v>
      </c>
      <c r="F406" s="198" t="s">
        <v>249</v>
      </c>
      <c r="G406" s="195"/>
      <c r="H406" s="199">
        <v>2.34</v>
      </c>
      <c r="I406" s="200"/>
      <c r="J406" s="195"/>
      <c r="K406" s="195"/>
      <c r="L406" s="201"/>
      <c r="M406" s="202"/>
      <c r="N406" s="203"/>
      <c r="O406" s="203"/>
      <c r="P406" s="203"/>
      <c r="Q406" s="203"/>
      <c r="R406" s="203"/>
      <c r="S406" s="203"/>
      <c r="T406" s="204"/>
      <c r="AT406" s="205" t="s">
        <v>184</v>
      </c>
      <c r="AU406" s="205" t="s">
        <v>82</v>
      </c>
      <c r="AV406" s="13" t="s">
        <v>82</v>
      </c>
      <c r="AW406" s="13" t="s">
        <v>32</v>
      </c>
      <c r="AX406" s="13" t="s">
        <v>72</v>
      </c>
      <c r="AY406" s="205" t="s">
        <v>166</v>
      </c>
    </row>
    <row r="407" spans="1:65" s="13" customFormat="1" ht="11.25">
      <c r="B407" s="194"/>
      <c r="C407" s="195"/>
      <c r="D407" s="196" t="s">
        <v>184</v>
      </c>
      <c r="E407" s="197" t="s">
        <v>19</v>
      </c>
      <c r="F407" s="198" t="s">
        <v>250</v>
      </c>
      <c r="G407" s="195"/>
      <c r="H407" s="199">
        <v>1.8089999999999999</v>
      </c>
      <c r="I407" s="200"/>
      <c r="J407" s="195"/>
      <c r="K407" s="195"/>
      <c r="L407" s="201"/>
      <c r="M407" s="202"/>
      <c r="N407" s="203"/>
      <c r="O407" s="203"/>
      <c r="P407" s="203"/>
      <c r="Q407" s="203"/>
      <c r="R407" s="203"/>
      <c r="S407" s="203"/>
      <c r="T407" s="204"/>
      <c r="AT407" s="205" t="s">
        <v>184</v>
      </c>
      <c r="AU407" s="205" t="s">
        <v>82</v>
      </c>
      <c r="AV407" s="13" t="s">
        <v>82</v>
      </c>
      <c r="AW407" s="13" t="s">
        <v>32</v>
      </c>
      <c r="AX407" s="13" t="s">
        <v>72</v>
      </c>
      <c r="AY407" s="205" t="s">
        <v>166</v>
      </c>
    </row>
    <row r="408" spans="1:65" s="13" customFormat="1" ht="11.25">
      <c r="B408" s="194"/>
      <c r="C408" s="195"/>
      <c r="D408" s="196" t="s">
        <v>184</v>
      </c>
      <c r="E408" s="197" t="s">
        <v>19</v>
      </c>
      <c r="F408" s="198" t="s">
        <v>251</v>
      </c>
      <c r="G408" s="195"/>
      <c r="H408" s="199">
        <v>4.4870000000000001</v>
      </c>
      <c r="I408" s="200"/>
      <c r="J408" s="195"/>
      <c r="K408" s="195"/>
      <c r="L408" s="201"/>
      <c r="M408" s="202"/>
      <c r="N408" s="203"/>
      <c r="O408" s="203"/>
      <c r="P408" s="203"/>
      <c r="Q408" s="203"/>
      <c r="R408" s="203"/>
      <c r="S408" s="203"/>
      <c r="T408" s="204"/>
      <c r="AT408" s="205" t="s">
        <v>184</v>
      </c>
      <c r="AU408" s="205" t="s">
        <v>82</v>
      </c>
      <c r="AV408" s="13" t="s">
        <v>82</v>
      </c>
      <c r="AW408" s="13" t="s">
        <v>32</v>
      </c>
      <c r="AX408" s="13" t="s">
        <v>72</v>
      </c>
      <c r="AY408" s="205" t="s">
        <v>166</v>
      </c>
    </row>
    <row r="409" spans="1:65" s="14" customFormat="1" ht="11.25">
      <c r="B409" s="206"/>
      <c r="C409" s="207"/>
      <c r="D409" s="196" t="s">
        <v>184</v>
      </c>
      <c r="E409" s="208" t="s">
        <v>19</v>
      </c>
      <c r="F409" s="209" t="s">
        <v>187</v>
      </c>
      <c r="G409" s="207"/>
      <c r="H409" s="210">
        <v>35.463000000000001</v>
      </c>
      <c r="I409" s="211"/>
      <c r="J409" s="207"/>
      <c r="K409" s="207"/>
      <c r="L409" s="212"/>
      <c r="M409" s="213"/>
      <c r="N409" s="214"/>
      <c r="O409" s="214"/>
      <c r="P409" s="214"/>
      <c r="Q409" s="214"/>
      <c r="R409" s="214"/>
      <c r="S409" s="214"/>
      <c r="T409" s="215"/>
      <c r="AT409" s="216" t="s">
        <v>184</v>
      </c>
      <c r="AU409" s="216" t="s">
        <v>82</v>
      </c>
      <c r="AV409" s="14" t="s">
        <v>173</v>
      </c>
      <c r="AW409" s="14" t="s">
        <v>32</v>
      </c>
      <c r="AX409" s="14" t="s">
        <v>72</v>
      </c>
      <c r="AY409" s="216" t="s">
        <v>166</v>
      </c>
    </row>
    <row r="410" spans="1:65" s="13" customFormat="1" ht="11.25">
      <c r="B410" s="194"/>
      <c r="C410" s="195"/>
      <c r="D410" s="196" t="s">
        <v>184</v>
      </c>
      <c r="E410" s="197" t="s">
        <v>19</v>
      </c>
      <c r="F410" s="198" t="s">
        <v>1012</v>
      </c>
      <c r="G410" s="195"/>
      <c r="H410" s="199">
        <v>3.5459999999999998</v>
      </c>
      <c r="I410" s="200"/>
      <c r="J410" s="195"/>
      <c r="K410" s="195"/>
      <c r="L410" s="201"/>
      <c r="M410" s="202"/>
      <c r="N410" s="203"/>
      <c r="O410" s="203"/>
      <c r="P410" s="203"/>
      <c r="Q410" s="203"/>
      <c r="R410" s="203"/>
      <c r="S410" s="203"/>
      <c r="T410" s="204"/>
      <c r="AT410" s="205" t="s">
        <v>184</v>
      </c>
      <c r="AU410" s="205" t="s">
        <v>82</v>
      </c>
      <c r="AV410" s="13" t="s">
        <v>82</v>
      </c>
      <c r="AW410" s="13" t="s">
        <v>32</v>
      </c>
      <c r="AX410" s="13" t="s">
        <v>80</v>
      </c>
      <c r="AY410" s="205" t="s">
        <v>166</v>
      </c>
    </row>
    <row r="411" spans="1:65" s="2" customFormat="1" ht="24.2" customHeight="1">
      <c r="A411" s="37"/>
      <c r="B411" s="38"/>
      <c r="C411" s="176" t="s">
        <v>508</v>
      </c>
      <c r="D411" s="176" t="s">
        <v>168</v>
      </c>
      <c r="E411" s="177" t="s">
        <v>1013</v>
      </c>
      <c r="F411" s="178" t="s">
        <v>1014</v>
      </c>
      <c r="G411" s="179" t="s">
        <v>181</v>
      </c>
      <c r="H411" s="180">
        <v>1.8720000000000001</v>
      </c>
      <c r="I411" s="181"/>
      <c r="J411" s="182">
        <f>ROUND(I411*H411,2)</f>
        <v>0</v>
      </c>
      <c r="K411" s="178" t="s">
        <v>172</v>
      </c>
      <c r="L411" s="42"/>
      <c r="M411" s="183" t="s">
        <v>19</v>
      </c>
      <c r="N411" s="184" t="s">
        <v>43</v>
      </c>
      <c r="O411" s="67"/>
      <c r="P411" s="185">
        <f>O411*H411</f>
        <v>0</v>
      </c>
      <c r="Q411" s="185">
        <v>2.5018699999999998</v>
      </c>
      <c r="R411" s="185">
        <f>Q411*H411</f>
        <v>4.6835006400000001</v>
      </c>
      <c r="S411" s="185">
        <v>0</v>
      </c>
      <c r="T411" s="186">
        <f>S411*H411</f>
        <v>0</v>
      </c>
      <c r="U411" s="37"/>
      <c r="V411" s="37"/>
      <c r="W411" s="37"/>
      <c r="X411" s="37"/>
      <c r="Y411" s="37"/>
      <c r="Z411" s="37"/>
      <c r="AA411" s="37"/>
      <c r="AB411" s="37"/>
      <c r="AC411" s="37"/>
      <c r="AD411" s="37"/>
      <c r="AE411" s="37"/>
      <c r="AR411" s="187" t="s">
        <v>173</v>
      </c>
      <c r="AT411" s="187" t="s">
        <v>168</v>
      </c>
      <c r="AU411" s="187" t="s">
        <v>82</v>
      </c>
      <c r="AY411" s="20" t="s">
        <v>166</v>
      </c>
      <c r="BE411" s="188">
        <f>IF(N411="základní",J411,0)</f>
        <v>0</v>
      </c>
      <c r="BF411" s="188">
        <f>IF(N411="snížená",J411,0)</f>
        <v>0</v>
      </c>
      <c r="BG411" s="188">
        <f>IF(N411="zákl. přenesená",J411,0)</f>
        <v>0</v>
      </c>
      <c r="BH411" s="188">
        <f>IF(N411="sníž. přenesená",J411,0)</f>
        <v>0</v>
      </c>
      <c r="BI411" s="188">
        <f>IF(N411="nulová",J411,0)</f>
        <v>0</v>
      </c>
      <c r="BJ411" s="20" t="s">
        <v>80</v>
      </c>
      <c r="BK411" s="188">
        <f>ROUND(I411*H411,2)</f>
        <v>0</v>
      </c>
      <c r="BL411" s="20" t="s">
        <v>173</v>
      </c>
      <c r="BM411" s="187" t="s">
        <v>1015</v>
      </c>
    </row>
    <row r="412" spans="1:65" s="2" customFormat="1" ht="11.25">
      <c r="A412" s="37"/>
      <c r="B412" s="38"/>
      <c r="C412" s="39"/>
      <c r="D412" s="189" t="s">
        <v>175</v>
      </c>
      <c r="E412" s="39"/>
      <c r="F412" s="190" t="s">
        <v>1016</v>
      </c>
      <c r="G412" s="39"/>
      <c r="H412" s="39"/>
      <c r="I412" s="191"/>
      <c r="J412" s="39"/>
      <c r="K412" s="39"/>
      <c r="L412" s="42"/>
      <c r="M412" s="192"/>
      <c r="N412" s="193"/>
      <c r="O412" s="67"/>
      <c r="P412" s="67"/>
      <c r="Q412" s="67"/>
      <c r="R412" s="67"/>
      <c r="S412" s="67"/>
      <c r="T412" s="68"/>
      <c r="U412" s="37"/>
      <c r="V412" s="37"/>
      <c r="W412" s="37"/>
      <c r="X412" s="37"/>
      <c r="Y412" s="37"/>
      <c r="Z412" s="37"/>
      <c r="AA412" s="37"/>
      <c r="AB412" s="37"/>
      <c r="AC412" s="37"/>
      <c r="AD412" s="37"/>
      <c r="AE412" s="37"/>
      <c r="AT412" s="20" t="s">
        <v>175</v>
      </c>
      <c r="AU412" s="20" t="s">
        <v>82</v>
      </c>
    </row>
    <row r="413" spans="1:65" s="15" customFormat="1" ht="11.25">
      <c r="B413" s="217"/>
      <c r="C413" s="218"/>
      <c r="D413" s="196" t="s">
        <v>184</v>
      </c>
      <c r="E413" s="219" t="s">
        <v>19</v>
      </c>
      <c r="F413" s="220" t="s">
        <v>1017</v>
      </c>
      <c r="G413" s="218"/>
      <c r="H413" s="219" t="s">
        <v>19</v>
      </c>
      <c r="I413" s="221"/>
      <c r="J413" s="218"/>
      <c r="K413" s="218"/>
      <c r="L413" s="222"/>
      <c r="M413" s="223"/>
      <c r="N413" s="224"/>
      <c r="O413" s="224"/>
      <c r="P413" s="224"/>
      <c r="Q413" s="224"/>
      <c r="R413" s="224"/>
      <c r="S413" s="224"/>
      <c r="T413" s="225"/>
      <c r="AT413" s="226" t="s">
        <v>184</v>
      </c>
      <c r="AU413" s="226" t="s">
        <v>82</v>
      </c>
      <c r="AV413" s="15" t="s">
        <v>80</v>
      </c>
      <c r="AW413" s="15" t="s">
        <v>32</v>
      </c>
      <c r="AX413" s="15" t="s">
        <v>72</v>
      </c>
      <c r="AY413" s="226" t="s">
        <v>166</v>
      </c>
    </row>
    <row r="414" spans="1:65" s="13" customFormat="1" ht="11.25">
      <c r="B414" s="194"/>
      <c r="C414" s="195"/>
      <c r="D414" s="196" t="s">
        <v>184</v>
      </c>
      <c r="E414" s="197" t="s">
        <v>19</v>
      </c>
      <c r="F414" s="198" t="s">
        <v>1018</v>
      </c>
      <c r="G414" s="195"/>
      <c r="H414" s="199">
        <v>1.8720000000000001</v>
      </c>
      <c r="I414" s="200"/>
      <c r="J414" s="195"/>
      <c r="K414" s="195"/>
      <c r="L414" s="201"/>
      <c r="M414" s="202"/>
      <c r="N414" s="203"/>
      <c r="O414" s="203"/>
      <c r="P414" s="203"/>
      <c r="Q414" s="203"/>
      <c r="R414" s="203"/>
      <c r="S414" s="203"/>
      <c r="T414" s="204"/>
      <c r="AT414" s="205" t="s">
        <v>184</v>
      </c>
      <c r="AU414" s="205" t="s">
        <v>82</v>
      </c>
      <c r="AV414" s="13" t="s">
        <v>82</v>
      </c>
      <c r="AW414" s="13" t="s">
        <v>32</v>
      </c>
      <c r="AX414" s="13" t="s">
        <v>80</v>
      </c>
      <c r="AY414" s="205" t="s">
        <v>166</v>
      </c>
    </row>
    <row r="415" spans="1:65" s="2" customFormat="1" ht="24.2" customHeight="1">
      <c r="A415" s="37"/>
      <c r="B415" s="38"/>
      <c r="C415" s="176" t="s">
        <v>513</v>
      </c>
      <c r="D415" s="176" t="s">
        <v>168</v>
      </c>
      <c r="E415" s="177" t="s">
        <v>1019</v>
      </c>
      <c r="F415" s="178" t="s">
        <v>1020</v>
      </c>
      <c r="G415" s="179" t="s">
        <v>321</v>
      </c>
      <c r="H415" s="180">
        <v>2.2799999999999998</v>
      </c>
      <c r="I415" s="181"/>
      <c r="J415" s="182">
        <f>ROUND(I415*H415,2)</f>
        <v>0</v>
      </c>
      <c r="K415" s="178" t="s">
        <v>19</v>
      </c>
      <c r="L415" s="42"/>
      <c r="M415" s="183" t="s">
        <v>19</v>
      </c>
      <c r="N415" s="184" t="s">
        <v>43</v>
      </c>
      <c r="O415" s="67"/>
      <c r="P415" s="185">
        <f>O415*H415</f>
        <v>0</v>
      </c>
      <c r="Q415" s="185">
        <v>6.3200000000000001E-3</v>
      </c>
      <c r="R415" s="185">
        <f>Q415*H415</f>
        <v>1.44096E-2</v>
      </c>
      <c r="S415" s="185">
        <v>0</v>
      </c>
      <c r="T415" s="186">
        <f>S415*H415</f>
        <v>0</v>
      </c>
      <c r="U415" s="37"/>
      <c r="V415" s="37"/>
      <c r="W415" s="37"/>
      <c r="X415" s="37"/>
      <c r="Y415" s="37"/>
      <c r="Z415" s="37"/>
      <c r="AA415" s="37"/>
      <c r="AB415" s="37"/>
      <c r="AC415" s="37"/>
      <c r="AD415" s="37"/>
      <c r="AE415" s="37"/>
      <c r="AR415" s="187" t="s">
        <v>173</v>
      </c>
      <c r="AT415" s="187" t="s">
        <v>168</v>
      </c>
      <c r="AU415" s="187" t="s">
        <v>82</v>
      </c>
      <c r="AY415" s="20" t="s">
        <v>166</v>
      </c>
      <c r="BE415" s="188">
        <f>IF(N415="základní",J415,0)</f>
        <v>0</v>
      </c>
      <c r="BF415" s="188">
        <f>IF(N415="snížená",J415,0)</f>
        <v>0</v>
      </c>
      <c r="BG415" s="188">
        <f>IF(N415="zákl. přenesená",J415,0)</f>
        <v>0</v>
      </c>
      <c r="BH415" s="188">
        <f>IF(N415="sníž. přenesená",J415,0)</f>
        <v>0</v>
      </c>
      <c r="BI415" s="188">
        <f>IF(N415="nulová",J415,0)</f>
        <v>0</v>
      </c>
      <c r="BJ415" s="20" t="s">
        <v>80</v>
      </c>
      <c r="BK415" s="188">
        <f>ROUND(I415*H415,2)</f>
        <v>0</v>
      </c>
      <c r="BL415" s="20" t="s">
        <v>173</v>
      </c>
      <c r="BM415" s="187" t="s">
        <v>1021</v>
      </c>
    </row>
    <row r="416" spans="1:65" s="15" customFormat="1" ht="11.25">
      <c r="B416" s="217"/>
      <c r="C416" s="218"/>
      <c r="D416" s="196" t="s">
        <v>184</v>
      </c>
      <c r="E416" s="219" t="s">
        <v>19</v>
      </c>
      <c r="F416" s="220" t="s">
        <v>1017</v>
      </c>
      <c r="G416" s="218"/>
      <c r="H416" s="219" t="s">
        <v>19</v>
      </c>
      <c r="I416" s="221"/>
      <c r="J416" s="218"/>
      <c r="K416" s="218"/>
      <c r="L416" s="222"/>
      <c r="M416" s="223"/>
      <c r="N416" s="224"/>
      <c r="O416" s="224"/>
      <c r="P416" s="224"/>
      <c r="Q416" s="224"/>
      <c r="R416" s="224"/>
      <c r="S416" s="224"/>
      <c r="T416" s="225"/>
      <c r="AT416" s="226" t="s">
        <v>184</v>
      </c>
      <c r="AU416" s="226" t="s">
        <v>82</v>
      </c>
      <c r="AV416" s="15" t="s">
        <v>80</v>
      </c>
      <c r="AW416" s="15" t="s">
        <v>32</v>
      </c>
      <c r="AX416" s="15" t="s">
        <v>72</v>
      </c>
      <c r="AY416" s="226" t="s">
        <v>166</v>
      </c>
    </row>
    <row r="417" spans="1:65" s="13" customFormat="1" ht="11.25">
      <c r="B417" s="194"/>
      <c r="C417" s="195"/>
      <c r="D417" s="196" t="s">
        <v>184</v>
      </c>
      <c r="E417" s="197" t="s">
        <v>19</v>
      </c>
      <c r="F417" s="198" t="s">
        <v>1022</v>
      </c>
      <c r="G417" s="195"/>
      <c r="H417" s="199">
        <v>2.2799999999999998</v>
      </c>
      <c r="I417" s="200"/>
      <c r="J417" s="195"/>
      <c r="K417" s="195"/>
      <c r="L417" s="201"/>
      <c r="M417" s="202"/>
      <c r="N417" s="203"/>
      <c r="O417" s="203"/>
      <c r="P417" s="203"/>
      <c r="Q417" s="203"/>
      <c r="R417" s="203"/>
      <c r="S417" s="203"/>
      <c r="T417" s="204"/>
      <c r="AT417" s="205" t="s">
        <v>184</v>
      </c>
      <c r="AU417" s="205" t="s">
        <v>82</v>
      </c>
      <c r="AV417" s="13" t="s">
        <v>82</v>
      </c>
      <c r="AW417" s="13" t="s">
        <v>32</v>
      </c>
      <c r="AX417" s="13" t="s">
        <v>80</v>
      </c>
      <c r="AY417" s="205" t="s">
        <v>166</v>
      </c>
    </row>
    <row r="418" spans="1:65" s="2" customFormat="1" ht="16.5" customHeight="1">
      <c r="A418" s="37"/>
      <c r="B418" s="38"/>
      <c r="C418" s="176" t="s">
        <v>537</v>
      </c>
      <c r="D418" s="176" t="s">
        <v>168</v>
      </c>
      <c r="E418" s="177" t="s">
        <v>1023</v>
      </c>
      <c r="F418" s="178" t="s">
        <v>1024</v>
      </c>
      <c r="G418" s="179" t="s">
        <v>399</v>
      </c>
      <c r="H418" s="180">
        <v>7.6999999999999999E-2</v>
      </c>
      <c r="I418" s="181"/>
      <c r="J418" s="182">
        <f>ROUND(I418*H418,2)</f>
        <v>0</v>
      </c>
      <c r="K418" s="178" t="s">
        <v>172</v>
      </c>
      <c r="L418" s="42"/>
      <c r="M418" s="183" t="s">
        <v>19</v>
      </c>
      <c r="N418" s="184" t="s">
        <v>43</v>
      </c>
      <c r="O418" s="67"/>
      <c r="P418" s="185">
        <f>O418*H418</f>
        <v>0</v>
      </c>
      <c r="Q418" s="185">
        <v>1.06277</v>
      </c>
      <c r="R418" s="185">
        <f>Q418*H418</f>
        <v>8.1833290000000003E-2</v>
      </c>
      <c r="S418" s="185">
        <v>0</v>
      </c>
      <c r="T418" s="186">
        <f>S418*H418</f>
        <v>0</v>
      </c>
      <c r="U418" s="37"/>
      <c r="V418" s="37"/>
      <c r="W418" s="37"/>
      <c r="X418" s="37"/>
      <c r="Y418" s="37"/>
      <c r="Z418" s="37"/>
      <c r="AA418" s="37"/>
      <c r="AB418" s="37"/>
      <c r="AC418" s="37"/>
      <c r="AD418" s="37"/>
      <c r="AE418" s="37"/>
      <c r="AR418" s="187" t="s">
        <v>173</v>
      </c>
      <c r="AT418" s="187" t="s">
        <v>168</v>
      </c>
      <c r="AU418" s="187" t="s">
        <v>82</v>
      </c>
      <c r="AY418" s="20" t="s">
        <v>166</v>
      </c>
      <c r="BE418" s="188">
        <f>IF(N418="základní",J418,0)</f>
        <v>0</v>
      </c>
      <c r="BF418" s="188">
        <f>IF(N418="snížená",J418,0)</f>
        <v>0</v>
      </c>
      <c r="BG418" s="188">
        <f>IF(N418="zákl. přenesená",J418,0)</f>
        <v>0</v>
      </c>
      <c r="BH418" s="188">
        <f>IF(N418="sníž. přenesená",J418,0)</f>
        <v>0</v>
      </c>
      <c r="BI418" s="188">
        <f>IF(N418="nulová",J418,0)</f>
        <v>0</v>
      </c>
      <c r="BJ418" s="20" t="s">
        <v>80</v>
      </c>
      <c r="BK418" s="188">
        <f>ROUND(I418*H418,2)</f>
        <v>0</v>
      </c>
      <c r="BL418" s="20" t="s">
        <v>173</v>
      </c>
      <c r="BM418" s="187" t="s">
        <v>1025</v>
      </c>
    </row>
    <row r="419" spans="1:65" s="2" customFormat="1" ht="11.25">
      <c r="A419" s="37"/>
      <c r="B419" s="38"/>
      <c r="C419" s="39"/>
      <c r="D419" s="189" t="s">
        <v>175</v>
      </c>
      <c r="E419" s="39"/>
      <c r="F419" s="190" t="s">
        <v>1026</v>
      </c>
      <c r="G419" s="39"/>
      <c r="H419" s="39"/>
      <c r="I419" s="191"/>
      <c r="J419" s="39"/>
      <c r="K419" s="39"/>
      <c r="L419" s="42"/>
      <c r="M419" s="192"/>
      <c r="N419" s="193"/>
      <c r="O419" s="67"/>
      <c r="P419" s="67"/>
      <c r="Q419" s="67"/>
      <c r="R419" s="67"/>
      <c r="S419" s="67"/>
      <c r="T419" s="68"/>
      <c r="U419" s="37"/>
      <c r="V419" s="37"/>
      <c r="W419" s="37"/>
      <c r="X419" s="37"/>
      <c r="Y419" s="37"/>
      <c r="Z419" s="37"/>
      <c r="AA419" s="37"/>
      <c r="AB419" s="37"/>
      <c r="AC419" s="37"/>
      <c r="AD419" s="37"/>
      <c r="AE419" s="37"/>
      <c r="AT419" s="20" t="s">
        <v>175</v>
      </c>
      <c r="AU419" s="20" t="s">
        <v>82</v>
      </c>
    </row>
    <row r="420" spans="1:65" s="15" customFormat="1" ht="11.25">
      <c r="B420" s="217"/>
      <c r="C420" s="218"/>
      <c r="D420" s="196" t="s">
        <v>184</v>
      </c>
      <c r="E420" s="219" t="s">
        <v>19</v>
      </c>
      <c r="F420" s="220" t="s">
        <v>1017</v>
      </c>
      <c r="G420" s="218"/>
      <c r="H420" s="219" t="s">
        <v>19</v>
      </c>
      <c r="I420" s="221"/>
      <c r="J420" s="218"/>
      <c r="K420" s="218"/>
      <c r="L420" s="222"/>
      <c r="M420" s="223"/>
      <c r="N420" s="224"/>
      <c r="O420" s="224"/>
      <c r="P420" s="224"/>
      <c r="Q420" s="224"/>
      <c r="R420" s="224"/>
      <c r="S420" s="224"/>
      <c r="T420" s="225"/>
      <c r="AT420" s="226" t="s">
        <v>184</v>
      </c>
      <c r="AU420" s="226" t="s">
        <v>82</v>
      </c>
      <c r="AV420" s="15" t="s">
        <v>80</v>
      </c>
      <c r="AW420" s="15" t="s">
        <v>32</v>
      </c>
      <c r="AX420" s="15" t="s">
        <v>72</v>
      </c>
      <c r="AY420" s="226" t="s">
        <v>166</v>
      </c>
    </row>
    <row r="421" spans="1:65" s="13" customFormat="1" ht="11.25">
      <c r="B421" s="194"/>
      <c r="C421" s="195"/>
      <c r="D421" s="196" t="s">
        <v>184</v>
      </c>
      <c r="E421" s="197" t="s">
        <v>19</v>
      </c>
      <c r="F421" s="198" t="s">
        <v>1027</v>
      </c>
      <c r="G421" s="195"/>
      <c r="H421" s="199">
        <v>7.6999999999999999E-2</v>
      </c>
      <c r="I421" s="200"/>
      <c r="J421" s="195"/>
      <c r="K421" s="195"/>
      <c r="L421" s="201"/>
      <c r="M421" s="202"/>
      <c r="N421" s="203"/>
      <c r="O421" s="203"/>
      <c r="P421" s="203"/>
      <c r="Q421" s="203"/>
      <c r="R421" s="203"/>
      <c r="S421" s="203"/>
      <c r="T421" s="204"/>
      <c r="AT421" s="205" t="s">
        <v>184</v>
      </c>
      <c r="AU421" s="205" t="s">
        <v>82</v>
      </c>
      <c r="AV421" s="13" t="s">
        <v>82</v>
      </c>
      <c r="AW421" s="13" t="s">
        <v>32</v>
      </c>
      <c r="AX421" s="13" t="s">
        <v>80</v>
      </c>
      <c r="AY421" s="205" t="s">
        <v>166</v>
      </c>
    </row>
    <row r="422" spans="1:65" s="12" customFormat="1" ht="22.9" customHeight="1">
      <c r="B422" s="160"/>
      <c r="C422" s="161"/>
      <c r="D422" s="162" t="s">
        <v>71</v>
      </c>
      <c r="E422" s="174" t="s">
        <v>225</v>
      </c>
      <c r="F422" s="174" t="s">
        <v>1028</v>
      </c>
      <c r="G422" s="161"/>
      <c r="H422" s="161"/>
      <c r="I422" s="164"/>
      <c r="J422" s="175">
        <f>BK422</f>
        <v>0</v>
      </c>
      <c r="K422" s="161"/>
      <c r="L422" s="166"/>
      <c r="M422" s="167"/>
      <c r="N422" s="168"/>
      <c r="O422" s="168"/>
      <c r="P422" s="169">
        <f>SUM(P423:P427)</f>
        <v>0</v>
      </c>
      <c r="Q422" s="168"/>
      <c r="R422" s="169">
        <f>SUM(R423:R427)</f>
        <v>0</v>
      </c>
      <c r="S422" s="168"/>
      <c r="T422" s="170">
        <f>SUM(T423:T427)</f>
        <v>0</v>
      </c>
      <c r="AR422" s="171" t="s">
        <v>80</v>
      </c>
      <c r="AT422" s="172" t="s">
        <v>71</v>
      </c>
      <c r="AU422" s="172" t="s">
        <v>80</v>
      </c>
      <c r="AY422" s="171" t="s">
        <v>166</v>
      </c>
      <c r="BK422" s="173">
        <f>SUM(BK423:BK427)</f>
        <v>0</v>
      </c>
    </row>
    <row r="423" spans="1:65" s="2" customFormat="1" ht="24.2" customHeight="1">
      <c r="A423" s="37"/>
      <c r="B423" s="38"/>
      <c r="C423" s="176" t="s">
        <v>542</v>
      </c>
      <c r="D423" s="176" t="s">
        <v>168</v>
      </c>
      <c r="E423" s="177" t="s">
        <v>1029</v>
      </c>
      <c r="F423" s="178" t="s">
        <v>1030</v>
      </c>
      <c r="G423" s="179" t="s">
        <v>321</v>
      </c>
      <c r="H423" s="180">
        <v>23.13</v>
      </c>
      <c r="I423" s="181"/>
      <c r="J423" s="182">
        <f>ROUND(I423*H423,2)</f>
        <v>0</v>
      </c>
      <c r="K423" s="178" t="s">
        <v>172</v>
      </c>
      <c r="L423" s="42"/>
      <c r="M423" s="183" t="s">
        <v>19</v>
      </c>
      <c r="N423" s="184" t="s">
        <v>43</v>
      </c>
      <c r="O423" s="67"/>
      <c r="P423" s="185">
        <f>O423*H423</f>
        <v>0</v>
      </c>
      <c r="Q423" s="185">
        <v>0</v>
      </c>
      <c r="R423" s="185">
        <f>Q423*H423</f>
        <v>0</v>
      </c>
      <c r="S423" s="185">
        <v>0</v>
      </c>
      <c r="T423" s="186">
        <f>S423*H423</f>
        <v>0</v>
      </c>
      <c r="U423" s="37"/>
      <c r="V423" s="37"/>
      <c r="W423" s="37"/>
      <c r="X423" s="37"/>
      <c r="Y423" s="37"/>
      <c r="Z423" s="37"/>
      <c r="AA423" s="37"/>
      <c r="AB423" s="37"/>
      <c r="AC423" s="37"/>
      <c r="AD423" s="37"/>
      <c r="AE423" s="37"/>
      <c r="AR423" s="187" t="s">
        <v>173</v>
      </c>
      <c r="AT423" s="187" t="s">
        <v>168</v>
      </c>
      <c r="AU423" s="187" t="s">
        <v>82</v>
      </c>
      <c r="AY423" s="20" t="s">
        <v>166</v>
      </c>
      <c r="BE423" s="188">
        <f>IF(N423="základní",J423,0)</f>
        <v>0</v>
      </c>
      <c r="BF423" s="188">
        <f>IF(N423="snížená",J423,0)</f>
        <v>0</v>
      </c>
      <c r="BG423" s="188">
        <f>IF(N423="zákl. přenesená",J423,0)</f>
        <v>0</v>
      </c>
      <c r="BH423" s="188">
        <f>IF(N423="sníž. přenesená",J423,0)</f>
        <v>0</v>
      </c>
      <c r="BI423" s="188">
        <f>IF(N423="nulová",J423,0)</f>
        <v>0</v>
      </c>
      <c r="BJ423" s="20" t="s">
        <v>80</v>
      </c>
      <c r="BK423" s="188">
        <f>ROUND(I423*H423,2)</f>
        <v>0</v>
      </c>
      <c r="BL423" s="20" t="s">
        <v>173</v>
      </c>
      <c r="BM423" s="187" t="s">
        <v>1031</v>
      </c>
    </row>
    <row r="424" spans="1:65" s="2" customFormat="1" ht="11.25">
      <c r="A424" s="37"/>
      <c r="B424" s="38"/>
      <c r="C424" s="39"/>
      <c r="D424" s="189" t="s">
        <v>175</v>
      </c>
      <c r="E424" s="39"/>
      <c r="F424" s="190" t="s">
        <v>1032</v>
      </c>
      <c r="G424" s="39"/>
      <c r="H424" s="39"/>
      <c r="I424" s="191"/>
      <c r="J424" s="39"/>
      <c r="K424" s="39"/>
      <c r="L424" s="42"/>
      <c r="M424" s="192"/>
      <c r="N424" s="193"/>
      <c r="O424" s="67"/>
      <c r="P424" s="67"/>
      <c r="Q424" s="67"/>
      <c r="R424" s="67"/>
      <c r="S424" s="67"/>
      <c r="T424" s="68"/>
      <c r="U424" s="37"/>
      <c r="V424" s="37"/>
      <c r="W424" s="37"/>
      <c r="X424" s="37"/>
      <c r="Y424" s="37"/>
      <c r="Z424" s="37"/>
      <c r="AA424" s="37"/>
      <c r="AB424" s="37"/>
      <c r="AC424" s="37"/>
      <c r="AD424" s="37"/>
      <c r="AE424" s="37"/>
      <c r="AT424" s="20" t="s">
        <v>175</v>
      </c>
      <c r="AU424" s="20" t="s">
        <v>82</v>
      </c>
    </row>
    <row r="425" spans="1:65" s="13" customFormat="1" ht="11.25">
      <c r="B425" s="194"/>
      <c r="C425" s="195"/>
      <c r="D425" s="196" t="s">
        <v>184</v>
      </c>
      <c r="E425" s="197" t="s">
        <v>19</v>
      </c>
      <c r="F425" s="198" t="s">
        <v>1033</v>
      </c>
      <c r="G425" s="195"/>
      <c r="H425" s="199">
        <v>7.7549999999999999</v>
      </c>
      <c r="I425" s="200"/>
      <c r="J425" s="195"/>
      <c r="K425" s="195"/>
      <c r="L425" s="201"/>
      <c r="M425" s="202"/>
      <c r="N425" s="203"/>
      <c r="O425" s="203"/>
      <c r="P425" s="203"/>
      <c r="Q425" s="203"/>
      <c r="R425" s="203"/>
      <c r="S425" s="203"/>
      <c r="T425" s="204"/>
      <c r="AT425" s="205" t="s">
        <v>184</v>
      </c>
      <c r="AU425" s="205" t="s">
        <v>82</v>
      </c>
      <c r="AV425" s="13" t="s">
        <v>82</v>
      </c>
      <c r="AW425" s="13" t="s">
        <v>32</v>
      </c>
      <c r="AX425" s="13" t="s">
        <v>72</v>
      </c>
      <c r="AY425" s="205" t="s">
        <v>166</v>
      </c>
    </row>
    <row r="426" spans="1:65" s="13" customFormat="1" ht="11.25">
      <c r="B426" s="194"/>
      <c r="C426" s="195"/>
      <c r="D426" s="196" t="s">
        <v>184</v>
      </c>
      <c r="E426" s="197" t="s">
        <v>19</v>
      </c>
      <c r="F426" s="198" t="s">
        <v>1034</v>
      </c>
      <c r="G426" s="195"/>
      <c r="H426" s="199">
        <v>15.375</v>
      </c>
      <c r="I426" s="200"/>
      <c r="J426" s="195"/>
      <c r="K426" s="195"/>
      <c r="L426" s="201"/>
      <c r="M426" s="202"/>
      <c r="N426" s="203"/>
      <c r="O426" s="203"/>
      <c r="P426" s="203"/>
      <c r="Q426" s="203"/>
      <c r="R426" s="203"/>
      <c r="S426" s="203"/>
      <c r="T426" s="204"/>
      <c r="AT426" s="205" t="s">
        <v>184</v>
      </c>
      <c r="AU426" s="205" t="s">
        <v>82</v>
      </c>
      <c r="AV426" s="13" t="s">
        <v>82</v>
      </c>
      <c r="AW426" s="13" t="s">
        <v>32</v>
      </c>
      <c r="AX426" s="13" t="s">
        <v>72</v>
      </c>
      <c r="AY426" s="205" t="s">
        <v>166</v>
      </c>
    </row>
    <row r="427" spans="1:65" s="14" customFormat="1" ht="11.25">
      <c r="B427" s="206"/>
      <c r="C427" s="207"/>
      <c r="D427" s="196" t="s">
        <v>184</v>
      </c>
      <c r="E427" s="208" t="s">
        <v>19</v>
      </c>
      <c r="F427" s="209" t="s">
        <v>187</v>
      </c>
      <c r="G427" s="207"/>
      <c r="H427" s="210">
        <v>23.13</v>
      </c>
      <c r="I427" s="211"/>
      <c r="J427" s="207"/>
      <c r="K427" s="207"/>
      <c r="L427" s="212"/>
      <c r="M427" s="213"/>
      <c r="N427" s="214"/>
      <c r="O427" s="214"/>
      <c r="P427" s="214"/>
      <c r="Q427" s="214"/>
      <c r="R427" s="214"/>
      <c r="S427" s="214"/>
      <c r="T427" s="215"/>
      <c r="AT427" s="216" t="s">
        <v>184</v>
      </c>
      <c r="AU427" s="216" t="s">
        <v>82</v>
      </c>
      <c r="AV427" s="14" t="s">
        <v>173</v>
      </c>
      <c r="AW427" s="14" t="s">
        <v>32</v>
      </c>
      <c r="AX427" s="14" t="s">
        <v>80</v>
      </c>
      <c r="AY427" s="216" t="s">
        <v>166</v>
      </c>
    </row>
    <row r="428" spans="1:65" s="12" customFormat="1" ht="22.9" customHeight="1">
      <c r="B428" s="160"/>
      <c r="C428" s="161"/>
      <c r="D428" s="162" t="s">
        <v>71</v>
      </c>
      <c r="E428" s="174" t="s">
        <v>253</v>
      </c>
      <c r="F428" s="174" t="s">
        <v>1035</v>
      </c>
      <c r="G428" s="161"/>
      <c r="H428" s="161"/>
      <c r="I428" s="164"/>
      <c r="J428" s="175">
        <f>BK428</f>
        <v>0</v>
      </c>
      <c r="K428" s="161"/>
      <c r="L428" s="166"/>
      <c r="M428" s="167"/>
      <c r="N428" s="168"/>
      <c r="O428" s="168"/>
      <c r="P428" s="169">
        <f>SUM(P429:P690)</f>
        <v>0</v>
      </c>
      <c r="Q428" s="168"/>
      <c r="R428" s="169">
        <f>SUM(R429:R690)</f>
        <v>158.50161313000001</v>
      </c>
      <c r="S428" s="168"/>
      <c r="T428" s="170">
        <f>SUM(T429:T690)</f>
        <v>0</v>
      </c>
      <c r="AR428" s="171" t="s">
        <v>80</v>
      </c>
      <c r="AT428" s="172" t="s">
        <v>71</v>
      </c>
      <c r="AU428" s="172" t="s">
        <v>80</v>
      </c>
      <c r="AY428" s="171" t="s">
        <v>166</v>
      </c>
      <c r="BK428" s="173">
        <f>SUM(BK429:BK690)</f>
        <v>0</v>
      </c>
    </row>
    <row r="429" spans="1:65" s="2" customFormat="1" ht="24.2" customHeight="1">
      <c r="A429" s="37"/>
      <c r="B429" s="38"/>
      <c r="C429" s="176" t="s">
        <v>554</v>
      </c>
      <c r="D429" s="176" t="s">
        <v>168</v>
      </c>
      <c r="E429" s="177" t="s">
        <v>1036</v>
      </c>
      <c r="F429" s="178" t="s">
        <v>1037</v>
      </c>
      <c r="G429" s="179" t="s">
        <v>321</v>
      </c>
      <c r="H429" s="180">
        <v>277.5</v>
      </c>
      <c r="I429" s="181"/>
      <c r="J429" s="182">
        <f>ROUND(I429*H429,2)</f>
        <v>0</v>
      </c>
      <c r="K429" s="178" t="s">
        <v>172</v>
      </c>
      <c r="L429" s="42"/>
      <c r="M429" s="183" t="s">
        <v>19</v>
      </c>
      <c r="N429" s="184" t="s">
        <v>43</v>
      </c>
      <c r="O429" s="67"/>
      <c r="P429" s="185">
        <f>O429*H429</f>
        <v>0</v>
      </c>
      <c r="Q429" s="185">
        <v>2.1000000000000001E-2</v>
      </c>
      <c r="R429" s="185">
        <f>Q429*H429</f>
        <v>5.8275000000000006</v>
      </c>
      <c r="S429" s="185">
        <v>0</v>
      </c>
      <c r="T429" s="186">
        <f>S429*H429</f>
        <v>0</v>
      </c>
      <c r="U429" s="37"/>
      <c r="V429" s="37"/>
      <c r="W429" s="37"/>
      <c r="X429" s="37"/>
      <c r="Y429" s="37"/>
      <c r="Z429" s="37"/>
      <c r="AA429" s="37"/>
      <c r="AB429" s="37"/>
      <c r="AC429" s="37"/>
      <c r="AD429" s="37"/>
      <c r="AE429" s="37"/>
      <c r="AR429" s="187" t="s">
        <v>173</v>
      </c>
      <c r="AT429" s="187" t="s">
        <v>168</v>
      </c>
      <c r="AU429" s="187" t="s">
        <v>82</v>
      </c>
      <c r="AY429" s="20" t="s">
        <v>166</v>
      </c>
      <c r="BE429" s="188">
        <f>IF(N429="základní",J429,0)</f>
        <v>0</v>
      </c>
      <c r="BF429" s="188">
        <f>IF(N429="snížená",J429,0)</f>
        <v>0</v>
      </c>
      <c r="BG429" s="188">
        <f>IF(N429="zákl. přenesená",J429,0)</f>
        <v>0</v>
      </c>
      <c r="BH429" s="188">
        <f>IF(N429="sníž. přenesená",J429,0)</f>
        <v>0</v>
      </c>
      <c r="BI429" s="188">
        <f>IF(N429="nulová",J429,0)</f>
        <v>0</v>
      </c>
      <c r="BJ429" s="20" t="s">
        <v>80</v>
      </c>
      <c r="BK429" s="188">
        <f>ROUND(I429*H429,2)</f>
        <v>0</v>
      </c>
      <c r="BL429" s="20" t="s">
        <v>173</v>
      </c>
      <c r="BM429" s="187" t="s">
        <v>1038</v>
      </c>
    </row>
    <row r="430" spans="1:65" s="2" customFormat="1" ht="11.25">
      <c r="A430" s="37"/>
      <c r="B430" s="38"/>
      <c r="C430" s="39"/>
      <c r="D430" s="189" t="s">
        <v>175</v>
      </c>
      <c r="E430" s="39"/>
      <c r="F430" s="190" t="s">
        <v>1039</v>
      </c>
      <c r="G430" s="39"/>
      <c r="H430" s="39"/>
      <c r="I430" s="191"/>
      <c r="J430" s="39"/>
      <c r="K430" s="39"/>
      <c r="L430" s="42"/>
      <c r="M430" s="192"/>
      <c r="N430" s="193"/>
      <c r="O430" s="67"/>
      <c r="P430" s="67"/>
      <c r="Q430" s="67"/>
      <c r="R430" s="67"/>
      <c r="S430" s="67"/>
      <c r="T430" s="68"/>
      <c r="U430" s="37"/>
      <c r="V430" s="37"/>
      <c r="W430" s="37"/>
      <c r="X430" s="37"/>
      <c r="Y430" s="37"/>
      <c r="Z430" s="37"/>
      <c r="AA430" s="37"/>
      <c r="AB430" s="37"/>
      <c r="AC430" s="37"/>
      <c r="AD430" s="37"/>
      <c r="AE430" s="37"/>
      <c r="AT430" s="20" t="s">
        <v>175</v>
      </c>
      <c r="AU430" s="20" t="s">
        <v>82</v>
      </c>
    </row>
    <row r="431" spans="1:65" s="15" customFormat="1" ht="11.25">
      <c r="B431" s="217"/>
      <c r="C431" s="218"/>
      <c r="D431" s="196" t="s">
        <v>184</v>
      </c>
      <c r="E431" s="219" t="s">
        <v>19</v>
      </c>
      <c r="F431" s="220" t="s">
        <v>1040</v>
      </c>
      <c r="G431" s="218"/>
      <c r="H431" s="219" t="s">
        <v>19</v>
      </c>
      <c r="I431" s="221"/>
      <c r="J431" s="218"/>
      <c r="K431" s="218"/>
      <c r="L431" s="222"/>
      <c r="M431" s="223"/>
      <c r="N431" s="224"/>
      <c r="O431" s="224"/>
      <c r="P431" s="224"/>
      <c r="Q431" s="224"/>
      <c r="R431" s="224"/>
      <c r="S431" s="224"/>
      <c r="T431" s="225"/>
      <c r="AT431" s="226" t="s">
        <v>184</v>
      </c>
      <c r="AU431" s="226" t="s">
        <v>82</v>
      </c>
      <c r="AV431" s="15" t="s">
        <v>80</v>
      </c>
      <c r="AW431" s="15" t="s">
        <v>32</v>
      </c>
      <c r="AX431" s="15" t="s">
        <v>72</v>
      </c>
      <c r="AY431" s="226" t="s">
        <v>166</v>
      </c>
    </row>
    <row r="432" spans="1:65" s="13" customFormat="1" ht="11.25">
      <c r="B432" s="194"/>
      <c r="C432" s="195"/>
      <c r="D432" s="196" t="s">
        <v>184</v>
      </c>
      <c r="E432" s="197" t="s">
        <v>19</v>
      </c>
      <c r="F432" s="198" t="s">
        <v>1041</v>
      </c>
      <c r="G432" s="195"/>
      <c r="H432" s="199">
        <v>174</v>
      </c>
      <c r="I432" s="200"/>
      <c r="J432" s="195"/>
      <c r="K432" s="195"/>
      <c r="L432" s="201"/>
      <c r="M432" s="202"/>
      <c r="N432" s="203"/>
      <c r="O432" s="203"/>
      <c r="P432" s="203"/>
      <c r="Q432" s="203"/>
      <c r="R432" s="203"/>
      <c r="S432" s="203"/>
      <c r="T432" s="204"/>
      <c r="AT432" s="205" t="s">
        <v>184</v>
      </c>
      <c r="AU432" s="205" t="s">
        <v>82</v>
      </c>
      <c r="AV432" s="13" t="s">
        <v>82</v>
      </c>
      <c r="AW432" s="13" t="s">
        <v>32</v>
      </c>
      <c r="AX432" s="13" t="s">
        <v>72</v>
      </c>
      <c r="AY432" s="205" t="s">
        <v>166</v>
      </c>
    </row>
    <row r="433" spans="1:65" s="15" customFormat="1" ht="11.25">
      <c r="B433" s="217"/>
      <c r="C433" s="218"/>
      <c r="D433" s="196" t="s">
        <v>184</v>
      </c>
      <c r="E433" s="219" t="s">
        <v>19</v>
      </c>
      <c r="F433" s="220" t="s">
        <v>344</v>
      </c>
      <c r="G433" s="218"/>
      <c r="H433" s="219" t="s">
        <v>19</v>
      </c>
      <c r="I433" s="221"/>
      <c r="J433" s="218"/>
      <c r="K433" s="218"/>
      <c r="L433" s="222"/>
      <c r="M433" s="223"/>
      <c r="N433" s="224"/>
      <c r="O433" s="224"/>
      <c r="P433" s="224"/>
      <c r="Q433" s="224"/>
      <c r="R433" s="224"/>
      <c r="S433" s="224"/>
      <c r="T433" s="225"/>
      <c r="AT433" s="226" t="s">
        <v>184</v>
      </c>
      <c r="AU433" s="226" t="s">
        <v>82</v>
      </c>
      <c r="AV433" s="15" t="s">
        <v>80</v>
      </c>
      <c r="AW433" s="15" t="s">
        <v>32</v>
      </c>
      <c r="AX433" s="15" t="s">
        <v>72</v>
      </c>
      <c r="AY433" s="226" t="s">
        <v>166</v>
      </c>
    </row>
    <row r="434" spans="1:65" s="13" customFormat="1" ht="11.25">
      <c r="B434" s="194"/>
      <c r="C434" s="195"/>
      <c r="D434" s="196" t="s">
        <v>184</v>
      </c>
      <c r="E434" s="197" t="s">
        <v>19</v>
      </c>
      <c r="F434" s="198" t="s">
        <v>1042</v>
      </c>
      <c r="G434" s="195"/>
      <c r="H434" s="199">
        <v>103.5</v>
      </c>
      <c r="I434" s="200"/>
      <c r="J434" s="195"/>
      <c r="K434" s="195"/>
      <c r="L434" s="201"/>
      <c r="M434" s="202"/>
      <c r="N434" s="203"/>
      <c r="O434" s="203"/>
      <c r="P434" s="203"/>
      <c r="Q434" s="203"/>
      <c r="R434" s="203"/>
      <c r="S434" s="203"/>
      <c r="T434" s="204"/>
      <c r="AT434" s="205" t="s">
        <v>184</v>
      </c>
      <c r="AU434" s="205" t="s">
        <v>82</v>
      </c>
      <c r="AV434" s="13" t="s">
        <v>82</v>
      </c>
      <c r="AW434" s="13" t="s">
        <v>32</v>
      </c>
      <c r="AX434" s="13" t="s">
        <v>72</v>
      </c>
      <c r="AY434" s="205" t="s">
        <v>166</v>
      </c>
    </row>
    <row r="435" spans="1:65" s="14" customFormat="1" ht="11.25">
      <c r="B435" s="206"/>
      <c r="C435" s="207"/>
      <c r="D435" s="196" t="s">
        <v>184</v>
      </c>
      <c r="E435" s="208" t="s">
        <v>19</v>
      </c>
      <c r="F435" s="209" t="s">
        <v>187</v>
      </c>
      <c r="G435" s="207"/>
      <c r="H435" s="210">
        <v>277.5</v>
      </c>
      <c r="I435" s="211"/>
      <c r="J435" s="207"/>
      <c r="K435" s="207"/>
      <c r="L435" s="212"/>
      <c r="M435" s="213"/>
      <c r="N435" s="214"/>
      <c r="O435" s="214"/>
      <c r="P435" s="214"/>
      <c r="Q435" s="214"/>
      <c r="R435" s="214"/>
      <c r="S435" s="214"/>
      <c r="T435" s="215"/>
      <c r="AT435" s="216" t="s">
        <v>184</v>
      </c>
      <c r="AU435" s="216" t="s">
        <v>82</v>
      </c>
      <c r="AV435" s="14" t="s">
        <v>173</v>
      </c>
      <c r="AW435" s="14" t="s">
        <v>32</v>
      </c>
      <c r="AX435" s="14" t="s">
        <v>80</v>
      </c>
      <c r="AY435" s="216" t="s">
        <v>166</v>
      </c>
    </row>
    <row r="436" spans="1:65" s="2" customFormat="1" ht="16.5" customHeight="1">
      <c r="A436" s="37"/>
      <c r="B436" s="38"/>
      <c r="C436" s="176" t="s">
        <v>571</v>
      </c>
      <c r="D436" s="176" t="s">
        <v>168</v>
      </c>
      <c r="E436" s="177" t="s">
        <v>1043</v>
      </c>
      <c r="F436" s="178" t="s">
        <v>1044</v>
      </c>
      <c r="G436" s="179" t="s">
        <v>321</v>
      </c>
      <c r="H436" s="180">
        <v>370.32400000000001</v>
      </c>
      <c r="I436" s="181"/>
      <c r="J436" s="182">
        <f>ROUND(I436*H436,2)</f>
        <v>0</v>
      </c>
      <c r="K436" s="178" t="s">
        <v>172</v>
      </c>
      <c r="L436" s="42"/>
      <c r="M436" s="183" t="s">
        <v>19</v>
      </c>
      <c r="N436" s="184" t="s">
        <v>43</v>
      </c>
      <c r="O436" s="67"/>
      <c r="P436" s="185">
        <f>O436*H436</f>
        <v>0</v>
      </c>
      <c r="Q436" s="185">
        <v>2.5999999999999998E-4</v>
      </c>
      <c r="R436" s="185">
        <f>Q436*H436</f>
        <v>9.6284239999999993E-2</v>
      </c>
      <c r="S436" s="185">
        <v>0</v>
      </c>
      <c r="T436" s="186">
        <f>S436*H436</f>
        <v>0</v>
      </c>
      <c r="U436" s="37"/>
      <c r="V436" s="37"/>
      <c r="W436" s="37"/>
      <c r="X436" s="37"/>
      <c r="Y436" s="37"/>
      <c r="Z436" s="37"/>
      <c r="AA436" s="37"/>
      <c r="AB436" s="37"/>
      <c r="AC436" s="37"/>
      <c r="AD436" s="37"/>
      <c r="AE436" s="37"/>
      <c r="AR436" s="187" t="s">
        <v>173</v>
      </c>
      <c r="AT436" s="187" t="s">
        <v>168</v>
      </c>
      <c r="AU436" s="187" t="s">
        <v>82</v>
      </c>
      <c r="AY436" s="20" t="s">
        <v>166</v>
      </c>
      <c r="BE436" s="188">
        <f>IF(N436="základní",J436,0)</f>
        <v>0</v>
      </c>
      <c r="BF436" s="188">
        <f>IF(N436="snížená",J436,0)</f>
        <v>0</v>
      </c>
      <c r="BG436" s="188">
        <f>IF(N436="zákl. přenesená",J436,0)</f>
        <v>0</v>
      </c>
      <c r="BH436" s="188">
        <f>IF(N436="sníž. přenesená",J436,0)</f>
        <v>0</v>
      </c>
      <c r="BI436" s="188">
        <f>IF(N436="nulová",J436,0)</f>
        <v>0</v>
      </c>
      <c r="BJ436" s="20" t="s">
        <v>80</v>
      </c>
      <c r="BK436" s="188">
        <f>ROUND(I436*H436,2)</f>
        <v>0</v>
      </c>
      <c r="BL436" s="20" t="s">
        <v>173</v>
      </c>
      <c r="BM436" s="187" t="s">
        <v>1045</v>
      </c>
    </row>
    <row r="437" spans="1:65" s="2" customFormat="1" ht="11.25">
      <c r="A437" s="37"/>
      <c r="B437" s="38"/>
      <c r="C437" s="39"/>
      <c r="D437" s="189" t="s">
        <v>175</v>
      </c>
      <c r="E437" s="39"/>
      <c r="F437" s="190" t="s">
        <v>1046</v>
      </c>
      <c r="G437" s="39"/>
      <c r="H437" s="39"/>
      <c r="I437" s="191"/>
      <c r="J437" s="39"/>
      <c r="K437" s="39"/>
      <c r="L437" s="42"/>
      <c r="M437" s="192"/>
      <c r="N437" s="193"/>
      <c r="O437" s="67"/>
      <c r="P437" s="67"/>
      <c r="Q437" s="67"/>
      <c r="R437" s="67"/>
      <c r="S437" s="67"/>
      <c r="T437" s="68"/>
      <c r="U437" s="37"/>
      <c r="V437" s="37"/>
      <c r="W437" s="37"/>
      <c r="X437" s="37"/>
      <c r="Y437" s="37"/>
      <c r="Z437" s="37"/>
      <c r="AA437" s="37"/>
      <c r="AB437" s="37"/>
      <c r="AC437" s="37"/>
      <c r="AD437" s="37"/>
      <c r="AE437" s="37"/>
      <c r="AT437" s="20" t="s">
        <v>175</v>
      </c>
      <c r="AU437" s="20" t="s">
        <v>82</v>
      </c>
    </row>
    <row r="438" spans="1:65" s="13" customFormat="1" ht="11.25">
      <c r="B438" s="194"/>
      <c r="C438" s="195"/>
      <c r="D438" s="196" t="s">
        <v>184</v>
      </c>
      <c r="E438" s="197" t="s">
        <v>19</v>
      </c>
      <c r="F438" s="198" t="s">
        <v>1047</v>
      </c>
      <c r="G438" s="195"/>
      <c r="H438" s="199">
        <v>8.3279999999999994</v>
      </c>
      <c r="I438" s="200"/>
      <c r="J438" s="195"/>
      <c r="K438" s="195"/>
      <c r="L438" s="201"/>
      <c r="M438" s="202"/>
      <c r="N438" s="203"/>
      <c r="O438" s="203"/>
      <c r="P438" s="203"/>
      <c r="Q438" s="203"/>
      <c r="R438" s="203"/>
      <c r="S438" s="203"/>
      <c r="T438" s="204"/>
      <c r="AT438" s="205" t="s">
        <v>184</v>
      </c>
      <c r="AU438" s="205" t="s">
        <v>82</v>
      </c>
      <c r="AV438" s="13" t="s">
        <v>82</v>
      </c>
      <c r="AW438" s="13" t="s">
        <v>32</v>
      </c>
      <c r="AX438" s="13" t="s">
        <v>72</v>
      </c>
      <c r="AY438" s="205" t="s">
        <v>166</v>
      </c>
    </row>
    <row r="439" spans="1:65" s="13" customFormat="1" ht="11.25">
      <c r="B439" s="194"/>
      <c r="C439" s="195"/>
      <c r="D439" s="196" t="s">
        <v>184</v>
      </c>
      <c r="E439" s="197" t="s">
        <v>19</v>
      </c>
      <c r="F439" s="198" t="s">
        <v>1048</v>
      </c>
      <c r="G439" s="195"/>
      <c r="H439" s="199">
        <v>7.0919999999999996</v>
      </c>
      <c r="I439" s="200"/>
      <c r="J439" s="195"/>
      <c r="K439" s="195"/>
      <c r="L439" s="201"/>
      <c r="M439" s="202"/>
      <c r="N439" s="203"/>
      <c r="O439" s="203"/>
      <c r="P439" s="203"/>
      <c r="Q439" s="203"/>
      <c r="R439" s="203"/>
      <c r="S439" s="203"/>
      <c r="T439" s="204"/>
      <c r="AT439" s="205" t="s">
        <v>184</v>
      </c>
      <c r="AU439" s="205" t="s">
        <v>82</v>
      </c>
      <c r="AV439" s="13" t="s">
        <v>82</v>
      </c>
      <c r="AW439" s="13" t="s">
        <v>32</v>
      </c>
      <c r="AX439" s="13" t="s">
        <v>72</v>
      </c>
      <c r="AY439" s="205" t="s">
        <v>166</v>
      </c>
    </row>
    <row r="440" spans="1:65" s="13" customFormat="1" ht="11.25">
      <c r="B440" s="194"/>
      <c r="C440" s="195"/>
      <c r="D440" s="196" t="s">
        <v>184</v>
      </c>
      <c r="E440" s="197" t="s">
        <v>19</v>
      </c>
      <c r="F440" s="198" t="s">
        <v>1049</v>
      </c>
      <c r="G440" s="195"/>
      <c r="H440" s="199">
        <v>266.64800000000002</v>
      </c>
      <c r="I440" s="200"/>
      <c r="J440" s="195"/>
      <c r="K440" s="195"/>
      <c r="L440" s="201"/>
      <c r="M440" s="202"/>
      <c r="N440" s="203"/>
      <c r="O440" s="203"/>
      <c r="P440" s="203"/>
      <c r="Q440" s="203"/>
      <c r="R440" s="203"/>
      <c r="S440" s="203"/>
      <c r="T440" s="204"/>
      <c r="AT440" s="205" t="s">
        <v>184</v>
      </c>
      <c r="AU440" s="205" t="s">
        <v>82</v>
      </c>
      <c r="AV440" s="13" t="s">
        <v>82</v>
      </c>
      <c r="AW440" s="13" t="s">
        <v>32</v>
      </c>
      <c r="AX440" s="13" t="s">
        <v>72</v>
      </c>
      <c r="AY440" s="205" t="s">
        <v>166</v>
      </c>
    </row>
    <row r="441" spans="1:65" s="13" customFormat="1" ht="11.25">
      <c r="B441" s="194"/>
      <c r="C441" s="195"/>
      <c r="D441" s="196" t="s">
        <v>184</v>
      </c>
      <c r="E441" s="197" t="s">
        <v>19</v>
      </c>
      <c r="F441" s="198" t="s">
        <v>1050</v>
      </c>
      <c r="G441" s="195"/>
      <c r="H441" s="199">
        <v>34.506</v>
      </c>
      <c r="I441" s="200"/>
      <c r="J441" s="195"/>
      <c r="K441" s="195"/>
      <c r="L441" s="201"/>
      <c r="M441" s="202"/>
      <c r="N441" s="203"/>
      <c r="O441" s="203"/>
      <c r="P441" s="203"/>
      <c r="Q441" s="203"/>
      <c r="R441" s="203"/>
      <c r="S441" s="203"/>
      <c r="T441" s="204"/>
      <c r="AT441" s="205" t="s">
        <v>184</v>
      </c>
      <c r="AU441" s="205" t="s">
        <v>82</v>
      </c>
      <c r="AV441" s="13" t="s">
        <v>82</v>
      </c>
      <c r="AW441" s="13" t="s">
        <v>32</v>
      </c>
      <c r="AX441" s="13" t="s">
        <v>72</v>
      </c>
      <c r="AY441" s="205" t="s">
        <v>166</v>
      </c>
    </row>
    <row r="442" spans="1:65" s="15" customFormat="1" ht="11.25">
      <c r="B442" s="217"/>
      <c r="C442" s="218"/>
      <c r="D442" s="196" t="s">
        <v>184</v>
      </c>
      <c r="E442" s="219" t="s">
        <v>19</v>
      </c>
      <c r="F442" s="220" t="s">
        <v>900</v>
      </c>
      <c r="G442" s="218"/>
      <c r="H442" s="219" t="s">
        <v>19</v>
      </c>
      <c r="I442" s="221"/>
      <c r="J442" s="218"/>
      <c r="K442" s="218"/>
      <c r="L442" s="222"/>
      <c r="M442" s="223"/>
      <c r="N442" s="224"/>
      <c r="O442" s="224"/>
      <c r="P442" s="224"/>
      <c r="Q442" s="224"/>
      <c r="R442" s="224"/>
      <c r="S442" s="224"/>
      <c r="T442" s="225"/>
      <c r="AT442" s="226" t="s">
        <v>184</v>
      </c>
      <c r="AU442" s="226" t="s">
        <v>82</v>
      </c>
      <c r="AV442" s="15" t="s">
        <v>80</v>
      </c>
      <c r="AW442" s="15" t="s">
        <v>32</v>
      </c>
      <c r="AX442" s="15" t="s">
        <v>72</v>
      </c>
      <c r="AY442" s="226" t="s">
        <v>166</v>
      </c>
    </row>
    <row r="443" spans="1:65" s="13" customFormat="1" ht="11.25">
      <c r="B443" s="194"/>
      <c r="C443" s="195"/>
      <c r="D443" s="196" t="s">
        <v>184</v>
      </c>
      <c r="E443" s="197" t="s">
        <v>19</v>
      </c>
      <c r="F443" s="198" t="s">
        <v>1051</v>
      </c>
      <c r="G443" s="195"/>
      <c r="H443" s="199">
        <v>3.1749999999999998</v>
      </c>
      <c r="I443" s="200"/>
      <c r="J443" s="195"/>
      <c r="K443" s="195"/>
      <c r="L443" s="201"/>
      <c r="M443" s="202"/>
      <c r="N443" s="203"/>
      <c r="O443" s="203"/>
      <c r="P443" s="203"/>
      <c r="Q443" s="203"/>
      <c r="R443" s="203"/>
      <c r="S443" s="203"/>
      <c r="T443" s="204"/>
      <c r="AT443" s="205" t="s">
        <v>184</v>
      </c>
      <c r="AU443" s="205" t="s">
        <v>82</v>
      </c>
      <c r="AV443" s="13" t="s">
        <v>82</v>
      </c>
      <c r="AW443" s="13" t="s">
        <v>32</v>
      </c>
      <c r="AX443" s="13" t="s">
        <v>72</v>
      </c>
      <c r="AY443" s="205" t="s">
        <v>166</v>
      </c>
    </row>
    <row r="444" spans="1:65" s="13" customFormat="1" ht="11.25">
      <c r="B444" s="194"/>
      <c r="C444" s="195"/>
      <c r="D444" s="196" t="s">
        <v>184</v>
      </c>
      <c r="E444" s="197" t="s">
        <v>19</v>
      </c>
      <c r="F444" s="198" t="s">
        <v>1052</v>
      </c>
      <c r="G444" s="195"/>
      <c r="H444" s="199">
        <v>6.8879999999999999</v>
      </c>
      <c r="I444" s="200"/>
      <c r="J444" s="195"/>
      <c r="K444" s="195"/>
      <c r="L444" s="201"/>
      <c r="M444" s="202"/>
      <c r="N444" s="203"/>
      <c r="O444" s="203"/>
      <c r="P444" s="203"/>
      <c r="Q444" s="203"/>
      <c r="R444" s="203"/>
      <c r="S444" s="203"/>
      <c r="T444" s="204"/>
      <c r="AT444" s="205" t="s">
        <v>184</v>
      </c>
      <c r="AU444" s="205" t="s">
        <v>82</v>
      </c>
      <c r="AV444" s="13" t="s">
        <v>82</v>
      </c>
      <c r="AW444" s="13" t="s">
        <v>32</v>
      </c>
      <c r="AX444" s="13" t="s">
        <v>72</v>
      </c>
      <c r="AY444" s="205" t="s">
        <v>166</v>
      </c>
    </row>
    <row r="445" spans="1:65" s="15" customFormat="1" ht="11.25">
      <c r="B445" s="217"/>
      <c r="C445" s="218"/>
      <c r="D445" s="196" t="s">
        <v>184</v>
      </c>
      <c r="E445" s="219" t="s">
        <v>19</v>
      </c>
      <c r="F445" s="220" t="s">
        <v>324</v>
      </c>
      <c r="G445" s="218"/>
      <c r="H445" s="219" t="s">
        <v>19</v>
      </c>
      <c r="I445" s="221"/>
      <c r="J445" s="218"/>
      <c r="K445" s="218"/>
      <c r="L445" s="222"/>
      <c r="M445" s="223"/>
      <c r="N445" s="224"/>
      <c r="O445" s="224"/>
      <c r="P445" s="224"/>
      <c r="Q445" s="224"/>
      <c r="R445" s="224"/>
      <c r="S445" s="224"/>
      <c r="T445" s="225"/>
      <c r="AT445" s="226" t="s">
        <v>184</v>
      </c>
      <c r="AU445" s="226" t="s">
        <v>82</v>
      </c>
      <c r="AV445" s="15" t="s">
        <v>80</v>
      </c>
      <c r="AW445" s="15" t="s">
        <v>32</v>
      </c>
      <c r="AX445" s="15" t="s">
        <v>72</v>
      </c>
      <c r="AY445" s="226" t="s">
        <v>166</v>
      </c>
    </row>
    <row r="446" spans="1:65" s="13" customFormat="1" ht="11.25">
      <c r="B446" s="194"/>
      <c r="C446" s="195"/>
      <c r="D446" s="196" t="s">
        <v>184</v>
      </c>
      <c r="E446" s="197" t="s">
        <v>19</v>
      </c>
      <c r="F446" s="198" t="s">
        <v>1053</v>
      </c>
      <c r="G446" s="195"/>
      <c r="H446" s="199">
        <v>3.57</v>
      </c>
      <c r="I446" s="200"/>
      <c r="J446" s="195"/>
      <c r="K446" s="195"/>
      <c r="L446" s="201"/>
      <c r="M446" s="202"/>
      <c r="N446" s="203"/>
      <c r="O446" s="203"/>
      <c r="P446" s="203"/>
      <c r="Q446" s="203"/>
      <c r="R446" s="203"/>
      <c r="S446" s="203"/>
      <c r="T446" s="204"/>
      <c r="AT446" s="205" t="s">
        <v>184</v>
      </c>
      <c r="AU446" s="205" t="s">
        <v>82</v>
      </c>
      <c r="AV446" s="13" t="s">
        <v>82</v>
      </c>
      <c r="AW446" s="13" t="s">
        <v>32</v>
      </c>
      <c r="AX446" s="13" t="s">
        <v>72</v>
      </c>
      <c r="AY446" s="205" t="s">
        <v>166</v>
      </c>
    </row>
    <row r="447" spans="1:65" s="13" customFormat="1" ht="11.25">
      <c r="B447" s="194"/>
      <c r="C447" s="195"/>
      <c r="D447" s="196" t="s">
        <v>184</v>
      </c>
      <c r="E447" s="197" t="s">
        <v>19</v>
      </c>
      <c r="F447" s="198" t="s">
        <v>1054</v>
      </c>
      <c r="G447" s="195"/>
      <c r="H447" s="199">
        <v>1.9</v>
      </c>
      <c r="I447" s="200"/>
      <c r="J447" s="195"/>
      <c r="K447" s="195"/>
      <c r="L447" s="201"/>
      <c r="M447" s="202"/>
      <c r="N447" s="203"/>
      <c r="O447" s="203"/>
      <c r="P447" s="203"/>
      <c r="Q447" s="203"/>
      <c r="R447" s="203"/>
      <c r="S447" s="203"/>
      <c r="T447" s="204"/>
      <c r="AT447" s="205" t="s">
        <v>184</v>
      </c>
      <c r="AU447" s="205" t="s">
        <v>82</v>
      </c>
      <c r="AV447" s="13" t="s">
        <v>82</v>
      </c>
      <c r="AW447" s="13" t="s">
        <v>32</v>
      </c>
      <c r="AX447" s="13" t="s">
        <v>72</v>
      </c>
      <c r="AY447" s="205" t="s">
        <v>166</v>
      </c>
    </row>
    <row r="448" spans="1:65" s="15" customFormat="1" ht="11.25">
      <c r="B448" s="217"/>
      <c r="C448" s="218"/>
      <c r="D448" s="196" t="s">
        <v>184</v>
      </c>
      <c r="E448" s="219" t="s">
        <v>19</v>
      </c>
      <c r="F448" s="220" t="s">
        <v>832</v>
      </c>
      <c r="G448" s="218"/>
      <c r="H448" s="219" t="s">
        <v>19</v>
      </c>
      <c r="I448" s="221"/>
      <c r="J448" s="218"/>
      <c r="K448" s="218"/>
      <c r="L448" s="222"/>
      <c r="M448" s="223"/>
      <c r="N448" s="224"/>
      <c r="O448" s="224"/>
      <c r="P448" s="224"/>
      <c r="Q448" s="224"/>
      <c r="R448" s="224"/>
      <c r="S448" s="224"/>
      <c r="T448" s="225"/>
      <c r="AT448" s="226" t="s">
        <v>184</v>
      </c>
      <c r="AU448" s="226" t="s">
        <v>82</v>
      </c>
      <c r="AV448" s="15" t="s">
        <v>80</v>
      </c>
      <c r="AW448" s="15" t="s">
        <v>32</v>
      </c>
      <c r="AX448" s="15" t="s">
        <v>72</v>
      </c>
      <c r="AY448" s="226" t="s">
        <v>166</v>
      </c>
    </row>
    <row r="449" spans="1:65" s="13" customFormat="1" ht="11.25">
      <c r="B449" s="194"/>
      <c r="C449" s="195"/>
      <c r="D449" s="196" t="s">
        <v>184</v>
      </c>
      <c r="E449" s="197" t="s">
        <v>19</v>
      </c>
      <c r="F449" s="198" t="s">
        <v>833</v>
      </c>
      <c r="G449" s="195"/>
      <c r="H449" s="199">
        <v>1.92</v>
      </c>
      <c r="I449" s="200"/>
      <c r="J449" s="195"/>
      <c r="K449" s="195"/>
      <c r="L449" s="201"/>
      <c r="M449" s="202"/>
      <c r="N449" s="203"/>
      <c r="O449" s="203"/>
      <c r="P449" s="203"/>
      <c r="Q449" s="203"/>
      <c r="R449" s="203"/>
      <c r="S449" s="203"/>
      <c r="T449" s="204"/>
      <c r="AT449" s="205" t="s">
        <v>184</v>
      </c>
      <c r="AU449" s="205" t="s">
        <v>82</v>
      </c>
      <c r="AV449" s="13" t="s">
        <v>82</v>
      </c>
      <c r="AW449" s="13" t="s">
        <v>32</v>
      </c>
      <c r="AX449" s="13" t="s">
        <v>72</v>
      </c>
      <c r="AY449" s="205" t="s">
        <v>166</v>
      </c>
    </row>
    <row r="450" spans="1:65" s="15" customFormat="1" ht="11.25">
      <c r="B450" s="217"/>
      <c r="C450" s="218"/>
      <c r="D450" s="196" t="s">
        <v>184</v>
      </c>
      <c r="E450" s="219" t="s">
        <v>19</v>
      </c>
      <c r="F450" s="220" t="s">
        <v>934</v>
      </c>
      <c r="G450" s="218"/>
      <c r="H450" s="219" t="s">
        <v>19</v>
      </c>
      <c r="I450" s="221"/>
      <c r="J450" s="218"/>
      <c r="K450" s="218"/>
      <c r="L450" s="222"/>
      <c r="M450" s="223"/>
      <c r="N450" s="224"/>
      <c r="O450" s="224"/>
      <c r="P450" s="224"/>
      <c r="Q450" s="224"/>
      <c r="R450" s="224"/>
      <c r="S450" s="224"/>
      <c r="T450" s="225"/>
      <c r="AT450" s="226" t="s">
        <v>184</v>
      </c>
      <c r="AU450" s="226" t="s">
        <v>82</v>
      </c>
      <c r="AV450" s="15" t="s">
        <v>80</v>
      </c>
      <c r="AW450" s="15" t="s">
        <v>32</v>
      </c>
      <c r="AX450" s="15" t="s">
        <v>72</v>
      </c>
      <c r="AY450" s="226" t="s">
        <v>166</v>
      </c>
    </row>
    <row r="451" spans="1:65" s="13" customFormat="1" ht="11.25">
      <c r="B451" s="194"/>
      <c r="C451" s="195"/>
      <c r="D451" s="196" t="s">
        <v>184</v>
      </c>
      <c r="E451" s="197" t="s">
        <v>19</v>
      </c>
      <c r="F451" s="198" t="s">
        <v>1055</v>
      </c>
      <c r="G451" s="195"/>
      <c r="H451" s="199">
        <v>28.591000000000001</v>
      </c>
      <c r="I451" s="200"/>
      <c r="J451" s="195"/>
      <c r="K451" s="195"/>
      <c r="L451" s="201"/>
      <c r="M451" s="202"/>
      <c r="N451" s="203"/>
      <c r="O451" s="203"/>
      <c r="P451" s="203"/>
      <c r="Q451" s="203"/>
      <c r="R451" s="203"/>
      <c r="S451" s="203"/>
      <c r="T451" s="204"/>
      <c r="AT451" s="205" t="s">
        <v>184</v>
      </c>
      <c r="AU451" s="205" t="s">
        <v>82</v>
      </c>
      <c r="AV451" s="13" t="s">
        <v>82</v>
      </c>
      <c r="AW451" s="13" t="s">
        <v>32</v>
      </c>
      <c r="AX451" s="13" t="s">
        <v>72</v>
      </c>
      <c r="AY451" s="205" t="s">
        <v>166</v>
      </c>
    </row>
    <row r="452" spans="1:65" s="13" customFormat="1" ht="11.25">
      <c r="B452" s="194"/>
      <c r="C452" s="195"/>
      <c r="D452" s="196" t="s">
        <v>184</v>
      </c>
      <c r="E452" s="197" t="s">
        <v>19</v>
      </c>
      <c r="F452" s="198" t="s">
        <v>1056</v>
      </c>
      <c r="G452" s="195"/>
      <c r="H452" s="199">
        <v>5.76</v>
      </c>
      <c r="I452" s="200"/>
      <c r="J452" s="195"/>
      <c r="K452" s="195"/>
      <c r="L452" s="201"/>
      <c r="M452" s="202"/>
      <c r="N452" s="203"/>
      <c r="O452" s="203"/>
      <c r="P452" s="203"/>
      <c r="Q452" s="203"/>
      <c r="R452" s="203"/>
      <c r="S452" s="203"/>
      <c r="T452" s="204"/>
      <c r="AT452" s="205" t="s">
        <v>184</v>
      </c>
      <c r="AU452" s="205" t="s">
        <v>82</v>
      </c>
      <c r="AV452" s="13" t="s">
        <v>82</v>
      </c>
      <c r="AW452" s="13" t="s">
        <v>32</v>
      </c>
      <c r="AX452" s="13" t="s">
        <v>72</v>
      </c>
      <c r="AY452" s="205" t="s">
        <v>166</v>
      </c>
    </row>
    <row r="453" spans="1:65" s="15" customFormat="1" ht="11.25">
      <c r="B453" s="217"/>
      <c r="C453" s="218"/>
      <c r="D453" s="196" t="s">
        <v>184</v>
      </c>
      <c r="E453" s="219" t="s">
        <v>19</v>
      </c>
      <c r="F453" s="220" t="s">
        <v>206</v>
      </c>
      <c r="G453" s="218"/>
      <c r="H453" s="219" t="s">
        <v>19</v>
      </c>
      <c r="I453" s="221"/>
      <c r="J453" s="218"/>
      <c r="K453" s="218"/>
      <c r="L453" s="222"/>
      <c r="M453" s="223"/>
      <c r="N453" s="224"/>
      <c r="O453" s="224"/>
      <c r="P453" s="224"/>
      <c r="Q453" s="224"/>
      <c r="R453" s="224"/>
      <c r="S453" s="224"/>
      <c r="T453" s="225"/>
      <c r="AT453" s="226" t="s">
        <v>184</v>
      </c>
      <c r="AU453" s="226" t="s">
        <v>82</v>
      </c>
      <c r="AV453" s="15" t="s">
        <v>80</v>
      </c>
      <c r="AW453" s="15" t="s">
        <v>32</v>
      </c>
      <c r="AX453" s="15" t="s">
        <v>72</v>
      </c>
      <c r="AY453" s="226" t="s">
        <v>166</v>
      </c>
    </row>
    <row r="454" spans="1:65" s="13" customFormat="1" ht="11.25">
      <c r="B454" s="194"/>
      <c r="C454" s="195"/>
      <c r="D454" s="196" t="s">
        <v>184</v>
      </c>
      <c r="E454" s="197" t="s">
        <v>19</v>
      </c>
      <c r="F454" s="198" t="s">
        <v>1057</v>
      </c>
      <c r="G454" s="195"/>
      <c r="H454" s="199">
        <v>3.5459999999999998</v>
      </c>
      <c r="I454" s="200"/>
      <c r="J454" s="195"/>
      <c r="K454" s="195"/>
      <c r="L454" s="201"/>
      <c r="M454" s="202"/>
      <c r="N454" s="203"/>
      <c r="O454" s="203"/>
      <c r="P454" s="203"/>
      <c r="Q454" s="203"/>
      <c r="R454" s="203"/>
      <c r="S454" s="203"/>
      <c r="T454" s="204"/>
      <c r="AT454" s="205" t="s">
        <v>184</v>
      </c>
      <c r="AU454" s="205" t="s">
        <v>82</v>
      </c>
      <c r="AV454" s="13" t="s">
        <v>82</v>
      </c>
      <c r="AW454" s="13" t="s">
        <v>32</v>
      </c>
      <c r="AX454" s="13" t="s">
        <v>72</v>
      </c>
      <c r="AY454" s="205" t="s">
        <v>166</v>
      </c>
    </row>
    <row r="455" spans="1:65" s="13" customFormat="1" ht="11.25">
      <c r="B455" s="194"/>
      <c r="C455" s="195"/>
      <c r="D455" s="196" t="s">
        <v>184</v>
      </c>
      <c r="E455" s="197" t="s">
        <v>19</v>
      </c>
      <c r="F455" s="198" t="s">
        <v>1058</v>
      </c>
      <c r="G455" s="195"/>
      <c r="H455" s="199">
        <v>-1.6</v>
      </c>
      <c r="I455" s="200"/>
      <c r="J455" s="195"/>
      <c r="K455" s="195"/>
      <c r="L455" s="201"/>
      <c r="M455" s="202"/>
      <c r="N455" s="203"/>
      <c r="O455" s="203"/>
      <c r="P455" s="203"/>
      <c r="Q455" s="203"/>
      <c r="R455" s="203"/>
      <c r="S455" s="203"/>
      <c r="T455" s="204"/>
      <c r="AT455" s="205" t="s">
        <v>184</v>
      </c>
      <c r="AU455" s="205" t="s">
        <v>82</v>
      </c>
      <c r="AV455" s="13" t="s">
        <v>82</v>
      </c>
      <c r="AW455" s="13" t="s">
        <v>32</v>
      </c>
      <c r="AX455" s="13" t="s">
        <v>72</v>
      </c>
      <c r="AY455" s="205" t="s">
        <v>166</v>
      </c>
    </row>
    <row r="456" spans="1:65" s="14" customFormat="1" ht="11.25">
      <c r="B456" s="206"/>
      <c r="C456" s="207"/>
      <c r="D456" s="196" t="s">
        <v>184</v>
      </c>
      <c r="E456" s="208" t="s">
        <v>19</v>
      </c>
      <c r="F456" s="209" t="s">
        <v>187</v>
      </c>
      <c r="G456" s="207"/>
      <c r="H456" s="210">
        <v>370.32400000000001</v>
      </c>
      <c r="I456" s="211"/>
      <c r="J456" s="207"/>
      <c r="K456" s="207"/>
      <c r="L456" s="212"/>
      <c r="M456" s="213"/>
      <c r="N456" s="214"/>
      <c r="O456" s="214"/>
      <c r="P456" s="214"/>
      <c r="Q456" s="214"/>
      <c r="R456" s="214"/>
      <c r="S456" s="214"/>
      <c r="T456" s="215"/>
      <c r="AT456" s="216" t="s">
        <v>184</v>
      </c>
      <c r="AU456" s="216" t="s">
        <v>82</v>
      </c>
      <c r="AV456" s="14" t="s">
        <v>173</v>
      </c>
      <c r="AW456" s="14" t="s">
        <v>32</v>
      </c>
      <c r="AX456" s="14" t="s">
        <v>80</v>
      </c>
      <c r="AY456" s="216" t="s">
        <v>166</v>
      </c>
    </row>
    <row r="457" spans="1:65" s="2" customFormat="1" ht="24.2" customHeight="1">
      <c r="A457" s="37"/>
      <c r="B457" s="38"/>
      <c r="C457" s="176" t="s">
        <v>646</v>
      </c>
      <c r="D457" s="176" t="s">
        <v>168</v>
      </c>
      <c r="E457" s="177" t="s">
        <v>1059</v>
      </c>
      <c r="F457" s="178" t="s">
        <v>1060</v>
      </c>
      <c r="G457" s="179" t="s">
        <v>321</v>
      </c>
      <c r="H457" s="180">
        <v>370.32400000000001</v>
      </c>
      <c r="I457" s="181"/>
      <c r="J457" s="182">
        <f>ROUND(I457*H457,2)</f>
        <v>0</v>
      </c>
      <c r="K457" s="178" t="s">
        <v>172</v>
      </c>
      <c r="L457" s="42"/>
      <c r="M457" s="183" t="s">
        <v>19</v>
      </c>
      <c r="N457" s="184" t="s">
        <v>43</v>
      </c>
      <c r="O457" s="67"/>
      <c r="P457" s="185">
        <f>O457*H457</f>
        <v>0</v>
      </c>
      <c r="Q457" s="185">
        <v>1.8380000000000001E-2</v>
      </c>
      <c r="R457" s="185">
        <f>Q457*H457</f>
        <v>6.8065551200000005</v>
      </c>
      <c r="S457" s="185">
        <v>0</v>
      </c>
      <c r="T457" s="186">
        <f>S457*H457</f>
        <v>0</v>
      </c>
      <c r="U457" s="37"/>
      <c r="V457" s="37"/>
      <c r="W457" s="37"/>
      <c r="X457" s="37"/>
      <c r="Y457" s="37"/>
      <c r="Z457" s="37"/>
      <c r="AA457" s="37"/>
      <c r="AB457" s="37"/>
      <c r="AC457" s="37"/>
      <c r="AD457" s="37"/>
      <c r="AE457" s="37"/>
      <c r="AR457" s="187" t="s">
        <v>173</v>
      </c>
      <c r="AT457" s="187" t="s">
        <v>168</v>
      </c>
      <c r="AU457" s="187" t="s">
        <v>82</v>
      </c>
      <c r="AY457" s="20" t="s">
        <v>166</v>
      </c>
      <c r="BE457" s="188">
        <f>IF(N457="základní",J457,0)</f>
        <v>0</v>
      </c>
      <c r="BF457" s="188">
        <f>IF(N457="snížená",J457,0)</f>
        <v>0</v>
      </c>
      <c r="BG457" s="188">
        <f>IF(N457="zákl. přenesená",J457,0)</f>
        <v>0</v>
      </c>
      <c r="BH457" s="188">
        <f>IF(N457="sníž. přenesená",J457,0)</f>
        <v>0</v>
      </c>
      <c r="BI457" s="188">
        <f>IF(N457="nulová",J457,0)</f>
        <v>0</v>
      </c>
      <c r="BJ457" s="20" t="s">
        <v>80</v>
      </c>
      <c r="BK457" s="188">
        <f>ROUND(I457*H457,2)</f>
        <v>0</v>
      </c>
      <c r="BL457" s="20" t="s">
        <v>173</v>
      </c>
      <c r="BM457" s="187" t="s">
        <v>1061</v>
      </c>
    </row>
    <row r="458" spans="1:65" s="2" customFormat="1" ht="11.25">
      <c r="A458" s="37"/>
      <c r="B458" s="38"/>
      <c r="C458" s="39"/>
      <c r="D458" s="189" t="s">
        <v>175</v>
      </c>
      <c r="E458" s="39"/>
      <c r="F458" s="190" t="s">
        <v>1062</v>
      </c>
      <c r="G458" s="39"/>
      <c r="H458" s="39"/>
      <c r="I458" s="191"/>
      <c r="J458" s="39"/>
      <c r="K458" s="39"/>
      <c r="L458" s="42"/>
      <c r="M458" s="192"/>
      <c r="N458" s="193"/>
      <c r="O458" s="67"/>
      <c r="P458" s="67"/>
      <c r="Q458" s="67"/>
      <c r="R458" s="67"/>
      <c r="S458" s="67"/>
      <c r="T458" s="68"/>
      <c r="U458" s="37"/>
      <c r="V458" s="37"/>
      <c r="W458" s="37"/>
      <c r="X458" s="37"/>
      <c r="Y458" s="37"/>
      <c r="Z458" s="37"/>
      <c r="AA458" s="37"/>
      <c r="AB458" s="37"/>
      <c r="AC458" s="37"/>
      <c r="AD458" s="37"/>
      <c r="AE458" s="37"/>
      <c r="AT458" s="20" t="s">
        <v>175</v>
      </c>
      <c r="AU458" s="20" t="s">
        <v>82</v>
      </c>
    </row>
    <row r="459" spans="1:65" s="2" customFormat="1" ht="24.2" customHeight="1">
      <c r="A459" s="37"/>
      <c r="B459" s="38"/>
      <c r="C459" s="176" t="s">
        <v>669</v>
      </c>
      <c r="D459" s="176" t="s">
        <v>168</v>
      </c>
      <c r="E459" s="177" t="s">
        <v>1063</v>
      </c>
      <c r="F459" s="178" t="s">
        <v>1064</v>
      </c>
      <c r="G459" s="179" t="s">
        <v>321</v>
      </c>
      <c r="H459" s="180">
        <v>370.32400000000001</v>
      </c>
      <c r="I459" s="181"/>
      <c r="J459" s="182">
        <f>ROUND(I459*H459,2)</f>
        <v>0</v>
      </c>
      <c r="K459" s="178" t="s">
        <v>172</v>
      </c>
      <c r="L459" s="42"/>
      <c r="M459" s="183" t="s">
        <v>19</v>
      </c>
      <c r="N459" s="184" t="s">
        <v>43</v>
      </c>
      <c r="O459" s="67"/>
      <c r="P459" s="185">
        <f>O459*H459</f>
        <v>0</v>
      </c>
      <c r="Q459" s="185">
        <v>7.9000000000000008E-3</v>
      </c>
      <c r="R459" s="185">
        <f>Q459*H459</f>
        <v>2.9255596000000006</v>
      </c>
      <c r="S459" s="185">
        <v>0</v>
      </c>
      <c r="T459" s="186">
        <f>S459*H459</f>
        <v>0</v>
      </c>
      <c r="U459" s="37"/>
      <c r="V459" s="37"/>
      <c r="W459" s="37"/>
      <c r="X459" s="37"/>
      <c r="Y459" s="37"/>
      <c r="Z459" s="37"/>
      <c r="AA459" s="37"/>
      <c r="AB459" s="37"/>
      <c r="AC459" s="37"/>
      <c r="AD459" s="37"/>
      <c r="AE459" s="37"/>
      <c r="AR459" s="187" t="s">
        <v>173</v>
      </c>
      <c r="AT459" s="187" t="s">
        <v>168</v>
      </c>
      <c r="AU459" s="187" t="s">
        <v>82</v>
      </c>
      <c r="AY459" s="20" t="s">
        <v>166</v>
      </c>
      <c r="BE459" s="188">
        <f>IF(N459="základní",J459,0)</f>
        <v>0</v>
      </c>
      <c r="BF459" s="188">
        <f>IF(N459="snížená",J459,0)</f>
        <v>0</v>
      </c>
      <c r="BG459" s="188">
        <f>IF(N459="zákl. přenesená",J459,0)</f>
        <v>0</v>
      </c>
      <c r="BH459" s="188">
        <f>IF(N459="sníž. přenesená",J459,0)</f>
        <v>0</v>
      </c>
      <c r="BI459" s="188">
        <f>IF(N459="nulová",J459,0)</f>
        <v>0</v>
      </c>
      <c r="BJ459" s="20" t="s">
        <v>80</v>
      </c>
      <c r="BK459" s="188">
        <f>ROUND(I459*H459,2)</f>
        <v>0</v>
      </c>
      <c r="BL459" s="20" t="s">
        <v>173</v>
      </c>
      <c r="BM459" s="187" t="s">
        <v>1065</v>
      </c>
    </row>
    <row r="460" spans="1:65" s="2" customFormat="1" ht="11.25">
      <c r="A460" s="37"/>
      <c r="B460" s="38"/>
      <c r="C460" s="39"/>
      <c r="D460" s="189" t="s">
        <v>175</v>
      </c>
      <c r="E460" s="39"/>
      <c r="F460" s="190" t="s">
        <v>1066</v>
      </c>
      <c r="G460" s="39"/>
      <c r="H460" s="39"/>
      <c r="I460" s="191"/>
      <c r="J460" s="39"/>
      <c r="K460" s="39"/>
      <c r="L460" s="42"/>
      <c r="M460" s="192"/>
      <c r="N460" s="193"/>
      <c r="O460" s="67"/>
      <c r="P460" s="67"/>
      <c r="Q460" s="67"/>
      <c r="R460" s="67"/>
      <c r="S460" s="67"/>
      <c r="T460" s="68"/>
      <c r="U460" s="37"/>
      <c r="V460" s="37"/>
      <c r="W460" s="37"/>
      <c r="X460" s="37"/>
      <c r="Y460" s="37"/>
      <c r="Z460" s="37"/>
      <c r="AA460" s="37"/>
      <c r="AB460" s="37"/>
      <c r="AC460" s="37"/>
      <c r="AD460" s="37"/>
      <c r="AE460" s="37"/>
      <c r="AT460" s="20" t="s">
        <v>175</v>
      </c>
      <c r="AU460" s="20" t="s">
        <v>82</v>
      </c>
    </row>
    <row r="461" spans="1:65" s="13" customFormat="1" ht="11.25">
      <c r="B461" s="194"/>
      <c r="C461" s="195"/>
      <c r="D461" s="196" t="s">
        <v>184</v>
      </c>
      <c r="E461" s="197" t="s">
        <v>19</v>
      </c>
      <c r="F461" s="198" t="s">
        <v>1047</v>
      </c>
      <c r="G461" s="195"/>
      <c r="H461" s="199">
        <v>8.3279999999999994</v>
      </c>
      <c r="I461" s="200"/>
      <c r="J461" s="195"/>
      <c r="K461" s="195"/>
      <c r="L461" s="201"/>
      <c r="M461" s="202"/>
      <c r="N461" s="203"/>
      <c r="O461" s="203"/>
      <c r="P461" s="203"/>
      <c r="Q461" s="203"/>
      <c r="R461" s="203"/>
      <c r="S461" s="203"/>
      <c r="T461" s="204"/>
      <c r="AT461" s="205" t="s">
        <v>184</v>
      </c>
      <c r="AU461" s="205" t="s">
        <v>82</v>
      </c>
      <c r="AV461" s="13" t="s">
        <v>82</v>
      </c>
      <c r="AW461" s="13" t="s">
        <v>32</v>
      </c>
      <c r="AX461" s="13" t="s">
        <v>72</v>
      </c>
      <c r="AY461" s="205" t="s">
        <v>166</v>
      </c>
    </row>
    <row r="462" spans="1:65" s="13" customFormat="1" ht="11.25">
      <c r="B462" s="194"/>
      <c r="C462" s="195"/>
      <c r="D462" s="196" t="s">
        <v>184</v>
      </c>
      <c r="E462" s="197" t="s">
        <v>19</v>
      </c>
      <c r="F462" s="198" t="s">
        <v>1048</v>
      </c>
      <c r="G462" s="195"/>
      <c r="H462" s="199">
        <v>7.0919999999999996</v>
      </c>
      <c r="I462" s="200"/>
      <c r="J462" s="195"/>
      <c r="K462" s="195"/>
      <c r="L462" s="201"/>
      <c r="M462" s="202"/>
      <c r="N462" s="203"/>
      <c r="O462" s="203"/>
      <c r="P462" s="203"/>
      <c r="Q462" s="203"/>
      <c r="R462" s="203"/>
      <c r="S462" s="203"/>
      <c r="T462" s="204"/>
      <c r="AT462" s="205" t="s">
        <v>184</v>
      </c>
      <c r="AU462" s="205" t="s">
        <v>82</v>
      </c>
      <c r="AV462" s="13" t="s">
        <v>82</v>
      </c>
      <c r="AW462" s="13" t="s">
        <v>32</v>
      </c>
      <c r="AX462" s="13" t="s">
        <v>72</v>
      </c>
      <c r="AY462" s="205" t="s">
        <v>166</v>
      </c>
    </row>
    <row r="463" spans="1:65" s="13" customFormat="1" ht="11.25">
      <c r="B463" s="194"/>
      <c r="C463" s="195"/>
      <c r="D463" s="196" t="s">
        <v>184</v>
      </c>
      <c r="E463" s="197" t="s">
        <v>19</v>
      </c>
      <c r="F463" s="198" t="s">
        <v>1049</v>
      </c>
      <c r="G463" s="195"/>
      <c r="H463" s="199">
        <v>266.64800000000002</v>
      </c>
      <c r="I463" s="200"/>
      <c r="J463" s="195"/>
      <c r="K463" s="195"/>
      <c r="L463" s="201"/>
      <c r="M463" s="202"/>
      <c r="N463" s="203"/>
      <c r="O463" s="203"/>
      <c r="P463" s="203"/>
      <c r="Q463" s="203"/>
      <c r="R463" s="203"/>
      <c r="S463" s="203"/>
      <c r="T463" s="204"/>
      <c r="AT463" s="205" t="s">
        <v>184</v>
      </c>
      <c r="AU463" s="205" t="s">
        <v>82</v>
      </c>
      <c r="AV463" s="13" t="s">
        <v>82</v>
      </c>
      <c r="AW463" s="13" t="s">
        <v>32</v>
      </c>
      <c r="AX463" s="13" t="s">
        <v>72</v>
      </c>
      <c r="AY463" s="205" t="s">
        <v>166</v>
      </c>
    </row>
    <row r="464" spans="1:65" s="13" customFormat="1" ht="11.25">
      <c r="B464" s="194"/>
      <c r="C464" s="195"/>
      <c r="D464" s="196" t="s">
        <v>184</v>
      </c>
      <c r="E464" s="197" t="s">
        <v>19</v>
      </c>
      <c r="F464" s="198" t="s">
        <v>1050</v>
      </c>
      <c r="G464" s="195"/>
      <c r="H464" s="199">
        <v>34.506</v>
      </c>
      <c r="I464" s="200"/>
      <c r="J464" s="195"/>
      <c r="K464" s="195"/>
      <c r="L464" s="201"/>
      <c r="M464" s="202"/>
      <c r="N464" s="203"/>
      <c r="O464" s="203"/>
      <c r="P464" s="203"/>
      <c r="Q464" s="203"/>
      <c r="R464" s="203"/>
      <c r="S464" s="203"/>
      <c r="T464" s="204"/>
      <c r="AT464" s="205" t="s">
        <v>184</v>
      </c>
      <c r="AU464" s="205" t="s">
        <v>82</v>
      </c>
      <c r="AV464" s="13" t="s">
        <v>82</v>
      </c>
      <c r="AW464" s="13" t="s">
        <v>32</v>
      </c>
      <c r="AX464" s="13" t="s">
        <v>72</v>
      </c>
      <c r="AY464" s="205" t="s">
        <v>166</v>
      </c>
    </row>
    <row r="465" spans="1:65" s="15" customFormat="1" ht="11.25">
      <c r="B465" s="217"/>
      <c r="C465" s="218"/>
      <c r="D465" s="196" t="s">
        <v>184</v>
      </c>
      <c r="E465" s="219" t="s">
        <v>19</v>
      </c>
      <c r="F465" s="220" t="s">
        <v>900</v>
      </c>
      <c r="G465" s="218"/>
      <c r="H465" s="219" t="s">
        <v>19</v>
      </c>
      <c r="I465" s="221"/>
      <c r="J465" s="218"/>
      <c r="K465" s="218"/>
      <c r="L465" s="222"/>
      <c r="M465" s="223"/>
      <c r="N465" s="224"/>
      <c r="O465" s="224"/>
      <c r="P465" s="224"/>
      <c r="Q465" s="224"/>
      <c r="R465" s="224"/>
      <c r="S465" s="224"/>
      <c r="T465" s="225"/>
      <c r="AT465" s="226" t="s">
        <v>184</v>
      </c>
      <c r="AU465" s="226" t="s">
        <v>82</v>
      </c>
      <c r="AV465" s="15" t="s">
        <v>80</v>
      </c>
      <c r="AW465" s="15" t="s">
        <v>32</v>
      </c>
      <c r="AX465" s="15" t="s">
        <v>72</v>
      </c>
      <c r="AY465" s="226" t="s">
        <v>166</v>
      </c>
    </row>
    <row r="466" spans="1:65" s="13" customFormat="1" ht="11.25">
      <c r="B466" s="194"/>
      <c r="C466" s="195"/>
      <c r="D466" s="196" t="s">
        <v>184</v>
      </c>
      <c r="E466" s="197" t="s">
        <v>19</v>
      </c>
      <c r="F466" s="198" t="s">
        <v>1051</v>
      </c>
      <c r="G466" s="195"/>
      <c r="H466" s="199">
        <v>3.1749999999999998</v>
      </c>
      <c r="I466" s="200"/>
      <c r="J466" s="195"/>
      <c r="K466" s="195"/>
      <c r="L466" s="201"/>
      <c r="M466" s="202"/>
      <c r="N466" s="203"/>
      <c r="O466" s="203"/>
      <c r="P466" s="203"/>
      <c r="Q466" s="203"/>
      <c r="R466" s="203"/>
      <c r="S466" s="203"/>
      <c r="T466" s="204"/>
      <c r="AT466" s="205" t="s">
        <v>184</v>
      </c>
      <c r="AU466" s="205" t="s">
        <v>82</v>
      </c>
      <c r="AV466" s="13" t="s">
        <v>82</v>
      </c>
      <c r="AW466" s="13" t="s">
        <v>32</v>
      </c>
      <c r="AX466" s="13" t="s">
        <v>72</v>
      </c>
      <c r="AY466" s="205" t="s">
        <v>166</v>
      </c>
    </row>
    <row r="467" spans="1:65" s="13" customFormat="1" ht="11.25">
      <c r="B467" s="194"/>
      <c r="C467" s="195"/>
      <c r="D467" s="196" t="s">
        <v>184</v>
      </c>
      <c r="E467" s="197" t="s">
        <v>19</v>
      </c>
      <c r="F467" s="198" t="s">
        <v>1052</v>
      </c>
      <c r="G467" s="195"/>
      <c r="H467" s="199">
        <v>6.8879999999999999</v>
      </c>
      <c r="I467" s="200"/>
      <c r="J467" s="195"/>
      <c r="K467" s="195"/>
      <c r="L467" s="201"/>
      <c r="M467" s="202"/>
      <c r="N467" s="203"/>
      <c r="O467" s="203"/>
      <c r="P467" s="203"/>
      <c r="Q467" s="203"/>
      <c r="R467" s="203"/>
      <c r="S467" s="203"/>
      <c r="T467" s="204"/>
      <c r="AT467" s="205" t="s">
        <v>184</v>
      </c>
      <c r="AU467" s="205" t="s">
        <v>82</v>
      </c>
      <c r="AV467" s="13" t="s">
        <v>82</v>
      </c>
      <c r="AW467" s="13" t="s">
        <v>32</v>
      </c>
      <c r="AX467" s="13" t="s">
        <v>72</v>
      </c>
      <c r="AY467" s="205" t="s">
        <v>166</v>
      </c>
    </row>
    <row r="468" spans="1:65" s="15" customFormat="1" ht="11.25">
      <c r="B468" s="217"/>
      <c r="C468" s="218"/>
      <c r="D468" s="196" t="s">
        <v>184</v>
      </c>
      <c r="E468" s="219" t="s">
        <v>19</v>
      </c>
      <c r="F468" s="220" t="s">
        <v>324</v>
      </c>
      <c r="G468" s="218"/>
      <c r="H468" s="219" t="s">
        <v>19</v>
      </c>
      <c r="I468" s="221"/>
      <c r="J468" s="218"/>
      <c r="K468" s="218"/>
      <c r="L468" s="222"/>
      <c r="M468" s="223"/>
      <c r="N468" s="224"/>
      <c r="O468" s="224"/>
      <c r="P468" s="224"/>
      <c r="Q468" s="224"/>
      <c r="R468" s="224"/>
      <c r="S468" s="224"/>
      <c r="T468" s="225"/>
      <c r="AT468" s="226" t="s">
        <v>184</v>
      </c>
      <c r="AU468" s="226" t="s">
        <v>82</v>
      </c>
      <c r="AV468" s="15" t="s">
        <v>80</v>
      </c>
      <c r="AW468" s="15" t="s">
        <v>32</v>
      </c>
      <c r="AX468" s="15" t="s">
        <v>72</v>
      </c>
      <c r="AY468" s="226" t="s">
        <v>166</v>
      </c>
    </row>
    <row r="469" spans="1:65" s="13" customFormat="1" ht="11.25">
      <c r="B469" s="194"/>
      <c r="C469" s="195"/>
      <c r="D469" s="196" t="s">
        <v>184</v>
      </c>
      <c r="E469" s="197" t="s">
        <v>19</v>
      </c>
      <c r="F469" s="198" t="s">
        <v>1053</v>
      </c>
      <c r="G469" s="195"/>
      <c r="H469" s="199">
        <v>3.57</v>
      </c>
      <c r="I469" s="200"/>
      <c r="J469" s="195"/>
      <c r="K469" s="195"/>
      <c r="L469" s="201"/>
      <c r="M469" s="202"/>
      <c r="N469" s="203"/>
      <c r="O469" s="203"/>
      <c r="P469" s="203"/>
      <c r="Q469" s="203"/>
      <c r="R469" s="203"/>
      <c r="S469" s="203"/>
      <c r="T469" s="204"/>
      <c r="AT469" s="205" t="s">
        <v>184</v>
      </c>
      <c r="AU469" s="205" t="s">
        <v>82</v>
      </c>
      <c r="AV469" s="13" t="s">
        <v>82</v>
      </c>
      <c r="AW469" s="13" t="s">
        <v>32</v>
      </c>
      <c r="AX469" s="13" t="s">
        <v>72</v>
      </c>
      <c r="AY469" s="205" t="s">
        <v>166</v>
      </c>
    </row>
    <row r="470" spans="1:65" s="13" customFormat="1" ht="11.25">
      <c r="B470" s="194"/>
      <c r="C470" s="195"/>
      <c r="D470" s="196" t="s">
        <v>184</v>
      </c>
      <c r="E470" s="197" t="s">
        <v>19</v>
      </c>
      <c r="F470" s="198" t="s">
        <v>1054</v>
      </c>
      <c r="G470" s="195"/>
      <c r="H470" s="199">
        <v>1.9</v>
      </c>
      <c r="I470" s="200"/>
      <c r="J470" s="195"/>
      <c r="K470" s="195"/>
      <c r="L470" s="201"/>
      <c r="M470" s="202"/>
      <c r="N470" s="203"/>
      <c r="O470" s="203"/>
      <c r="P470" s="203"/>
      <c r="Q470" s="203"/>
      <c r="R470" s="203"/>
      <c r="S470" s="203"/>
      <c r="T470" s="204"/>
      <c r="AT470" s="205" t="s">
        <v>184</v>
      </c>
      <c r="AU470" s="205" t="s">
        <v>82</v>
      </c>
      <c r="AV470" s="13" t="s">
        <v>82</v>
      </c>
      <c r="AW470" s="13" t="s">
        <v>32</v>
      </c>
      <c r="AX470" s="13" t="s">
        <v>72</v>
      </c>
      <c r="AY470" s="205" t="s">
        <v>166</v>
      </c>
    </row>
    <row r="471" spans="1:65" s="15" customFormat="1" ht="11.25">
      <c r="B471" s="217"/>
      <c r="C471" s="218"/>
      <c r="D471" s="196" t="s">
        <v>184</v>
      </c>
      <c r="E471" s="219" t="s">
        <v>19</v>
      </c>
      <c r="F471" s="220" t="s">
        <v>832</v>
      </c>
      <c r="G471" s="218"/>
      <c r="H471" s="219" t="s">
        <v>19</v>
      </c>
      <c r="I471" s="221"/>
      <c r="J471" s="218"/>
      <c r="K471" s="218"/>
      <c r="L471" s="222"/>
      <c r="M471" s="223"/>
      <c r="N471" s="224"/>
      <c r="O471" s="224"/>
      <c r="P471" s="224"/>
      <c r="Q471" s="224"/>
      <c r="R471" s="224"/>
      <c r="S471" s="224"/>
      <c r="T471" s="225"/>
      <c r="AT471" s="226" t="s">
        <v>184</v>
      </c>
      <c r="AU471" s="226" t="s">
        <v>82</v>
      </c>
      <c r="AV471" s="15" t="s">
        <v>80</v>
      </c>
      <c r="AW471" s="15" t="s">
        <v>32</v>
      </c>
      <c r="AX471" s="15" t="s">
        <v>72</v>
      </c>
      <c r="AY471" s="226" t="s">
        <v>166</v>
      </c>
    </row>
    <row r="472" spans="1:65" s="13" customFormat="1" ht="11.25">
      <c r="B472" s="194"/>
      <c r="C472" s="195"/>
      <c r="D472" s="196" t="s">
        <v>184</v>
      </c>
      <c r="E472" s="197" t="s">
        <v>19</v>
      </c>
      <c r="F472" s="198" t="s">
        <v>833</v>
      </c>
      <c r="G472" s="195"/>
      <c r="H472" s="199">
        <v>1.92</v>
      </c>
      <c r="I472" s="200"/>
      <c r="J472" s="195"/>
      <c r="K472" s="195"/>
      <c r="L472" s="201"/>
      <c r="M472" s="202"/>
      <c r="N472" s="203"/>
      <c r="O472" s="203"/>
      <c r="P472" s="203"/>
      <c r="Q472" s="203"/>
      <c r="R472" s="203"/>
      <c r="S472" s="203"/>
      <c r="T472" s="204"/>
      <c r="AT472" s="205" t="s">
        <v>184</v>
      </c>
      <c r="AU472" s="205" t="s">
        <v>82</v>
      </c>
      <c r="AV472" s="13" t="s">
        <v>82</v>
      </c>
      <c r="AW472" s="13" t="s">
        <v>32</v>
      </c>
      <c r="AX472" s="13" t="s">
        <v>72</v>
      </c>
      <c r="AY472" s="205" t="s">
        <v>166</v>
      </c>
    </row>
    <row r="473" spans="1:65" s="15" customFormat="1" ht="11.25">
      <c r="B473" s="217"/>
      <c r="C473" s="218"/>
      <c r="D473" s="196" t="s">
        <v>184</v>
      </c>
      <c r="E473" s="219" t="s">
        <v>19</v>
      </c>
      <c r="F473" s="220" t="s">
        <v>934</v>
      </c>
      <c r="G473" s="218"/>
      <c r="H473" s="219" t="s">
        <v>19</v>
      </c>
      <c r="I473" s="221"/>
      <c r="J473" s="218"/>
      <c r="K473" s="218"/>
      <c r="L473" s="222"/>
      <c r="M473" s="223"/>
      <c r="N473" s="224"/>
      <c r="O473" s="224"/>
      <c r="P473" s="224"/>
      <c r="Q473" s="224"/>
      <c r="R473" s="224"/>
      <c r="S473" s="224"/>
      <c r="T473" s="225"/>
      <c r="AT473" s="226" t="s">
        <v>184</v>
      </c>
      <c r="AU473" s="226" t="s">
        <v>82</v>
      </c>
      <c r="AV473" s="15" t="s">
        <v>80</v>
      </c>
      <c r="AW473" s="15" t="s">
        <v>32</v>
      </c>
      <c r="AX473" s="15" t="s">
        <v>72</v>
      </c>
      <c r="AY473" s="226" t="s">
        <v>166</v>
      </c>
    </row>
    <row r="474" spans="1:65" s="13" customFormat="1" ht="11.25">
      <c r="B474" s="194"/>
      <c r="C474" s="195"/>
      <c r="D474" s="196" t="s">
        <v>184</v>
      </c>
      <c r="E474" s="197" t="s">
        <v>19</v>
      </c>
      <c r="F474" s="198" t="s">
        <v>1055</v>
      </c>
      <c r="G474" s="195"/>
      <c r="H474" s="199">
        <v>28.591000000000001</v>
      </c>
      <c r="I474" s="200"/>
      <c r="J474" s="195"/>
      <c r="K474" s="195"/>
      <c r="L474" s="201"/>
      <c r="M474" s="202"/>
      <c r="N474" s="203"/>
      <c r="O474" s="203"/>
      <c r="P474" s="203"/>
      <c r="Q474" s="203"/>
      <c r="R474" s="203"/>
      <c r="S474" s="203"/>
      <c r="T474" s="204"/>
      <c r="AT474" s="205" t="s">
        <v>184</v>
      </c>
      <c r="AU474" s="205" t="s">
        <v>82</v>
      </c>
      <c r="AV474" s="13" t="s">
        <v>82</v>
      </c>
      <c r="AW474" s="13" t="s">
        <v>32</v>
      </c>
      <c r="AX474" s="13" t="s">
        <v>72</v>
      </c>
      <c r="AY474" s="205" t="s">
        <v>166</v>
      </c>
    </row>
    <row r="475" spans="1:65" s="13" customFormat="1" ht="11.25">
      <c r="B475" s="194"/>
      <c r="C475" s="195"/>
      <c r="D475" s="196" t="s">
        <v>184</v>
      </c>
      <c r="E475" s="197" t="s">
        <v>19</v>
      </c>
      <c r="F475" s="198" t="s">
        <v>1056</v>
      </c>
      <c r="G475" s="195"/>
      <c r="H475" s="199">
        <v>5.76</v>
      </c>
      <c r="I475" s="200"/>
      <c r="J475" s="195"/>
      <c r="K475" s="195"/>
      <c r="L475" s="201"/>
      <c r="M475" s="202"/>
      <c r="N475" s="203"/>
      <c r="O475" s="203"/>
      <c r="P475" s="203"/>
      <c r="Q475" s="203"/>
      <c r="R475" s="203"/>
      <c r="S475" s="203"/>
      <c r="T475" s="204"/>
      <c r="AT475" s="205" t="s">
        <v>184</v>
      </c>
      <c r="AU475" s="205" t="s">
        <v>82</v>
      </c>
      <c r="AV475" s="13" t="s">
        <v>82</v>
      </c>
      <c r="AW475" s="13" t="s">
        <v>32</v>
      </c>
      <c r="AX475" s="13" t="s">
        <v>72</v>
      </c>
      <c r="AY475" s="205" t="s">
        <v>166</v>
      </c>
    </row>
    <row r="476" spans="1:65" s="15" customFormat="1" ht="11.25">
      <c r="B476" s="217"/>
      <c r="C476" s="218"/>
      <c r="D476" s="196" t="s">
        <v>184</v>
      </c>
      <c r="E476" s="219" t="s">
        <v>19</v>
      </c>
      <c r="F476" s="220" t="s">
        <v>206</v>
      </c>
      <c r="G476" s="218"/>
      <c r="H476" s="219" t="s">
        <v>19</v>
      </c>
      <c r="I476" s="221"/>
      <c r="J476" s="218"/>
      <c r="K476" s="218"/>
      <c r="L476" s="222"/>
      <c r="M476" s="223"/>
      <c r="N476" s="224"/>
      <c r="O476" s="224"/>
      <c r="P476" s="224"/>
      <c r="Q476" s="224"/>
      <c r="R476" s="224"/>
      <c r="S476" s="224"/>
      <c r="T476" s="225"/>
      <c r="AT476" s="226" t="s">
        <v>184</v>
      </c>
      <c r="AU476" s="226" t="s">
        <v>82</v>
      </c>
      <c r="AV476" s="15" t="s">
        <v>80</v>
      </c>
      <c r="AW476" s="15" t="s">
        <v>32</v>
      </c>
      <c r="AX476" s="15" t="s">
        <v>72</v>
      </c>
      <c r="AY476" s="226" t="s">
        <v>166</v>
      </c>
    </row>
    <row r="477" spans="1:65" s="13" customFormat="1" ht="11.25">
      <c r="B477" s="194"/>
      <c r="C477" s="195"/>
      <c r="D477" s="196" t="s">
        <v>184</v>
      </c>
      <c r="E477" s="197" t="s">
        <v>19</v>
      </c>
      <c r="F477" s="198" t="s">
        <v>1057</v>
      </c>
      <c r="G477" s="195"/>
      <c r="H477" s="199">
        <v>3.5459999999999998</v>
      </c>
      <c r="I477" s="200"/>
      <c r="J477" s="195"/>
      <c r="K477" s="195"/>
      <c r="L477" s="201"/>
      <c r="M477" s="202"/>
      <c r="N477" s="203"/>
      <c r="O477" s="203"/>
      <c r="P477" s="203"/>
      <c r="Q477" s="203"/>
      <c r="R477" s="203"/>
      <c r="S477" s="203"/>
      <c r="T477" s="204"/>
      <c r="AT477" s="205" t="s">
        <v>184</v>
      </c>
      <c r="AU477" s="205" t="s">
        <v>82</v>
      </c>
      <c r="AV477" s="13" t="s">
        <v>82</v>
      </c>
      <c r="AW477" s="13" t="s">
        <v>32</v>
      </c>
      <c r="AX477" s="13" t="s">
        <v>72</v>
      </c>
      <c r="AY477" s="205" t="s">
        <v>166</v>
      </c>
    </row>
    <row r="478" spans="1:65" s="13" customFormat="1" ht="11.25">
      <c r="B478" s="194"/>
      <c r="C478" s="195"/>
      <c r="D478" s="196" t="s">
        <v>184</v>
      </c>
      <c r="E478" s="197" t="s">
        <v>19</v>
      </c>
      <c r="F478" s="198" t="s">
        <v>1058</v>
      </c>
      <c r="G478" s="195"/>
      <c r="H478" s="199">
        <v>-1.6</v>
      </c>
      <c r="I478" s="200"/>
      <c r="J478" s="195"/>
      <c r="K478" s="195"/>
      <c r="L478" s="201"/>
      <c r="M478" s="202"/>
      <c r="N478" s="203"/>
      <c r="O478" s="203"/>
      <c r="P478" s="203"/>
      <c r="Q478" s="203"/>
      <c r="R478" s="203"/>
      <c r="S478" s="203"/>
      <c r="T478" s="204"/>
      <c r="AT478" s="205" t="s">
        <v>184</v>
      </c>
      <c r="AU478" s="205" t="s">
        <v>82</v>
      </c>
      <c r="AV478" s="13" t="s">
        <v>82</v>
      </c>
      <c r="AW478" s="13" t="s">
        <v>32</v>
      </c>
      <c r="AX478" s="13" t="s">
        <v>72</v>
      </c>
      <c r="AY478" s="205" t="s">
        <v>166</v>
      </c>
    </row>
    <row r="479" spans="1:65" s="14" customFormat="1" ht="11.25">
      <c r="B479" s="206"/>
      <c r="C479" s="207"/>
      <c r="D479" s="196" t="s">
        <v>184</v>
      </c>
      <c r="E479" s="208" t="s">
        <v>19</v>
      </c>
      <c r="F479" s="209" t="s">
        <v>187</v>
      </c>
      <c r="G479" s="207"/>
      <c r="H479" s="210">
        <v>370.32400000000001</v>
      </c>
      <c r="I479" s="211"/>
      <c r="J479" s="207"/>
      <c r="K479" s="207"/>
      <c r="L479" s="212"/>
      <c r="M479" s="213"/>
      <c r="N479" s="214"/>
      <c r="O479" s="214"/>
      <c r="P479" s="214"/>
      <c r="Q479" s="214"/>
      <c r="R479" s="214"/>
      <c r="S479" s="214"/>
      <c r="T479" s="215"/>
      <c r="AT479" s="216" t="s">
        <v>184</v>
      </c>
      <c r="AU479" s="216" t="s">
        <v>82</v>
      </c>
      <c r="AV479" s="14" t="s">
        <v>173</v>
      </c>
      <c r="AW479" s="14" t="s">
        <v>32</v>
      </c>
      <c r="AX479" s="14" t="s">
        <v>80</v>
      </c>
      <c r="AY479" s="216" t="s">
        <v>166</v>
      </c>
    </row>
    <row r="480" spans="1:65" s="2" customFormat="1" ht="24.2" customHeight="1">
      <c r="A480" s="37"/>
      <c r="B480" s="38"/>
      <c r="C480" s="176" t="s">
        <v>683</v>
      </c>
      <c r="D480" s="176" t="s">
        <v>168</v>
      </c>
      <c r="E480" s="177" t="s">
        <v>1067</v>
      </c>
      <c r="F480" s="178" t="s">
        <v>1068</v>
      </c>
      <c r="G480" s="179" t="s">
        <v>321</v>
      </c>
      <c r="H480" s="180">
        <v>2161.5149999999999</v>
      </c>
      <c r="I480" s="181"/>
      <c r="J480" s="182">
        <f>ROUND(I480*H480,2)</f>
        <v>0</v>
      </c>
      <c r="K480" s="178" t="s">
        <v>172</v>
      </c>
      <c r="L480" s="42"/>
      <c r="M480" s="183" t="s">
        <v>19</v>
      </c>
      <c r="N480" s="184" t="s">
        <v>43</v>
      </c>
      <c r="O480" s="67"/>
      <c r="P480" s="185">
        <f>O480*H480</f>
        <v>0</v>
      </c>
      <c r="Q480" s="185">
        <v>1.9699999999999999E-2</v>
      </c>
      <c r="R480" s="185">
        <f>Q480*H480</f>
        <v>42.581845499999993</v>
      </c>
      <c r="S480" s="185">
        <v>0</v>
      </c>
      <c r="T480" s="186">
        <f>S480*H480</f>
        <v>0</v>
      </c>
      <c r="U480" s="37"/>
      <c r="V480" s="37"/>
      <c r="W480" s="37"/>
      <c r="X480" s="37"/>
      <c r="Y480" s="37"/>
      <c r="Z480" s="37"/>
      <c r="AA480" s="37"/>
      <c r="AB480" s="37"/>
      <c r="AC480" s="37"/>
      <c r="AD480" s="37"/>
      <c r="AE480" s="37"/>
      <c r="AR480" s="187" t="s">
        <v>173</v>
      </c>
      <c r="AT480" s="187" t="s">
        <v>168</v>
      </c>
      <c r="AU480" s="187" t="s">
        <v>82</v>
      </c>
      <c r="AY480" s="20" t="s">
        <v>166</v>
      </c>
      <c r="BE480" s="188">
        <f>IF(N480="základní",J480,0)</f>
        <v>0</v>
      </c>
      <c r="BF480" s="188">
        <f>IF(N480="snížená",J480,0)</f>
        <v>0</v>
      </c>
      <c r="BG480" s="188">
        <f>IF(N480="zákl. přenesená",J480,0)</f>
        <v>0</v>
      </c>
      <c r="BH480" s="188">
        <f>IF(N480="sníž. přenesená",J480,0)</f>
        <v>0</v>
      </c>
      <c r="BI480" s="188">
        <f>IF(N480="nulová",J480,0)</f>
        <v>0</v>
      </c>
      <c r="BJ480" s="20" t="s">
        <v>80</v>
      </c>
      <c r="BK480" s="188">
        <f>ROUND(I480*H480,2)</f>
        <v>0</v>
      </c>
      <c r="BL480" s="20" t="s">
        <v>173</v>
      </c>
      <c r="BM480" s="187" t="s">
        <v>1069</v>
      </c>
    </row>
    <row r="481" spans="1:51" s="2" customFormat="1" ht="11.25">
      <c r="A481" s="37"/>
      <c r="B481" s="38"/>
      <c r="C481" s="39"/>
      <c r="D481" s="189" t="s">
        <v>175</v>
      </c>
      <c r="E481" s="39"/>
      <c r="F481" s="190" t="s">
        <v>1070</v>
      </c>
      <c r="G481" s="39"/>
      <c r="H481" s="39"/>
      <c r="I481" s="191"/>
      <c r="J481" s="39"/>
      <c r="K481" s="39"/>
      <c r="L481" s="42"/>
      <c r="M481" s="192"/>
      <c r="N481" s="193"/>
      <c r="O481" s="67"/>
      <c r="P481" s="67"/>
      <c r="Q481" s="67"/>
      <c r="R481" s="67"/>
      <c r="S481" s="67"/>
      <c r="T481" s="68"/>
      <c r="U481" s="37"/>
      <c r="V481" s="37"/>
      <c r="W481" s="37"/>
      <c r="X481" s="37"/>
      <c r="Y481" s="37"/>
      <c r="Z481" s="37"/>
      <c r="AA481" s="37"/>
      <c r="AB481" s="37"/>
      <c r="AC481" s="37"/>
      <c r="AD481" s="37"/>
      <c r="AE481" s="37"/>
      <c r="AT481" s="20" t="s">
        <v>175</v>
      </c>
      <c r="AU481" s="20" t="s">
        <v>82</v>
      </c>
    </row>
    <row r="482" spans="1:51" s="15" customFormat="1" ht="11.25">
      <c r="B482" s="217"/>
      <c r="C482" s="218"/>
      <c r="D482" s="196" t="s">
        <v>184</v>
      </c>
      <c r="E482" s="219" t="s">
        <v>19</v>
      </c>
      <c r="F482" s="220" t="s">
        <v>907</v>
      </c>
      <c r="G482" s="218"/>
      <c r="H482" s="219" t="s">
        <v>19</v>
      </c>
      <c r="I482" s="221"/>
      <c r="J482" s="218"/>
      <c r="K482" s="218"/>
      <c r="L482" s="222"/>
      <c r="M482" s="223"/>
      <c r="N482" s="224"/>
      <c r="O482" s="224"/>
      <c r="P482" s="224"/>
      <c r="Q482" s="224"/>
      <c r="R482" s="224"/>
      <c r="S482" s="224"/>
      <c r="T482" s="225"/>
      <c r="AT482" s="226" t="s">
        <v>184</v>
      </c>
      <c r="AU482" s="226" t="s">
        <v>82</v>
      </c>
      <c r="AV482" s="15" t="s">
        <v>80</v>
      </c>
      <c r="AW482" s="15" t="s">
        <v>32</v>
      </c>
      <c r="AX482" s="15" t="s">
        <v>72</v>
      </c>
      <c r="AY482" s="226" t="s">
        <v>166</v>
      </c>
    </row>
    <row r="483" spans="1:51" s="13" customFormat="1" ht="11.25">
      <c r="B483" s="194"/>
      <c r="C483" s="195"/>
      <c r="D483" s="196" t="s">
        <v>184</v>
      </c>
      <c r="E483" s="197" t="s">
        <v>19</v>
      </c>
      <c r="F483" s="198" t="s">
        <v>1071</v>
      </c>
      <c r="G483" s="195"/>
      <c r="H483" s="199">
        <v>34.573999999999998</v>
      </c>
      <c r="I483" s="200"/>
      <c r="J483" s="195"/>
      <c r="K483" s="195"/>
      <c r="L483" s="201"/>
      <c r="M483" s="202"/>
      <c r="N483" s="203"/>
      <c r="O483" s="203"/>
      <c r="P483" s="203"/>
      <c r="Q483" s="203"/>
      <c r="R483" s="203"/>
      <c r="S483" s="203"/>
      <c r="T483" s="204"/>
      <c r="AT483" s="205" t="s">
        <v>184</v>
      </c>
      <c r="AU483" s="205" t="s">
        <v>82</v>
      </c>
      <c r="AV483" s="13" t="s">
        <v>82</v>
      </c>
      <c r="AW483" s="13" t="s">
        <v>32</v>
      </c>
      <c r="AX483" s="13" t="s">
        <v>72</v>
      </c>
      <c r="AY483" s="205" t="s">
        <v>166</v>
      </c>
    </row>
    <row r="484" spans="1:51" s="13" customFormat="1" ht="11.25">
      <c r="B484" s="194"/>
      <c r="C484" s="195"/>
      <c r="D484" s="196" t="s">
        <v>184</v>
      </c>
      <c r="E484" s="197" t="s">
        <v>19</v>
      </c>
      <c r="F484" s="198" t="s">
        <v>1072</v>
      </c>
      <c r="G484" s="195"/>
      <c r="H484" s="199">
        <v>31.524999999999999</v>
      </c>
      <c r="I484" s="200"/>
      <c r="J484" s="195"/>
      <c r="K484" s="195"/>
      <c r="L484" s="201"/>
      <c r="M484" s="202"/>
      <c r="N484" s="203"/>
      <c r="O484" s="203"/>
      <c r="P484" s="203"/>
      <c r="Q484" s="203"/>
      <c r="R484" s="203"/>
      <c r="S484" s="203"/>
      <c r="T484" s="204"/>
      <c r="AT484" s="205" t="s">
        <v>184</v>
      </c>
      <c r="AU484" s="205" t="s">
        <v>82</v>
      </c>
      <c r="AV484" s="13" t="s">
        <v>82</v>
      </c>
      <c r="AW484" s="13" t="s">
        <v>32</v>
      </c>
      <c r="AX484" s="13" t="s">
        <v>72</v>
      </c>
      <c r="AY484" s="205" t="s">
        <v>166</v>
      </c>
    </row>
    <row r="485" spans="1:51" s="13" customFormat="1" ht="11.25">
      <c r="B485" s="194"/>
      <c r="C485" s="195"/>
      <c r="D485" s="196" t="s">
        <v>184</v>
      </c>
      <c r="E485" s="197" t="s">
        <v>19</v>
      </c>
      <c r="F485" s="198" t="s">
        <v>1073</v>
      </c>
      <c r="G485" s="195"/>
      <c r="H485" s="199">
        <v>41.795000000000002</v>
      </c>
      <c r="I485" s="200"/>
      <c r="J485" s="195"/>
      <c r="K485" s="195"/>
      <c r="L485" s="201"/>
      <c r="M485" s="202"/>
      <c r="N485" s="203"/>
      <c r="O485" s="203"/>
      <c r="P485" s="203"/>
      <c r="Q485" s="203"/>
      <c r="R485" s="203"/>
      <c r="S485" s="203"/>
      <c r="T485" s="204"/>
      <c r="AT485" s="205" t="s">
        <v>184</v>
      </c>
      <c r="AU485" s="205" t="s">
        <v>82</v>
      </c>
      <c r="AV485" s="13" t="s">
        <v>82</v>
      </c>
      <c r="AW485" s="13" t="s">
        <v>32</v>
      </c>
      <c r="AX485" s="13" t="s">
        <v>72</v>
      </c>
      <c r="AY485" s="205" t="s">
        <v>166</v>
      </c>
    </row>
    <row r="486" spans="1:51" s="13" customFormat="1" ht="11.25">
      <c r="B486" s="194"/>
      <c r="C486" s="195"/>
      <c r="D486" s="196" t="s">
        <v>184</v>
      </c>
      <c r="E486" s="197" t="s">
        <v>19</v>
      </c>
      <c r="F486" s="198" t="s">
        <v>1074</v>
      </c>
      <c r="G486" s="195"/>
      <c r="H486" s="199">
        <v>6.468</v>
      </c>
      <c r="I486" s="200"/>
      <c r="J486" s="195"/>
      <c r="K486" s="195"/>
      <c r="L486" s="201"/>
      <c r="M486" s="202"/>
      <c r="N486" s="203"/>
      <c r="O486" s="203"/>
      <c r="P486" s="203"/>
      <c r="Q486" s="203"/>
      <c r="R486" s="203"/>
      <c r="S486" s="203"/>
      <c r="T486" s="204"/>
      <c r="AT486" s="205" t="s">
        <v>184</v>
      </c>
      <c r="AU486" s="205" t="s">
        <v>82</v>
      </c>
      <c r="AV486" s="13" t="s">
        <v>82</v>
      </c>
      <c r="AW486" s="13" t="s">
        <v>32</v>
      </c>
      <c r="AX486" s="13" t="s">
        <v>72</v>
      </c>
      <c r="AY486" s="205" t="s">
        <v>166</v>
      </c>
    </row>
    <row r="487" spans="1:51" s="13" customFormat="1" ht="11.25">
      <c r="B487" s="194"/>
      <c r="C487" s="195"/>
      <c r="D487" s="196" t="s">
        <v>184</v>
      </c>
      <c r="E487" s="197" t="s">
        <v>19</v>
      </c>
      <c r="F487" s="198" t="s">
        <v>1075</v>
      </c>
      <c r="G487" s="195"/>
      <c r="H487" s="199">
        <v>7.56</v>
      </c>
      <c r="I487" s="200"/>
      <c r="J487" s="195"/>
      <c r="K487" s="195"/>
      <c r="L487" s="201"/>
      <c r="M487" s="202"/>
      <c r="N487" s="203"/>
      <c r="O487" s="203"/>
      <c r="P487" s="203"/>
      <c r="Q487" s="203"/>
      <c r="R487" s="203"/>
      <c r="S487" s="203"/>
      <c r="T487" s="204"/>
      <c r="AT487" s="205" t="s">
        <v>184</v>
      </c>
      <c r="AU487" s="205" t="s">
        <v>82</v>
      </c>
      <c r="AV487" s="13" t="s">
        <v>82</v>
      </c>
      <c r="AW487" s="13" t="s">
        <v>32</v>
      </c>
      <c r="AX487" s="13" t="s">
        <v>72</v>
      </c>
      <c r="AY487" s="205" t="s">
        <v>166</v>
      </c>
    </row>
    <row r="488" spans="1:51" s="13" customFormat="1" ht="11.25">
      <c r="B488" s="194"/>
      <c r="C488" s="195"/>
      <c r="D488" s="196" t="s">
        <v>184</v>
      </c>
      <c r="E488" s="197" t="s">
        <v>19</v>
      </c>
      <c r="F488" s="198" t="s">
        <v>1076</v>
      </c>
      <c r="G488" s="195"/>
      <c r="H488" s="199">
        <v>36.53</v>
      </c>
      <c r="I488" s="200"/>
      <c r="J488" s="195"/>
      <c r="K488" s="195"/>
      <c r="L488" s="201"/>
      <c r="M488" s="202"/>
      <c r="N488" s="203"/>
      <c r="O488" s="203"/>
      <c r="P488" s="203"/>
      <c r="Q488" s="203"/>
      <c r="R488" s="203"/>
      <c r="S488" s="203"/>
      <c r="T488" s="204"/>
      <c r="AT488" s="205" t="s">
        <v>184</v>
      </c>
      <c r="AU488" s="205" t="s">
        <v>82</v>
      </c>
      <c r="AV488" s="13" t="s">
        <v>82</v>
      </c>
      <c r="AW488" s="13" t="s">
        <v>32</v>
      </c>
      <c r="AX488" s="13" t="s">
        <v>72</v>
      </c>
      <c r="AY488" s="205" t="s">
        <v>166</v>
      </c>
    </row>
    <row r="489" spans="1:51" s="13" customFormat="1" ht="11.25">
      <c r="B489" s="194"/>
      <c r="C489" s="195"/>
      <c r="D489" s="196" t="s">
        <v>184</v>
      </c>
      <c r="E489" s="197" t="s">
        <v>19</v>
      </c>
      <c r="F489" s="198" t="s">
        <v>1077</v>
      </c>
      <c r="G489" s="195"/>
      <c r="H489" s="199">
        <v>58.825000000000003</v>
      </c>
      <c r="I489" s="200"/>
      <c r="J489" s="195"/>
      <c r="K489" s="195"/>
      <c r="L489" s="201"/>
      <c r="M489" s="202"/>
      <c r="N489" s="203"/>
      <c r="O489" s="203"/>
      <c r="P489" s="203"/>
      <c r="Q489" s="203"/>
      <c r="R489" s="203"/>
      <c r="S489" s="203"/>
      <c r="T489" s="204"/>
      <c r="AT489" s="205" t="s">
        <v>184</v>
      </c>
      <c r="AU489" s="205" t="s">
        <v>82</v>
      </c>
      <c r="AV489" s="13" t="s">
        <v>82</v>
      </c>
      <c r="AW489" s="13" t="s">
        <v>32</v>
      </c>
      <c r="AX489" s="13" t="s">
        <v>72</v>
      </c>
      <c r="AY489" s="205" t="s">
        <v>166</v>
      </c>
    </row>
    <row r="490" spans="1:51" s="13" customFormat="1" ht="11.25">
      <c r="B490" s="194"/>
      <c r="C490" s="195"/>
      <c r="D490" s="196" t="s">
        <v>184</v>
      </c>
      <c r="E490" s="197" t="s">
        <v>19</v>
      </c>
      <c r="F490" s="198" t="s">
        <v>1078</v>
      </c>
      <c r="G490" s="195"/>
      <c r="H490" s="199">
        <v>85.847999999999999</v>
      </c>
      <c r="I490" s="200"/>
      <c r="J490" s="195"/>
      <c r="K490" s="195"/>
      <c r="L490" s="201"/>
      <c r="M490" s="202"/>
      <c r="N490" s="203"/>
      <c r="O490" s="203"/>
      <c r="P490" s="203"/>
      <c r="Q490" s="203"/>
      <c r="R490" s="203"/>
      <c r="S490" s="203"/>
      <c r="T490" s="204"/>
      <c r="AT490" s="205" t="s">
        <v>184</v>
      </c>
      <c r="AU490" s="205" t="s">
        <v>82</v>
      </c>
      <c r="AV490" s="13" t="s">
        <v>82</v>
      </c>
      <c r="AW490" s="13" t="s">
        <v>32</v>
      </c>
      <c r="AX490" s="13" t="s">
        <v>72</v>
      </c>
      <c r="AY490" s="205" t="s">
        <v>166</v>
      </c>
    </row>
    <row r="491" spans="1:51" s="13" customFormat="1" ht="11.25">
      <c r="B491" s="194"/>
      <c r="C491" s="195"/>
      <c r="D491" s="196" t="s">
        <v>184</v>
      </c>
      <c r="E491" s="197" t="s">
        <v>19</v>
      </c>
      <c r="F491" s="198" t="s">
        <v>1079</v>
      </c>
      <c r="G491" s="195"/>
      <c r="H491" s="199">
        <v>41.47</v>
      </c>
      <c r="I491" s="200"/>
      <c r="J491" s="195"/>
      <c r="K491" s="195"/>
      <c r="L491" s="201"/>
      <c r="M491" s="202"/>
      <c r="N491" s="203"/>
      <c r="O491" s="203"/>
      <c r="P491" s="203"/>
      <c r="Q491" s="203"/>
      <c r="R491" s="203"/>
      <c r="S491" s="203"/>
      <c r="T491" s="204"/>
      <c r="AT491" s="205" t="s">
        <v>184</v>
      </c>
      <c r="AU491" s="205" t="s">
        <v>82</v>
      </c>
      <c r="AV491" s="13" t="s">
        <v>82</v>
      </c>
      <c r="AW491" s="13" t="s">
        <v>32</v>
      </c>
      <c r="AX491" s="13" t="s">
        <v>72</v>
      </c>
      <c r="AY491" s="205" t="s">
        <v>166</v>
      </c>
    </row>
    <row r="492" spans="1:51" s="13" customFormat="1" ht="11.25">
      <c r="B492" s="194"/>
      <c r="C492" s="195"/>
      <c r="D492" s="196" t="s">
        <v>184</v>
      </c>
      <c r="E492" s="197" t="s">
        <v>19</v>
      </c>
      <c r="F492" s="198" t="s">
        <v>1080</v>
      </c>
      <c r="G492" s="195"/>
      <c r="H492" s="199">
        <v>98.474999999999994</v>
      </c>
      <c r="I492" s="200"/>
      <c r="J492" s="195"/>
      <c r="K492" s="195"/>
      <c r="L492" s="201"/>
      <c r="M492" s="202"/>
      <c r="N492" s="203"/>
      <c r="O492" s="203"/>
      <c r="P492" s="203"/>
      <c r="Q492" s="203"/>
      <c r="R492" s="203"/>
      <c r="S492" s="203"/>
      <c r="T492" s="204"/>
      <c r="AT492" s="205" t="s">
        <v>184</v>
      </c>
      <c r="AU492" s="205" t="s">
        <v>82</v>
      </c>
      <c r="AV492" s="13" t="s">
        <v>82</v>
      </c>
      <c r="AW492" s="13" t="s">
        <v>32</v>
      </c>
      <c r="AX492" s="13" t="s">
        <v>72</v>
      </c>
      <c r="AY492" s="205" t="s">
        <v>166</v>
      </c>
    </row>
    <row r="493" spans="1:51" s="13" customFormat="1" ht="11.25">
      <c r="B493" s="194"/>
      <c r="C493" s="195"/>
      <c r="D493" s="196" t="s">
        <v>184</v>
      </c>
      <c r="E493" s="197" t="s">
        <v>19</v>
      </c>
      <c r="F493" s="198" t="s">
        <v>1081</v>
      </c>
      <c r="G493" s="195"/>
      <c r="H493" s="199">
        <v>37.648000000000003</v>
      </c>
      <c r="I493" s="200"/>
      <c r="J493" s="195"/>
      <c r="K493" s="195"/>
      <c r="L493" s="201"/>
      <c r="M493" s="202"/>
      <c r="N493" s="203"/>
      <c r="O493" s="203"/>
      <c r="P493" s="203"/>
      <c r="Q493" s="203"/>
      <c r="R493" s="203"/>
      <c r="S493" s="203"/>
      <c r="T493" s="204"/>
      <c r="AT493" s="205" t="s">
        <v>184</v>
      </c>
      <c r="AU493" s="205" t="s">
        <v>82</v>
      </c>
      <c r="AV493" s="13" t="s">
        <v>82</v>
      </c>
      <c r="AW493" s="13" t="s">
        <v>32</v>
      </c>
      <c r="AX493" s="13" t="s">
        <v>72</v>
      </c>
      <c r="AY493" s="205" t="s">
        <v>166</v>
      </c>
    </row>
    <row r="494" spans="1:51" s="13" customFormat="1" ht="11.25">
      <c r="B494" s="194"/>
      <c r="C494" s="195"/>
      <c r="D494" s="196" t="s">
        <v>184</v>
      </c>
      <c r="E494" s="197" t="s">
        <v>19</v>
      </c>
      <c r="F494" s="198" t="s">
        <v>1082</v>
      </c>
      <c r="G494" s="195"/>
      <c r="H494" s="199">
        <v>8.82</v>
      </c>
      <c r="I494" s="200"/>
      <c r="J494" s="195"/>
      <c r="K494" s="195"/>
      <c r="L494" s="201"/>
      <c r="M494" s="202"/>
      <c r="N494" s="203"/>
      <c r="O494" s="203"/>
      <c r="P494" s="203"/>
      <c r="Q494" s="203"/>
      <c r="R494" s="203"/>
      <c r="S494" s="203"/>
      <c r="T494" s="204"/>
      <c r="AT494" s="205" t="s">
        <v>184</v>
      </c>
      <c r="AU494" s="205" t="s">
        <v>82</v>
      </c>
      <c r="AV494" s="13" t="s">
        <v>82</v>
      </c>
      <c r="AW494" s="13" t="s">
        <v>32</v>
      </c>
      <c r="AX494" s="13" t="s">
        <v>72</v>
      </c>
      <c r="AY494" s="205" t="s">
        <v>166</v>
      </c>
    </row>
    <row r="495" spans="1:51" s="13" customFormat="1" ht="11.25">
      <c r="B495" s="194"/>
      <c r="C495" s="195"/>
      <c r="D495" s="196" t="s">
        <v>184</v>
      </c>
      <c r="E495" s="197" t="s">
        <v>19</v>
      </c>
      <c r="F495" s="198" t="s">
        <v>1083</v>
      </c>
      <c r="G495" s="195"/>
      <c r="H495" s="199">
        <v>36.932000000000002</v>
      </c>
      <c r="I495" s="200"/>
      <c r="J495" s="195"/>
      <c r="K495" s="195"/>
      <c r="L495" s="201"/>
      <c r="M495" s="202"/>
      <c r="N495" s="203"/>
      <c r="O495" s="203"/>
      <c r="P495" s="203"/>
      <c r="Q495" s="203"/>
      <c r="R495" s="203"/>
      <c r="S495" s="203"/>
      <c r="T495" s="204"/>
      <c r="AT495" s="205" t="s">
        <v>184</v>
      </c>
      <c r="AU495" s="205" t="s">
        <v>82</v>
      </c>
      <c r="AV495" s="13" t="s">
        <v>82</v>
      </c>
      <c r="AW495" s="13" t="s">
        <v>32</v>
      </c>
      <c r="AX495" s="13" t="s">
        <v>72</v>
      </c>
      <c r="AY495" s="205" t="s">
        <v>166</v>
      </c>
    </row>
    <row r="496" spans="1:51" s="13" customFormat="1" ht="11.25">
      <c r="B496" s="194"/>
      <c r="C496" s="195"/>
      <c r="D496" s="196" t="s">
        <v>184</v>
      </c>
      <c r="E496" s="197" t="s">
        <v>19</v>
      </c>
      <c r="F496" s="198" t="s">
        <v>1084</v>
      </c>
      <c r="G496" s="195"/>
      <c r="H496" s="199">
        <v>14.84</v>
      </c>
      <c r="I496" s="200"/>
      <c r="J496" s="195"/>
      <c r="K496" s="195"/>
      <c r="L496" s="201"/>
      <c r="M496" s="202"/>
      <c r="N496" s="203"/>
      <c r="O496" s="203"/>
      <c r="P496" s="203"/>
      <c r="Q496" s="203"/>
      <c r="R496" s="203"/>
      <c r="S496" s="203"/>
      <c r="T496" s="204"/>
      <c r="AT496" s="205" t="s">
        <v>184</v>
      </c>
      <c r="AU496" s="205" t="s">
        <v>82</v>
      </c>
      <c r="AV496" s="13" t="s">
        <v>82</v>
      </c>
      <c r="AW496" s="13" t="s">
        <v>32</v>
      </c>
      <c r="AX496" s="13" t="s">
        <v>72</v>
      </c>
      <c r="AY496" s="205" t="s">
        <v>166</v>
      </c>
    </row>
    <row r="497" spans="2:51" s="13" customFormat="1" ht="11.25">
      <c r="B497" s="194"/>
      <c r="C497" s="195"/>
      <c r="D497" s="196" t="s">
        <v>184</v>
      </c>
      <c r="E497" s="197" t="s">
        <v>19</v>
      </c>
      <c r="F497" s="198" t="s">
        <v>1085</v>
      </c>
      <c r="G497" s="195"/>
      <c r="H497" s="199">
        <v>23.24</v>
      </c>
      <c r="I497" s="200"/>
      <c r="J497" s="195"/>
      <c r="K497" s="195"/>
      <c r="L497" s="201"/>
      <c r="M497" s="202"/>
      <c r="N497" s="203"/>
      <c r="O497" s="203"/>
      <c r="P497" s="203"/>
      <c r="Q497" s="203"/>
      <c r="R497" s="203"/>
      <c r="S497" s="203"/>
      <c r="T497" s="204"/>
      <c r="AT497" s="205" t="s">
        <v>184</v>
      </c>
      <c r="AU497" s="205" t="s">
        <v>82</v>
      </c>
      <c r="AV497" s="13" t="s">
        <v>82</v>
      </c>
      <c r="AW497" s="13" t="s">
        <v>32</v>
      </c>
      <c r="AX497" s="13" t="s">
        <v>72</v>
      </c>
      <c r="AY497" s="205" t="s">
        <v>166</v>
      </c>
    </row>
    <row r="498" spans="2:51" s="13" customFormat="1" ht="11.25">
      <c r="B498" s="194"/>
      <c r="C498" s="195"/>
      <c r="D498" s="196" t="s">
        <v>184</v>
      </c>
      <c r="E498" s="197" t="s">
        <v>19</v>
      </c>
      <c r="F498" s="198" t="s">
        <v>1086</v>
      </c>
      <c r="G498" s="195"/>
      <c r="H498" s="199">
        <v>23.52</v>
      </c>
      <c r="I498" s="200"/>
      <c r="J498" s="195"/>
      <c r="K498" s="195"/>
      <c r="L498" s="201"/>
      <c r="M498" s="202"/>
      <c r="N498" s="203"/>
      <c r="O498" s="203"/>
      <c r="P498" s="203"/>
      <c r="Q498" s="203"/>
      <c r="R498" s="203"/>
      <c r="S498" s="203"/>
      <c r="T498" s="204"/>
      <c r="AT498" s="205" t="s">
        <v>184</v>
      </c>
      <c r="AU498" s="205" t="s">
        <v>82</v>
      </c>
      <c r="AV498" s="13" t="s">
        <v>82</v>
      </c>
      <c r="AW498" s="13" t="s">
        <v>32</v>
      </c>
      <c r="AX498" s="13" t="s">
        <v>72</v>
      </c>
      <c r="AY498" s="205" t="s">
        <v>166</v>
      </c>
    </row>
    <row r="499" spans="2:51" s="13" customFormat="1" ht="11.25">
      <c r="B499" s="194"/>
      <c r="C499" s="195"/>
      <c r="D499" s="196" t="s">
        <v>184</v>
      </c>
      <c r="E499" s="197" t="s">
        <v>19</v>
      </c>
      <c r="F499" s="198" t="s">
        <v>1087</v>
      </c>
      <c r="G499" s="195"/>
      <c r="H499" s="199">
        <v>14.28</v>
      </c>
      <c r="I499" s="200"/>
      <c r="J499" s="195"/>
      <c r="K499" s="195"/>
      <c r="L499" s="201"/>
      <c r="M499" s="202"/>
      <c r="N499" s="203"/>
      <c r="O499" s="203"/>
      <c r="P499" s="203"/>
      <c r="Q499" s="203"/>
      <c r="R499" s="203"/>
      <c r="S499" s="203"/>
      <c r="T499" s="204"/>
      <c r="AT499" s="205" t="s">
        <v>184</v>
      </c>
      <c r="AU499" s="205" t="s">
        <v>82</v>
      </c>
      <c r="AV499" s="13" t="s">
        <v>82</v>
      </c>
      <c r="AW499" s="13" t="s">
        <v>32</v>
      </c>
      <c r="AX499" s="13" t="s">
        <v>72</v>
      </c>
      <c r="AY499" s="205" t="s">
        <v>166</v>
      </c>
    </row>
    <row r="500" spans="2:51" s="13" customFormat="1" ht="11.25">
      <c r="B500" s="194"/>
      <c r="C500" s="195"/>
      <c r="D500" s="196" t="s">
        <v>184</v>
      </c>
      <c r="E500" s="197" t="s">
        <v>19</v>
      </c>
      <c r="F500" s="198" t="s">
        <v>1088</v>
      </c>
      <c r="G500" s="195"/>
      <c r="H500" s="199">
        <v>27.44</v>
      </c>
      <c r="I500" s="200"/>
      <c r="J500" s="195"/>
      <c r="K500" s="195"/>
      <c r="L500" s="201"/>
      <c r="M500" s="202"/>
      <c r="N500" s="203"/>
      <c r="O500" s="203"/>
      <c r="P500" s="203"/>
      <c r="Q500" s="203"/>
      <c r="R500" s="203"/>
      <c r="S500" s="203"/>
      <c r="T500" s="204"/>
      <c r="AT500" s="205" t="s">
        <v>184</v>
      </c>
      <c r="AU500" s="205" t="s">
        <v>82</v>
      </c>
      <c r="AV500" s="13" t="s">
        <v>82</v>
      </c>
      <c r="AW500" s="13" t="s">
        <v>32</v>
      </c>
      <c r="AX500" s="13" t="s">
        <v>72</v>
      </c>
      <c r="AY500" s="205" t="s">
        <v>166</v>
      </c>
    </row>
    <row r="501" spans="2:51" s="13" customFormat="1" ht="11.25">
      <c r="B501" s="194"/>
      <c r="C501" s="195"/>
      <c r="D501" s="196" t="s">
        <v>184</v>
      </c>
      <c r="E501" s="197" t="s">
        <v>19</v>
      </c>
      <c r="F501" s="198" t="s">
        <v>1089</v>
      </c>
      <c r="G501" s="195"/>
      <c r="H501" s="199">
        <v>17.920000000000002</v>
      </c>
      <c r="I501" s="200"/>
      <c r="J501" s="195"/>
      <c r="K501" s="195"/>
      <c r="L501" s="201"/>
      <c r="M501" s="202"/>
      <c r="N501" s="203"/>
      <c r="O501" s="203"/>
      <c r="P501" s="203"/>
      <c r="Q501" s="203"/>
      <c r="R501" s="203"/>
      <c r="S501" s="203"/>
      <c r="T501" s="204"/>
      <c r="AT501" s="205" t="s">
        <v>184</v>
      </c>
      <c r="AU501" s="205" t="s">
        <v>82</v>
      </c>
      <c r="AV501" s="13" t="s">
        <v>82</v>
      </c>
      <c r="AW501" s="13" t="s">
        <v>32</v>
      </c>
      <c r="AX501" s="13" t="s">
        <v>72</v>
      </c>
      <c r="AY501" s="205" t="s">
        <v>166</v>
      </c>
    </row>
    <row r="502" spans="2:51" s="13" customFormat="1" ht="11.25">
      <c r="B502" s="194"/>
      <c r="C502" s="195"/>
      <c r="D502" s="196" t="s">
        <v>184</v>
      </c>
      <c r="E502" s="197" t="s">
        <v>19</v>
      </c>
      <c r="F502" s="198" t="s">
        <v>1090</v>
      </c>
      <c r="G502" s="195"/>
      <c r="H502" s="199">
        <v>22.988</v>
      </c>
      <c r="I502" s="200"/>
      <c r="J502" s="195"/>
      <c r="K502" s="195"/>
      <c r="L502" s="201"/>
      <c r="M502" s="202"/>
      <c r="N502" s="203"/>
      <c r="O502" s="203"/>
      <c r="P502" s="203"/>
      <c r="Q502" s="203"/>
      <c r="R502" s="203"/>
      <c r="S502" s="203"/>
      <c r="T502" s="204"/>
      <c r="AT502" s="205" t="s">
        <v>184</v>
      </c>
      <c r="AU502" s="205" t="s">
        <v>82</v>
      </c>
      <c r="AV502" s="13" t="s">
        <v>82</v>
      </c>
      <c r="AW502" s="13" t="s">
        <v>32</v>
      </c>
      <c r="AX502" s="13" t="s">
        <v>72</v>
      </c>
      <c r="AY502" s="205" t="s">
        <v>166</v>
      </c>
    </row>
    <row r="503" spans="2:51" s="13" customFormat="1" ht="11.25">
      <c r="B503" s="194"/>
      <c r="C503" s="195"/>
      <c r="D503" s="196" t="s">
        <v>184</v>
      </c>
      <c r="E503" s="197" t="s">
        <v>19</v>
      </c>
      <c r="F503" s="198" t="s">
        <v>1091</v>
      </c>
      <c r="G503" s="195"/>
      <c r="H503" s="199">
        <v>40.543999999999997</v>
      </c>
      <c r="I503" s="200"/>
      <c r="J503" s="195"/>
      <c r="K503" s="195"/>
      <c r="L503" s="201"/>
      <c r="M503" s="202"/>
      <c r="N503" s="203"/>
      <c r="O503" s="203"/>
      <c r="P503" s="203"/>
      <c r="Q503" s="203"/>
      <c r="R503" s="203"/>
      <c r="S503" s="203"/>
      <c r="T503" s="204"/>
      <c r="AT503" s="205" t="s">
        <v>184</v>
      </c>
      <c r="AU503" s="205" t="s">
        <v>82</v>
      </c>
      <c r="AV503" s="13" t="s">
        <v>82</v>
      </c>
      <c r="AW503" s="13" t="s">
        <v>32</v>
      </c>
      <c r="AX503" s="13" t="s">
        <v>72</v>
      </c>
      <c r="AY503" s="205" t="s">
        <v>166</v>
      </c>
    </row>
    <row r="504" spans="2:51" s="13" customFormat="1" ht="11.25">
      <c r="B504" s="194"/>
      <c r="C504" s="195"/>
      <c r="D504" s="196" t="s">
        <v>184</v>
      </c>
      <c r="E504" s="197" t="s">
        <v>19</v>
      </c>
      <c r="F504" s="198" t="s">
        <v>1092</v>
      </c>
      <c r="G504" s="195"/>
      <c r="H504" s="199">
        <v>33.04</v>
      </c>
      <c r="I504" s="200"/>
      <c r="J504" s="195"/>
      <c r="K504" s="195"/>
      <c r="L504" s="201"/>
      <c r="M504" s="202"/>
      <c r="N504" s="203"/>
      <c r="O504" s="203"/>
      <c r="P504" s="203"/>
      <c r="Q504" s="203"/>
      <c r="R504" s="203"/>
      <c r="S504" s="203"/>
      <c r="T504" s="204"/>
      <c r="AT504" s="205" t="s">
        <v>184</v>
      </c>
      <c r="AU504" s="205" t="s">
        <v>82</v>
      </c>
      <c r="AV504" s="13" t="s">
        <v>82</v>
      </c>
      <c r="AW504" s="13" t="s">
        <v>32</v>
      </c>
      <c r="AX504" s="13" t="s">
        <v>72</v>
      </c>
      <c r="AY504" s="205" t="s">
        <v>166</v>
      </c>
    </row>
    <row r="505" spans="2:51" s="13" customFormat="1" ht="11.25">
      <c r="B505" s="194"/>
      <c r="C505" s="195"/>
      <c r="D505" s="196" t="s">
        <v>184</v>
      </c>
      <c r="E505" s="197" t="s">
        <v>19</v>
      </c>
      <c r="F505" s="198" t="s">
        <v>1093</v>
      </c>
      <c r="G505" s="195"/>
      <c r="H505" s="199">
        <v>7.7</v>
      </c>
      <c r="I505" s="200"/>
      <c r="J505" s="195"/>
      <c r="K505" s="195"/>
      <c r="L505" s="201"/>
      <c r="M505" s="202"/>
      <c r="N505" s="203"/>
      <c r="O505" s="203"/>
      <c r="P505" s="203"/>
      <c r="Q505" s="203"/>
      <c r="R505" s="203"/>
      <c r="S505" s="203"/>
      <c r="T505" s="204"/>
      <c r="AT505" s="205" t="s">
        <v>184</v>
      </c>
      <c r="AU505" s="205" t="s">
        <v>82</v>
      </c>
      <c r="AV505" s="13" t="s">
        <v>82</v>
      </c>
      <c r="AW505" s="13" t="s">
        <v>32</v>
      </c>
      <c r="AX505" s="13" t="s">
        <v>72</v>
      </c>
      <c r="AY505" s="205" t="s">
        <v>166</v>
      </c>
    </row>
    <row r="506" spans="2:51" s="13" customFormat="1" ht="11.25">
      <c r="B506" s="194"/>
      <c r="C506" s="195"/>
      <c r="D506" s="196" t="s">
        <v>184</v>
      </c>
      <c r="E506" s="197" t="s">
        <v>19</v>
      </c>
      <c r="F506" s="198" t="s">
        <v>1094</v>
      </c>
      <c r="G506" s="195"/>
      <c r="H506" s="199">
        <v>24.92</v>
      </c>
      <c r="I506" s="200"/>
      <c r="J506" s="195"/>
      <c r="K506" s="195"/>
      <c r="L506" s="201"/>
      <c r="M506" s="202"/>
      <c r="N506" s="203"/>
      <c r="O506" s="203"/>
      <c r="P506" s="203"/>
      <c r="Q506" s="203"/>
      <c r="R506" s="203"/>
      <c r="S506" s="203"/>
      <c r="T506" s="204"/>
      <c r="AT506" s="205" t="s">
        <v>184</v>
      </c>
      <c r="AU506" s="205" t="s">
        <v>82</v>
      </c>
      <c r="AV506" s="13" t="s">
        <v>82</v>
      </c>
      <c r="AW506" s="13" t="s">
        <v>32</v>
      </c>
      <c r="AX506" s="13" t="s">
        <v>72</v>
      </c>
      <c r="AY506" s="205" t="s">
        <v>166</v>
      </c>
    </row>
    <row r="507" spans="2:51" s="13" customFormat="1" ht="11.25">
      <c r="B507" s="194"/>
      <c r="C507" s="195"/>
      <c r="D507" s="196" t="s">
        <v>184</v>
      </c>
      <c r="E507" s="197" t="s">
        <v>19</v>
      </c>
      <c r="F507" s="198" t="s">
        <v>1095</v>
      </c>
      <c r="G507" s="195"/>
      <c r="H507" s="199">
        <v>105.95</v>
      </c>
      <c r="I507" s="200"/>
      <c r="J507" s="195"/>
      <c r="K507" s="195"/>
      <c r="L507" s="201"/>
      <c r="M507" s="202"/>
      <c r="N507" s="203"/>
      <c r="O507" s="203"/>
      <c r="P507" s="203"/>
      <c r="Q507" s="203"/>
      <c r="R507" s="203"/>
      <c r="S507" s="203"/>
      <c r="T507" s="204"/>
      <c r="AT507" s="205" t="s">
        <v>184</v>
      </c>
      <c r="AU507" s="205" t="s">
        <v>82</v>
      </c>
      <c r="AV507" s="13" t="s">
        <v>82</v>
      </c>
      <c r="AW507" s="13" t="s">
        <v>32</v>
      </c>
      <c r="AX507" s="13" t="s">
        <v>72</v>
      </c>
      <c r="AY507" s="205" t="s">
        <v>166</v>
      </c>
    </row>
    <row r="508" spans="2:51" s="13" customFormat="1" ht="11.25">
      <c r="B508" s="194"/>
      <c r="C508" s="195"/>
      <c r="D508" s="196" t="s">
        <v>184</v>
      </c>
      <c r="E508" s="197" t="s">
        <v>19</v>
      </c>
      <c r="F508" s="198" t="s">
        <v>1096</v>
      </c>
      <c r="G508" s="195"/>
      <c r="H508" s="199">
        <v>51.61</v>
      </c>
      <c r="I508" s="200"/>
      <c r="J508" s="195"/>
      <c r="K508" s="195"/>
      <c r="L508" s="201"/>
      <c r="M508" s="202"/>
      <c r="N508" s="203"/>
      <c r="O508" s="203"/>
      <c r="P508" s="203"/>
      <c r="Q508" s="203"/>
      <c r="R508" s="203"/>
      <c r="S508" s="203"/>
      <c r="T508" s="204"/>
      <c r="AT508" s="205" t="s">
        <v>184</v>
      </c>
      <c r="AU508" s="205" t="s">
        <v>82</v>
      </c>
      <c r="AV508" s="13" t="s">
        <v>82</v>
      </c>
      <c r="AW508" s="13" t="s">
        <v>32</v>
      </c>
      <c r="AX508" s="13" t="s">
        <v>72</v>
      </c>
      <c r="AY508" s="205" t="s">
        <v>166</v>
      </c>
    </row>
    <row r="509" spans="2:51" s="13" customFormat="1" ht="11.25">
      <c r="B509" s="194"/>
      <c r="C509" s="195"/>
      <c r="D509" s="196" t="s">
        <v>184</v>
      </c>
      <c r="E509" s="197" t="s">
        <v>19</v>
      </c>
      <c r="F509" s="198" t="s">
        <v>1097</v>
      </c>
      <c r="G509" s="195"/>
      <c r="H509" s="199">
        <v>41.271999999999998</v>
      </c>
      <c r="I509" s="200"/>
      <c r="J509" s="195"/>
      <c r="K509" s="195"/>
      <c r="L509" s="201"/>
      <c r="M509" s="202"/>
      <c r="N509" s="203"/>
      <c r="O509" s="203"/>
      <c r="P509" s="203"/>
      <c r="Q509" s="203"/>
      <c r="R509" s="203"/>
      <c r="S509" s="203"/>
      <c r="T509" s="204"/>
      <c r="AT509" s="205" t="s">
        <v>184</v>
      </c>
      <c r="AU509" s="205" t="s">
        <v>82</v>
      </c>
      <c r="AV509" s="13" t="s">
        <v>82</v>
      </c>
      <c r="AW509" s="13" t="s">
        <v>32</v>
      </c>
      <c r="AX509" s="13" t="s">
        <v>72</v>
      </c>
      <c r="AY509" s="205" t="s">
        <v>166</v>
      </c>
    </row>
    <row r="510" spans="2:51" s="15" customFormat="1" ht="11.25">
      <c r="B510" s="217"/>
      <c r="C510" s="218"/>
      <c r="D510" s="196" t="s">
        <v>184</v>
      </c>
      <c r="E510" s="219" t="s">
        <v>19</v>
      </c>
      <c r="F510" s="220" t="s">
        <v>922</v>
      </c>
      <c r="G510" s="218"/>
      <c r="H510" s="219" t="s">
        <v>19</v>
      </c>
      <c r="I510" s="221"/>
      <c r="J510" s="218"/>
      <c r="K510" s="218"/>
      <c r="L510" s="222"/>
      <c r="M510" s="223"/>
      <c r="N510" s="224"/>
      <c r="O510" s="224"/>
      <c r="P510" s="224"/>
      <c r="Q510" s="224"/>
      <c r="R510" s="224"/>
      <c r="S510" s="224"/>
      <c r="T510" s="225"/>
      <c r="AT510" s="226" t="s">
        <v>184</v>
      </c>
      <c r="AU510" s="226" t="s">
        <v>82</v>
      </c>
      <c r="AV510" s="15" t="s">
        <v>80</v>
      </c>
      <c r="AW510" s="15" t="s">
        <v>32</v>
      </c>
      <c r="AX510" s="15" t="s">
        <v>72</v>
      </c>
      <c r="AY510" s="226" t="s">
        <v>166</v>
      </c>
    </row>
    <row r="511" spans="2:51" s="15" customFormat="1" ht="11.25">
      <c r="B511" s="217"/>
      <c r="C511" s="218"/>
      <c r="D511" s="196" t="s">
        <v>184</v>
      </c>
      <c r="E511" s="219" t="s">
        <v>19</v>
      </c>
      <c r="F511" s="220" t="s">
        <v>1098</v>
      </c>
      <c r="G511" s="218"/>
      <c r="H511" s="219" t="s">
        <v>19</v>
      </c>
      <c r="I511" s="221"/>
      <c r="J511" s="218"/>
      <c r="K511" s="218"/>
      <c r="L511" s="222"/>
      <c r="M511" s="223"/>
      <c r="N511" s="224"/>
      <c r="O511" s="224"/>
      <c r="P511" s="224"/>
      <c r="Q511" s="224"/>
      <c r="R511" s="224"/>
      <c r="S511" s="224"/>
      <c r="T511" s="225"/>
      <c r="AT511" s="226" t="s">
        <v>184</v>
      </c>
      <c r="AU511" s="226" t="s">
        <v>82</v>
      </c>
      <c r="AV511" s="15" t="s">
        <v>80</v>
      </c>
      <c r="AW511" s="15" t="s">
        <v>32</v>
      </c>
      <c r="AX511" s="15" t="s">
        <v>72</v>
      </c>
      <c r="AY511" s="226" t="s">
        <v>166</v>
      </c>
    </row>
    <row r="512" spans="2:51" s="13" customFormat="1" ht="11.25">
      <c r="B512" s="194"/>
      <c r="C512" s="195"/>
      <c r="D512" s="196" t="s">
        <v>184</v>
      </c>
      <c r="E512" s="197" t="s">
        <v>19</v>
      </c>
      <c r="F512" s="198" t="s">
        <v>1099</v>
      </c>
      <c r="G512" s="195"/>
      <c r="H512" s="199">
        <v>72.25</v>
      </c>
      <c r="I512" s="200"/>
      <c r="J512" s="195"/>
      <c r="K512" s="195"/>
      <c r="L512" s="201"/>
      <c r="M512" s="202"/>
      <c r="N512" s="203"/>
      <c r="O512" s="203"/>
      <c r="P512" s="203"/>
      <c r="Q512" s="203"/>
      <c r="R512" s="203"/>
      <c r="S512" s="203"/>
      <c r="T512" s="204"/>
      <c r="AT512" s="205" t="s">
        <v>184</v>
      </c>
      <c r="AU512" s="205" t="s">
        <v>82</v>
      </c>
      <c r="AV512" s="13" t="s">
        <v>82</v>
      </c>
      <c r="AW512" s="13" t="s">
        <v>32</v>
      </c>
      <c r="AX512" s="13" t="s">
        <v>72</v>
      </c>
      <c r="AY512" s="205" t="s">
        <v>166</v>
      </c>
    </row>
    <row r="513" spans="2:51" s="13" customFormat="1" ht="11.25">
      <c r="B513" s="194"/>
      <c r="C513" s="195"/>
      <c r="D513" s="196" t="s">
        <v>184</v>
      </c>
      <c r="E513" s="197" t="s">
        <v>19</v>
      </c>
      <c r="F513" s="198" t="s">
        <v>1100</v>
      </c>
      <c r="G513" s="195"/>
      <c r="H513" s="199">
        <v>12.96</v>
      </c>
      <c r="I513" s="200"/>
      <c r="J513" s="195"/>
      <c r="K513" s="195"/>
      <c r="L513" s="201"/>
      <c r="M513" s="202"/>
      <c r="N513" s="203"/>
      <c r="O513" s="203"/>
      <c r="P513" s="203"/>
      <c r="Q513" s="203"/>
      <c r="R513" s="203"/>
      <c r="S513" s="203"/>
      <c r="T513" s="204"/>
      <c r="AT513" s="205" t="s">
        <v>184</v>
      </c>
      <c r="AU513" s="205" t="s">
        <v>82</v>
      </c>
      <c r="AV513" s="13" t="s">
        <v>82</v>
      </c>
      <c r="AW513" s="13" t="s">
        <v>32</v>
      </c>
      <c r="AX513" s="13" t="s">
        <v>72</v>
      </c>
      <c r="AY513" s="205" t="s">
        <v>166</v>
      </c>
    </row>
    <row r="514" spans="2:51" s="13" customFormat="1" ht="11.25">
      <c r="B514" s="194"/>
      <c r="C514" s="195"/>
      <c r="D514" s="196" t="s">
        <v>184</v>
      </c>
      <c r="E514" s="197" t="s">
        <v>19</v>
      </c>
      <c r="F514" s="198" t="s">
        <v>1101</v>
      </c>
      <c r="G514" s="195"/>
      <c r="H514" s="199">
        <v>14.904</v>
      </c>
      <c r="I514" s="200"/>
      <c r="J514" s="195"/>
      <c r="K514" s="195"/>
      <c r="L514" s="201"/>
      <c r="M514" s="202"/>
      <c r="N514" s="203"/>
      <c r="O514" s="203"/>
      <c r="P514" s="203"/>
      <c r="Q514" s="203"/>
      <c r="R514" s="203"/>
      <c r="S514" s="203"/>
      <c r="T514" s="204"/>
      <c r="AT514" s="205" t="s">
        <v>184</v>
      </c>
      <c r="AU514" s="205" t="s">
        <v>82</v>
      </c>
      <c r="AV514" s="13" t="s">
        <v>82</v>
      </c>
      <c r="AW514" s="13" t="s">
        <v>32</v>
      </c>
      <c r="AX514" s="13" t="s">
        <v>72</v>
      </c>
      <c r="AY514" s="205" t="s">
        <v>166</v>
      </c>
    </row>
    <row r="515" spans="2:51" s="13" customFormat="1" ht="11.25">
      <c r="B515" s="194"/>
      <c r="C515" s="195"/>
      <c r="D515" s="196" t="s">
        <v>184</v>
      </c>
      <c r="E515" s="197" t="s">
        <v>19</v>
      </c>
      <c r="F515" s="198" t="s">
        <v>1102</v>
      </c>
      <c r="G515" s="195"/>
      <c r="H515" s="199">
        <v>14.904</v>
      </c>
      <c r="I515" s="200"/>
      <c r="J515" s="195"/>
      <c r="K515" s="195"/>
      <c r="L515" s="201"/>
      <c r="M515" s="202"/>
      <c r="N515" s="203"/>
      <c r="O515" s="203"/>
      <c r="P515" s="203"/>
      <c r="Q515" s="203"/>
      <c r="R515" s="203"/>
      <c r="S515" s="203"/>
      <c r="T515" s="204"/>
      <c r="AT515" s="205" t="s">
        <v>184</v>
      </c>
      <c r="AU515" s="205" t="s">
        <v>82</v>
      </c>
      <c r="AV515" s="13" t="s">
        <v>82</v>
      </c>
      <c r="AW515" s="13" t="s">
        <v>32</v>
      </c>
      <c r="AX515" s="13" t="s">
        <v>72</v>
      </c>
      <c r="AY515" s="205" t="s">
        <v>166</v>
      </c>
    </row>
    <row r="516" spans="2:51" s="13" customFormat="1" ht="11.25">
      <c r="B516" s="194"/>
      <c r="C516" s="195"/>
      <c r="D516" s="196" t="s">
        <v>184</v>
      </c>
      <c r="E516" s="197" t="s">
        <v>19</v>
      </c>
      <c r="F516" s="198" t="s">
        <v>1103</v>
      </c>
      <c r="G516" s="195"/>
      <c r="H516" s="199">
        <v>7.29</v>
      </c>
      <c r="I516" s="200"/>
      <c r="J516" s="195"/>
      <c r="K516" s="195"/>
      <c r="L516" s="201"/>
      <c r="M516" s="202"/>
      <c r="N516" s="203"/>
      <c r="O516" s="203"/>
      <c r="P516" s="203"/>
      <c r="Q516" s="203"/>
      <c r="R516" s="203"/>
      <c r="S516" s="203"/>
      <c r="T516" s="204"/>
      <c r="AT516" s="205" t="s">
        <v>184</v>
      </c>
      <c r="AU516" s="205" t="s">
        <v>82</v>
      </c>
      <c r="AV516" s="13" t="s">
        <v>82</v>
      </c>
      <c r="AW516" s="13" t="s">
        <v>32</v>
      </c>
      <c r="AX516" s="13" t="s">
        <v>72</v>
      </c>
      <c r="AY516" s="205" t="s">
        <v>166</v>
      </c>
    </row>
    <row r="517" spans="2:51" s="13" customFormat="1" ht="11.25">
      <c r="B517" s="194"/>
      <c r="C517" s="195"/>
      <c r="D517" s="196" t="s">
        <v>184</v>
      </c>
      <c r="E517" s="197" t="s">
        <v>19</v>
      </c>
      <c r="F517" s="198" t="s">
        <v>1104</v>
      </c>
      <c r="G517" s="195"/>
      <c r="H517" s="199">
        <v>33.1</v>
      </c>
      <c r="I517" s="200"/>
      <c r="J517" s="195"/>
      <c r="K517" s="195"/>
      <c r="L517" s="201"/>
      <c r="M517" s="202"/>
      <c r="N517" s="203"/>
      <c r="O517" s="203"/>
      <c r="P517" s="203"/>
      <c r="Q517" s="203"/>
      <c r="R517" s="203"/>
      <c r="S517" s="203"/>
      <c r="T517" s="204"/>
      <c r="AT517" s="205" t="s">
        <v>184</v>
      </c>
      <c r="AU517" s="205" t="s">
        <v>82</v>
      </c>
      <c r="AV517" s="13" t="s">
        <v>82</v>
      </c>
      <c r="AW517" s="13" t="s">
        <v>32</v>
      </c>
      <c r="AX517" s="13" t="s">
        <v>72</v>
      </c>
      <c r="AY517" s="205" t="s">
        <v>166</v>
      </c>
    </row>
    <row r="518" spans="2:51" s="13" customFormat="1" ht="11.25">
      <c r="B518" s="194"/>
      <c r="C518" s="195"/>
      <c r="D518" s="196" t="s">
        <v>184</v>
      </c>
      <c r="E518" s="197" t="s">
        <v>19</v>
      </c>
      <c r="F518" s="198" t="s">
        <v>1105</v>
      </c>
      <c r="G518" s="195"/>
      <c r="H518" s="199">
        <v>35.5</v>
      </c>
      <c r="I518" s="200"/>
      <c r="J518" s="195"/>
      <c r="K518" s="195"/>
      <c r="L518" s="201"/>
      <c r="M518" s="202"/>
      <c r="N518" s="203"/>
      <c r="O518" s="203"/>
      <c r="P518" s="203"/>
      <c r="Q518" s="203"/>
      <c r="R518" s="203"/>
      <c r="S518" s="203"/>
      <c r="T518" s="204"/>
      <c r="AT518" s="205" t="s">
        <v>184</v>
      </c>
      <c r="AU518" s="205" t="s">
        <v>82</v>
      </c>
      <c r="AV518" s="13" t="s">
        <v>82</v>
      </c>
      <c r="AW518" s="13" t="s">
        <v>32</v>
      </c>
      <c r="AX518" s="13" t="s">
        <v>72</v>
      </c>
      <c r="AY518" s="205" t="s">
        <v>166</v>
      </c>
    </row>
    <row r="519" spans="2:51" s="13" customFormat="1" ht="11.25">
      <c r="B519" s="194"/>
      <c r="C519" s="195"/>
      <c r="D519" s="196" t="s">
        <v>184</v>
      </c>
      <c r="E519" s="197" t="s">
        <v>19</v>
      </c>
      <c r="F519" s="198" t="s">
        <v>1106</v>
      </c>
      <c r="G519" s="195"/>
      <c r="H519" s="199">
        <v>17.693000000000001</v>
      </c>
      <c r="I519" s="200"/>
      <c r="J519" s="195"/>
      <c r="K519" s="195"/>
      <c r="L519" s="201"/>
      <c r="M519" s="202"/>
      <c r="N519" s="203"/>
      <c r="O519" s="203"/>
      <c r="P519" s="203"/>
      <c r="Q519" s="203"/>
      <c r="R519" s="203"/>
      <c r="S519" s="203"/>
      <c r="T519" s="204"/>
      <c r="AT519" s="205" t="s">
        <v>184</v>
      </c>
      <c r="AU519" s="205" t="s">
        <v>82</v>
      </c>
      <c r="AV519" s="13" t="s">
        <v>82</v>
      </c>
      <c r="AW519" s="13" t="s">
        <v>32</v>
      </c>
      <c r="AX519" s="13" t="s">
        <v>72</v>
      </c>
      <c r="AY519" s="205" t="s">
        <v>166</v>
      </c>
    </row>
    <row r="520" spans="2:51" s="15" customFormat="1" ht="11.25">
      <c r="B520" s="217"/>
      <c r="C520" s="218"/>
      <c r="D520" s="196" t="s">
        <v>184</v>
      </c>
      <c r="E520" s="219" t="s">
        <v>19</v>
      </c>
      <c r="F520" s="220" t="s">
        <v>1107</v>
      </c>
      <c r="G520" s="218"/>
      <c r="H520" s="219" t="s">
        <v>19</v>
      </c>
      <c r="I520" s="221"/>
      <c r="J520" s="218"/>
      <c r="K520" s="218"/>
      <c r="L520" s="222"/>
      <c r="M520" s="223"/>
      <c r="N520" s="224"/>
      <c r="O520" s="224"/>
      <c r="P520" s="224"/>
      <c r="Q520" s="224"/>
      <c r="R520" s="224"/>
      <c r="S520" s="224"/>
      <c r="T520" s="225"/>
      <c r="AT520" s="226" t="s">
        <v>184</v>
      </c>
      <c r="AU520" s="226" t="s">
        <v>82</v>
      </c>
      <c r="AV520" s="15" t="s">
        <v>80</v>
      </c>
      <c r="AW520" s="15" t="s">
        <v>32</v>
      </c>
      <c r="AX520" s="15" t="s">
        <v>72</v>
      </c>
      <c r="AY520" s="226" t="s">
        <v>166</v>
      </c>
    </row>
    <row r="521" spans="2:51" s="13" customFormat="1" ht="11.25">
      <c r="B521" s="194"/>
      <c r="C521" s="195"/>
      <c r="D521" s="196" t="s">
        <v>184</v>
      </c>
      <c r="E521" s="197" t="s">
        <v>19</v>
      </c>
      <c r="F521" s="198" t="s">
        <v>1108</v>
      </c>
      <c r="G521" s="195"/>
      <c r="H521" s="199">
        <v>170.035</v>
      </c>
      <c r="I521" s="200"/>
      <c r="J521" s="195"/>
      <c r="K521" s="195"/>
      <c r="L521" s="201"/>
      <c r="M521" s="202"/>
      <c r="N521" s="203"/>
      <c r="O521" s="203"/>
      <c r="P521" s="203"/>
      <c r="Q521" s="203"/>
      <c r="R521" s="203"/>
      <c r="S521" s="203"/>
      <c r="T521" s="204"/>
      <c r="AT521" s="205" t="s">
        <v>184</v>
      </c>
      <c r="AU521" s="205" t="s">
        <v>82</v>
      </c>
      <c r="AV521" s="13" t="s">
        <v>82</v>
      </c>
      <c r="AW521" s="13" t="s">
        <v>32</v>
      </c>
      <c r="AX521" s="13" t="s">
        <v>72</v>
      </c>
      <c r="AY521" s="205" t="s">
        <v>166</v>
      </c>
    </row>
    <row r="522" spans="2:51" s="13" customFormat="1" ht="11.25">
      <c r="B522" s="194"/>
      <c r="C522" s="195"/>
      <c r="D522" s="196" t="s">
        <v>184</v>
      </c>
      <c r="E522" s="197" t="s">
        <v>19</v>
      </c>
      <c r="F522" s="198" t="s">
        <v>1109</v>
      </c>
      <c r="G522" s="195"/>
      <c r="H522" s="199">
        <v>51.012999999999998</v>
      </c>
      <c r="I522" s="200"/>
      <c r="J522" s="195"/>
      <c r="K522" s="195"/>
      <c r="L522" s="201"/>
      <c r="M522" s="202"/>
      <c r="N522" s="203"/>
      <c r="O522" s="203"/>
      <c r="P522" s="203"/>
      <c r="Q522" s="203"/>
      <c r="R522" s="203"/>
      <c r="S522" s="203"/>
      <c r="T522" s="204"/>
      <c r="AT522" s="205" t="s">
        <v>184</v>
      </c>
      <c r="AU522" s="205" t="s">
        <v>82</v>
      </c>
      <c r="AV522" s="13" t="s">
        <v>82</v>
      </c>
      <c r="AW522" s="13" t="s">
        <v>32</v>
      </c>
      <c r="AX522" s="13" t="s">
        <v>72</v>
      </c>
      <c r="AY522" s="205" t="s">
        <v>166</v>
      </c>
    </row>
    <row r="523" spans="2:51" s="13" customFormat="1" ht="11.25">
      <c r="B523" s="194"/>
      <c r="C523" s="195"/>
      <c r="D523" s="196" t="s">
        <v>184</v>
      </c>
      <c r="E523" s="197" t="s">
        <v>19</v>
      </c>
      <c r="F523" s="198" t="s">
        <v>1110</v>
      </c>
      <c r="G523" s="195"/>
      <c r="H523" s="199">
        <v>80.281999999999996</v>
      </c>
      <c r="I523" s="200"/>
      <c r="J523" s="195"/>
      <c r="K523" s="195"/>
      <c r="L523" s="201"/>
      <c r="M523" s="202"/>
      <c r="N523" s="203"/>
      <c r="O523" s="203"/>
      <c r="P523" s="203"/>
      <c r="Q523" s="203"/>
      <c r="R523" s="203"/>
      <c r="S523" s="203"/>
      <c r="T523" s="204"/>
      <c r="AT523" s="205" t="s">
        <v>184</v>
      </c>
      <c r="AU523" s="205" t="s">
        <v>82</v>
      </c>
      <c r="AV523" s="13" t="s">
        <v>82</v>
      </c>
      <c r="AW523" s="13" t="s">
        <v>32</v>
      </c>
      <c r="AX523" s="13" t="s">
        <v>72</v>
      </c>
      <c r="AY523" s="205" t="s">
        <v>166</v>
      </c>
    </row>
    <row r="524" spans="2:51" s="13" customFormat="1" ht="11.25">
      <c r="B524" s="194"/>
      <c r="C524" s="195"/>
      <c r="D524" s="196" t="s">
        <v>184</v>
      </c>
      <c r="E524" s="197" t="s">
        <v>19</v>
      </c>
      <c r="F524" s="198" t="s">
        <v>1111</v>
      </c>
      <c r="G524" s="195"/>
      <c r="H524" s="199">
        <v>50.415999999999997</v>
      </c>
      <c r="I524" s="200"/>
      <c r="J524" s="195"/>
      <c r="K524" s="195"/>
      <c r="L524" s="201"/>
      <c r="M524" s="202"/>
      <c r="N524" s="203"/>
      <c r="O524" s="203"/>
      <c r="P524" s="203"/>
      <c r="Q524" s="203"/>
      <c r="R524" s="203"/>
      <c r="S524" s="203"/>
      <c r="T524" s="204"/>
      <c r="AT524" s="205" t="s">
        <v>184</v>
      </c>
      <c r="AU524" s="205" t="s">
        <v>82</v>
      </c>
      <c r="AV524" s="13" t="s">
        <v>82</v>
      </c>
      <c r="AW524" s="13" t="s">
        <v>32</v>
      </c>
      <c r="AX524" s="13" t="s">
        <v>72</v>
      </c>
      <c r="AY524" s="205" t="s">
        <v>166</v>
      </c>
    </row>
    <row r="525" spans="2:51" s="15" customFormat="1" ht="11.25">
      <c r="B525" s="217"/>
      <c r="C525" s="218"/>
      <c r="D525" s="196" t="s">
        <v>184</v>
      </c>
      <c r="E525" s="219" t="s">
        <v>19</v>
      </c>
      <c r="F525" s="220" t="s">
        <v>750</v>
      </c>
      <c r="G525" s="218"/>
      <c r="H525" s="219" t="s">
        <v>19</v>
      </c>
      <c r="I525" s="221"/>
      <c r="J525" s="218"/>
      <c r="K525" s="218"/>
      <c r="L525" s="222"/>
      <c r="M525" s="223"/>
      <c r="N525" s="224"/>
      <c r="O525" s="224"/>
      <c r="P525" s="224"/>
      <c r="Q525" s="224"/>
      <c r="R525" s="224"/>
      <c r="S525" s="224"/>
      <c r="T525" s="225"/>
      <c r="AT525" s="226" t="s">
        <v>184</v>
      </c>
      <c r="AU525" s="226" t="s">
        <v>82</v>
      </c>
      <c r="AV525" s="15" t="s">
        <v>80</v>
      </c>
      <c r="AW525" s="15" t="s">
        <v>32</v>
      </c>
      <c r="AX525" s="15" t="s">
        <v>72</v>
      </c>
      <c r="AY525" s="226" t="s">
        <v>166</v>
      </c>
    </row>
    <row r="526" spans="2:51" s="13" customFormat="1" ht="11.25">
      <c r="B526" s="194"/>
      <c r="C526" s="195"/>
      <c r="D526" s="196" t="s">
        <v>184</v>
      </c>
      <c r="E526" s="197" t="s">
        <v>19</v>
      </c>
      <c r="F526" s="198" t="s">
        <v>1112</v>
      </c>
      <c r="G526" s="195"/>
      <c r="H526" s="199">
        <v>259.47000000000003</v>
      </c>
      <c r="I526" s="200"/>
      <c r="J526" s="195"/>
      <c r="K526" s="195"/>
      <c r="L526" s="201"/>
      <c r="M526" s="202"/>
      <c r="N526" s="203"/>
      <c r="O526" s="203"/>
      <c r="P526" s="203"/>
      <c r="Q526" s="203"/>
      <c r="R526" s="203"/>
      <c r="S526" s="203"/>
      <c r="T526" s="204"/>
      <c r="AT526" s="205" t="s">
        <v>184</v>
      </c>
      <c r="AU526" s="205" t="s">
        <v>82</v>
      </c>
      <c r="AV526" s="13" t="s">
        <v>82</v>
      </c>
      <c r="AW526" s="13" t="s">
        <v>32</v>
      </c>
      <c r="AX526" s="13" t="s">
        <v>72</v>
      </c>
      <c r="AY526" s="205" t="s">
        <v>166</v>
      </c>
    </row>
    <row r="527" spans="2:51" s="13" customFormat="1" ht="11.25">
      <c r="B527" s="194"/>
      <c r="C527" s="195"/>
      <c r="D527" s="196" t="s">
        <v>184</v>
      </c>
      <c r="E527" s="197" t="s">
        <v>19</v>
      </c>
      <c r="F527" s="198" t="s">
        <v>1113</v>
      </c>
      <c r="G527" s="195"/>
      <c r="H527" s="199">
        <v>29.76</v>
      </c>
      <c r="I527" s="200"/>
      <c r="J527" s="195"/>
      <c r="K527" s="195"/>
      <c r="L527" s="201"/>
      <c r="M527" s="202"/>
      <c r="N527" s="203"/>
      <c r="O527" s="203"/>
      <c r="P527" s="203"/>
      <c r="Q527" s="203"/>
      <c r="R527" s="203"/>
      <c r="S527" s="203"/>
      <c r="T527" s="204"/>
      <c r="AT527" s="205" t="s">
        <v>184</v>
      </c>
      <c r="AU527" s="205" t="s">
        <v>82</v>
      </c>
      <c r="AV527" s="13" t="s">
        <v>82</v>
      </c>
      <c r="AW527" s="13" t="s">
        <v>32</v>
      </c>
      <c r="AX527" s="13" t="s">
        <v>72</v>
      </c>
      <c r="AY527" s="205" t="s">
        <v>166</v>
      </c>
    </row>
    <row r="528" spans="2:51" s="13" customFormat="1" ht="11.25">
      <c r="B528" s="194"/>
      <c r="C528" s="195"/>
      <c r="D528" s="196" t="s">
        <v>184</v>
      </c>
      <c r="E528" s="197" t="s">
        <v>19</v>
      </c>
      <c r="F528" s="198" t="s">
        <v>1114</v>
      </c>
      <c r="G528" s="195"/>
      <c r="H528" s="199">
        <v>14.88</v>
      </c>
      <c r="I528" s="200"/>
      <c r="J528" s="195"/>
      <c r="K528" s="195"/>
      <c r="L528" s="201"/>
      <c r="M528" s="202"/>
      <c r="N528" s="203"/>
      <c r="O528" s="203"/>
      <c r="P528" s="203"/>
      <c r="Q528" s="203"/>
      <c r="R528" s="203"/>
      <c r="S528" s="203"/>
      <c r="T528" s="204"/>
      <c r="AT528" s="205" t="s">
        <v>184</v>
      </c>
      <c r="AU528" s="205" t="s">
        <v>82</v>
      </c>
      <c r="AV528" s="13" t="s">
        <v>82</v>
      </c>
      <c r="AW528" s="13" t="s">
        <v>32</v>
      </c>
      <c r="AX528" s="13" t="s">
        <v>72</v>
      </c>
      <c r="AY528" s="205" t="s">
        <v>166</v>
      </c>
    </row>
    <row r="529" spans="1:65" s="13" customFormat="1" ht="11.25">
      <c r="B529" s="194"/>
      <c r="C529" s="195"/>
      <c r="D529" s="196" t="s">
        <v>184</v>
      </c>
      <c r="E529" s="197" t="s">
        <v>19</v>
      </c>
      <c r="F529" s="198" t="s">
        <v>1115</v>
      </c>
      <c r="G529" s="195"/>
      <c r="H529" s="199">
        <v>143.68199999999999</v>
      </c>
      <c r="I529" s="200"/>
      <c r="J529" s="195"/>
      <c r="K529" s="195"/>
      <c r="L529" s="201"/>
      <c r="M529" s="202"/>
      <c r="N529" s="203"/>
      <c r="O529" s="203"/>
      <c r="P529" s="203"/>
      <c r="Q529" s="203"/>
      <c r="R529" s="203"/>
      <c r="S529" s="203"/>
      <c r="T529" s="204"/>
      <c r="AT529" s="205" t="s">
        <v>184</v>
      </c>
      <c r="AU529" s="205" t="s">
        <v>82</v>
      </c>
      <c r="AV529" s="13" t="s">
        <v>82</v>
      </c>
      <c r="AW529" s="13" t="s">
        <v>32</v>
      </c>
      <c r="AX529" s="13" t="s">
        <v>72</v>
      </c>
      <c r="AY529" s="205" t="s">
        <v>166</v>
      </c>
    </row>
    <row r="530" spans="1:65" s="13" customFormat="1" ht="11.25">
      <c r="B530" s="194"/>
      <c r="C530" s="195"/>
      <c r="D530" s="196" t="s">
        <v>184</v>
      </c>
      <c r="E530" s="197" t="s">
        <v>19</v>
      </c>
      <c r="F530" s="198" t="s">
        <v>1116</v>
      </c>
      <c r="G530" s="195"/>
      <c r="H530" s="199">
        <v>42.503999999999998</v>
      </c>
      <c r="I530" s="200"/>
      <c r="J530" s="195"/>
      <c r="K530" s="195"/>
      <c r="L530" s="201"/>
      <c r="M530" s="202"/>
      <c r="N530" s="203"/>
      <c r="O530" s="203"/>
      <c r="P530" s="203"/>
      <c r="Q530" s="203"/>
      <c r="R530" s="203"/>
      <c r="S530" s="203"/>
      <c r="T530" s="204"/>
      <c r="AT530" s="205" t="s">
        <v>184</v>
      </c>
      <c r="AU530" s="205" t="s">
        <v>82</v>
      </c>
      <c r="AV530" s="13" t="s">
        <v>82</v>
      </c>
      <c r="AW530" s="13" t="s">
        <v>32</v>
      </c>
      <c r="AX530" s="13" t="s">
        <v>72</v>
      </c>
      <c r="AY530" s="205" t="s">
        <v>166</v>
      </c>
    </row>
    <row r="531" spans="1:65" s="13" customFormat="1" ht="11.25">
      <c r="B531" s="194"/>
      <c r="C531" s="195"/>
      <c r="D531" s="196" t="s">
        <v>184</v>
      </c>
      <c r="E531" s="197" t="s">
        <v>19</v>
      </c>
      <c r="F531" s="198" t="s">
        <v>1117</v>
      </c>
      <c r="G531" s="195"/>
      <c r="H531" s="199">
        <v>47.996000000000002</v>
      </c>
      <c r="I531" s="200"/>
      <c r="J531" s="195"/>
      <c r="K531" s="195"/>
      <c r="L531" s="201"/>
      <c r="M531" s="202"/>
      <c r="N531" s="203"/>
      <c r="O531" s="203"/>
      <c r="P531" s="203"/>
      <c r="Q531" s="203"/>
      <c r="R531" s="203"/>
      <c r="S531" s="203"/>
      <c r="T531" s="204"/>
      <c r="AT531" s="205" t="s">
        <v>184</v>
      </c>
      <c r="AU531" s="205" t="s">
        <v>82</v>
      </c>
      <c r="AV531" s="13" t="s">
        <v>82</v>
      </c>
      <c r="AW531" s="13" t="s">
        <v>32</v>
      </c>
      <c r="AX531" s="13" t="s">
        <v>72</v>
      </c>
      <c r="AY531" s="205" t="s">
        <v>166</v>
      </c>
    </row>
    <row r="532" spans="1:65" s="13" customFormat="1" ht="11.25">
      <c r="B532" s="194"/>
      <c r="C532" s="195"/>
      <c r="D532" s="196" t="s">
        <v>184</v>
      </c>
      <c r="E532" s="197" t="s">
        <v>19</v>
      </c>
      <c r="F532" s="198" t="s">
        <v>1118</v>
      </c>
      <c r="G532" s="195"/>
      <c r="H532" s="199">
        <v>16.202999999999999</v>
      </c>
      <c r="I532" s="200"/>
      <c r="J532" s="195"/>
      <c r="K532" s="195"/>
      <c r="L532" s="201"/>
      <c r="M532" s="202"/>
      <c r="N532" s="203"/>
      <c r="O532" s="203"/>
      <c r="P532" s="203"/>
      <c r="Q532" s="203"/>
      <c r="R532" s="203"/>
      <c r="S532" s="203"/>
      <c r="T532" s="204"/>
      <c r="AT532" s="205" t="s">
        <v>184</v>
      </c>
      <c r="AU532" s="205" t="s">
        <v>82</v>
      </c>
      <c r="AV532" s="13" t="s">
        <v>82</v>
      </c>
      <c r="AW532" s="13" t="s">
        <v>32</v>
      </c>
      <c r="AX532" s="13" t="s">
        <v>72</v>
      </c>
      <c r="AY532" s="205" t="s">
        <v>166</v>
      </c>
    </row>
    <row r="533" spans="1:65" s="13" customFormat="1" ht="11.25">
      <c r="B533" s="194"/>
      <c r="C533" s="195"/>
      <c r="D533" s="196" t="s">
        <v>184</v>
      </c>
      <c r="E533" s="197" t="s">
        <v>19</v>
      </c>
      <c r="F533" s="198" t="s">
        <v>1119</v>
      </c>
      <c r="G533" s="195"/>
      <c r="H533" s="199">
        <v>18.954000000000001</v>
      </c>
      <c r="I533" s="200"/>
      <c r="J533" s="195"/>
      <c r="K533" s="195"/>
      <c r="L533" s="201"/>
      <c r="M533" s="202"/>
      <c r="N533" s="203"/>
      <c r="O533" s="203"/>
      <c r="P533" s="203"/>
      <c r="Q533" s="203"/>
      <c r="R533" s="203"/>
      <c r="S533" s="203"/>
      <c r="T533" s="204"/>
      <c r="AT533" s="205" t="s">
        <v>184</v>
      </c>
      <c r="AU533" s="205" t="s">
        <v>82</v>
      </c>
      <c r="AV533" s="13" t="s">
        <v>82</v>
      </c>
      <c r="AW533" s="13" t="s">
        <v>32</v>
      </c>
      <c r="AX533" s="13" t="s">
        <v>72</v>
      </c>
      <c r="AY533" s="205" t="s">
        <v>166</v>
      </c>
    </row>
    <row r="534" spans="1:65" s="13" customFormat="1" ht="11.25">
      <c r="B534" s="194"/>
      <c r="C534" s="195"/>
      <c r="D534" s="196" t="s">
        <v>184</v>
      </c>
      <c r="E534" s="197" t="s">
        <v>19</v>
      </c>
      <c r="F534" s="198" t="s">
        <v>1120</v>
      </c>
      <c r="G534" s="195"/>
      <c r="H534" s="199">
        <v>47.45</v>
      </c>
      <c r="I534" s="200"/>
      <c r="J534" s="195"/>
      <c r="K534" s="195"/>
      <c r="L534" s="201"/>
      <c r="M534" s="202"/>
      <c r="N534" s="203"/>
      <c r="O534" s="203"/>
      <c r="P534" s="203"/>
      <c r="Q534" s="203"/>
      <c r="R534" s="203"/>
      <c r="S534" s="203"/>
      <c r="T534" s="204"/>
      <c r="AT534" s="205" t="s">
        <v>184</v>
      </c>
      <c r="AU534" s="205" t="s">
        <v>82</v>
      </c>
      <c r="AV534" s="13" t="s">
        <v>82</v>
      </c>
      <c r="AW534" s="13" t="s">
        <v>32</v>
      </c>
      <c r="AX534" s="13" t="s">
        <v>72</v>
      </c>
      <c r="AY534" s="205" t="s">
        <v>166</v>
      </c>
    </row>
    <row r="535" spans="1:65" s="13" customFormat="1" ht="11.25">
      <c r="B535" s="194"/>
      <c r="C535" s="195"/>
      <c r="D535" s="196" t="s">
        <v>184</v>
      </c>
      <c r="E535" s="197" t="s">
        <v>19</v>
      </c>
      <c r="F535" s="198" t="s">
        <v>1121</v>
      </c>
      <c r="G535" s="195"/>
      <c r="H535" s="199">
        <v>15.55</v>
      </c>
      <c r="I535" s="200"/>
      <c r="J535" s="195"/>
      <c r="K535" s="195"/>
      <c r="L535" s="201"/>
      <c r="M535" s="202"/>
      <c r="N535" s="203"/>
      <c r="O535" s="203"/>
      <c r="P535" s="203"/>
      <c r="Q535" s="203"/>
      <c r="R535" s="203"/>
      <c r="S535" s="203"/>
      <c r="T535" s="204"/>
      <c r="AT535" s="205" t="s">
        <v>184</v>
      </c>
      <c r="AU535" s="205" t="s">
        <v>82</v>
      </c>
      <c r="AV535" s="13" t="s">
        <v>82</v>
      </c>
      <c r="AW535" s="13" t="s">
        <v>32</v>
      </c>
      <c r="AX535" s="13" t="s">
        <v>72</v>
      </c>
      <c r="AY535" s="205" t="s">
        <v>166</v>
      </c>
    </row>
    <row r="536" spans="1:65" s="13" customFormat="1" ht="11.25">
      <c r="B536" s="194"/>
      <c r="C536" s="195"/>
      <c r="D536" s="196" t="s">
        <v>184</v>
      </c>
      <c r="E536" s="197" t="s">
        <v>19</v>
      </c>
      <c r="F536" s="198" t="s">
        <v>1122</v>
      </c>
      <c r="G536" s="195"/>
      <c r="H536" s="199">
        <v>17.576000000000001</v>
      </c>
      <c r="I536" s="200"/>
      <c r="J536" s="195"/>
      <c r="K536" s="195"/>
      <c r="L536" s="201"/>
      <c r="M536" s="202"/>
      <c r="N536" s="203"/>
      <c r="O536" s="203"/>
      <c r="P536" s="203"/>
      <c r="Q536" s="203"/>
      <c r="R536" s="203"/>
      <c r="S536" s="203"/>
      <c r="T536" s="204"/>
      <c r="AT536" s="205" t="s">
        <v>184</v>
      </c>
      <c r="AU536" s="205" t="s">
        <v>82</v>
      </c>
      <c r="AV536" s="13" t="s">
        <v>82</v>
      </c>
      <c r="AW536" s="13" t="s">
        <v>32</v>
      </c>
      <c r="AX536" s="13" t="s">
        <v>72</v>
      </c>
      <c r="AY536" s="205" t="s">
        <v>166</v>
      </c>
    </row>
    <row r="537" spans="1:65" s="15" customFormat="1" ht="11.25">
      <c r="B537" s="217"/>
      <c r="C537" s="218"/>
      <c r="D537" s="196" t="s">
        <v>184</v>
      </c>
      <c r="E537" s="219" t="s">
        <v>19</v>
      </c>
      <c r="F537" s="220" t="s">
        <v>1123</v>
      </c>
      <c r="G537" s="218"/>
      <c r="H537" s="219" t="s">
        <v>19</v>
      </c>
      <c r="I537" s="221"/>
      <c r="J537" s="218"/>
      <c r="K537" s="218"/>
      <c r="L537" s="222"/>
      <c r="M537" s="223"/>
      <c r="N537" s="224"/>
      <c r="O537" s="224"/>
      <c r="P537" s="224"/>
      <c r="Q537" s="224"/>
      <c r="R537" s="224"/>
      <c r="S537" s="224"/>
      <c r="T537" s="225"/>
      <c r="AT537" s="226" t="s">
        <v>184</v>
      </c>
      <c r="AU537" s="226" t="s">
        <v>82</v>
      </c>
      <c r="AV537" s="15" t="s">
        <v>80</v>
      </c>
      <c r="AW537" s="15" t="s">
        <v>32</v>
      </c>
      <c r="AX537" s="15" t="s">
        <v>72</v>
      </c>
      <c r="AY537" s="226" t="s">
        <v>166</v>
      </c>
    </row>
    <row r="538" spans="1:65" s="15" customFormat="1" ht="11.25">
      <c r="B538" s="217"/>
      <c r="C538" s="218"/>
      <c r="D538" s="196" t="s">
        <v>184</v>
      </c>
      <c r="E538" s="219" t="s">
        <v>19</v>
      </c>
      <c r="F538" s="220" t="s">
        <v>934</v>
      </c>
      <c r="G538" s="218"/>
      <c r="H538" s="219" t="s">
        <v>19</v>
      </c>
      <c r="I538" s="221"/>
      <c r="J538" s="218"/>
      <c r="K538" s="218"/>
      <c r="L538" s="222"/>
      <c r="M538" s="223"/>
      <c r="N538" s="224"/>
      <c r="O538" s="224"/>
      <c r="P538" s="224"/>
      <c r="Q538" s="224"/>
      <c r="R538" s="224"/>
      <c r="S538" s="224"/>
      <c r="T538" s="225"/>
      <c r="AT538" s="226" t="s">
        <v>184</v>
      </c>
      <c r="AU538" s="226" t="s">
        <v>82</v>
      </c>
      <c r="AV538" s="15" t="s">
        <v>80</v>
      </c>
      <c r="AW538" s="15" t="s">
        <v>32</v>
      </c>
      <c r="AX538" s="15" t="s">
        <v>72</v>
      </c>
      <c r="AY538" s="226" t="s">
        <v>166</v>
      </c>
    </row>
    <row r="539" spans="1:65" s="13" customFormat="1" ht="11.25">
      <c r="B539" s="194"/>
      <c r="C539" s="195"/>
      <c r="D539" s="196" t="s">
        <v>184</v>
      </c>
      <c r="E539" s="197" t="s">
        <v>19</v>
      </c>
      <c r="F539" s="198" t="s">
        <v>1124</v>
      </c>
      <c r="G539" s="195"/>
      <c r="H539" s="199">
        <v>-28.591000000000001</v>
      </c>
      <c r="I539" s="200"/>
      <c r="J539" s="195"/>
      <c r="K539" s="195"/>
      <c r="L539" s="201"/>
      <c r="M539" s="202"/>
      <c r="N539" s="203"/>
      <c r="O539" s="203"/>
      <c r="P539" s="203"/>
      <c r="Q539" s="203"/>
      <c r="R539" s="203"/>
      <c r="S539" s="203"/>
      <c r="T539" s="204"/>
      <c r="AT539" s="205" t="s">
        <v>184</v>
      </c>
      <c r="AU539" s="205" t="s">
        <v>82</v>
      </c>
      <c r="AV539" s="13" t="s">
        <v>82</v>
      </c>
      <c r="AW539" s="13" t="s">
        <v>32</v>
      </c>
      <c r="AX539" s="13" t="s">
        <v>72</v>
      </c>
      <c r="AY539" s="205" t="s">
        <v>166</v>
      </c>
    </row>
    <row r="540" spans="1:65" s="14" customFormat="1" ht="11.25">
      <c r="B540" s="206"/>
      <c r="C540" s="207"/>
      <c r="D540" s="196" t="s">
        <v>184</v>
      </c>
      <c r="E540" s="208" t="s">
        <v>19</v>
      </c>
      <c r="F540" s="209" t="s">
        <v>187</v>
      </c>
      <c r="G540" s="207"/>
      <c r="H540" s="210">
        <v>2161.5150000000003</v>
      </c>
      <c r="I540" s="211"/>
      <c r="J540" s="207"/>
      <c r="K540" s="207"/>
      <c r="L540" s="212"/>
      <c r="M540" s="213"/>
      <c r="N540" s="214"/>
      <c r="O540" s="214"/>
      <c r="P540" s="214"/>
      <c r="Q540" s="214"/>
      <c r="R540" s="214"/>
      <c r="S540" s="214"/>
      <c r="T540" s="215"/>
      <c r="AT540" s="216" t="s">
        <v>184</v>
      </c>
      <c r="AU540" s="216" t="s">
        <v>82</v>
      </c>
      <c r="AV540" s="14" t="s">
        <v>173</v>
      </c>
      <c r="AW540" s="14" t="s">
        <v>32</v>
      </c>
      <c r="AX540" s="14" t="s">
        <v>80</v>
      </c>
      <c r="AY540" s="216" t="s">
        <v>166</v>
      </c>
    </row>
    <row r="541" spans="1:65" s="2" customFormat="1" ht="16.5" customHeight="1">
      <c r="A541" s="37"/>
      <c r="B541" s="38"/>
      <c r="C541" s="176" t="s">
        <v>744</v>
      </c>
      <c r="D541" s="176" t="s">
        <v>168</v>
      </c>
      <c r="E541" s="177" t="s">
        <v>1125</v>
      </c>
      <c r="F541" s="178" t="s">
        <v>1126</v>
      </c>
      <c r="G541" s="179" t="s">
        <v>220</v>
      </c>
      <c r="H541" s="180">
        <v>8.7200000000000006</v>
      </c>
      <c r="I541" s="181"/>
      <c r="J541" s="182">
        <f>ROUND(I541*H541,2)</f>
        <v>0</v>
      </c>
      <c r="K541" s="178" t="s">
        <v>172</v>
      </c>
      <c r="L541" s="42"/>
      <c r="M541" s="183" t="s">
        <v>19</v>
      </c>
      <c r="N541" s="184" t="s">
        <v>43</v>
      </c>
      <c r="O541" s="67"/>
      <c r="P541" s="185">
        <f>O541*H541</f>
        <v>0</v>
      </c>
      <c r="Q541" s="185">
        <v>1.5E-3</v>
      </c>
      <c r="R541" s="185">
        <f>Q541*H541</f>
        <v>1.3080000000000001E-2</v>
      </c>
      <c r="S541" s="185">
        <v>0</v>
      </c>
      <c r="T541" s="186">
        <f>S541*H541</f>
        <v>0</v>
      </c>
      <c r="U541" s="37"/>
      <c r="V541" s="37"/>
      <c r="W541" s="37"/>
      <c r="X541" s="37"/>
      <c r="Y541" s="37"/>
      <c r="Z541" s="37"/>
      <c r="AA541" s="37"/>
      <c r="AB541" s="37"/>
      <c r="AC541" s="37"/>
      <c r="AD541" s="37"/>
      <c r="AE541" s="37"/>
      <c r="AR541" s="187" t="s">
        <v>173</v>
      </c>
      <c r="AT541" s="187" t="s">
        <v>168</v>
      </c>
      <c r="AU541" s="187" t="s">
        <v>82</v>
      </c>
      <c r="AY541" s="20" t="s">
        <v>166</v>
      </c>
      <c r="BE541" s="188">
        <f>IF(N541="základní",J541,0)</f>
        <v>0</v>
      </c>
      <c r="BF541" s="188">
        <f>IF(N541="snížená",J541,0)</f>
        <v>0</v>
      </c>
      <c r="BG541" s="188">
        <f>IF(N541="zákl. přenesená",J541,0)</f>
        <v>0</v>
      </c>
      <c r="BH541" s="188">
        <f>IF(N541="sníž. přenesená",J541,0)</f>
        <v>0</v>
      </c>
      <c r="BI541" s="188">
        <f>IF(N541="nulová",J541,0)</f>
        <v>0</v>
      </c>
      <c r="BJ541" s="20" t="s">
        <v>80</v>
      </c>
      <c r="BK541" s="188">
        <f>ROUND(I541*H541,2)</f>
        <v>0</v>
      </c>
      <c r="BL541" s="20" t="s">
        <v>173</v>
      </c>
      <c r="BM541" s="187" t="s">
        <v>1127</v>
      </c>
    </row>
    <row r="542" spans="1:65" s="2" customFormat="1" ht="11.25">
      <c r="A542" s="37"/>
      <c r="B542" s="38"/>
      <c r="C542" s="39"/>
      <c r="D542" s="189" t="s">
        <v>175</v>
      </c>
      <c r="E542" s="39"/>
      <c r="F542" s="190" t="s">
        <v>1128</v>
      </c>
      <c r="G542" s="39"/>
      <c r="H542" s="39"/>
      <c r="I542" s="191"/>
      <c r="J542" s="39"/>
      <c r="K542" s="39"/>
      <c r="L542" s="42"/>
      <c r="M542" s="192"/>
      <c r="N542" s="193"/>
      <c r="O542" s="67"/>
      <c r="P542" s="67"/>
      <c r="Q542" s="67"/>
      <c r="R542" s="67"/>
      <c r="S542" s="67"/>
      <c r="T542" s="68"/>
      <c r="U542" s="37"/>
      <c r="V542" s="37"/>
      <c r="W542" s="37"/>
      <c r="X542" s="37"/>
      <c r="Y542" s="37"/>
      <c r="Z542" s="37"/>
      <c r="AA542" s="37"/>
      <c r="AB542" s="37"/>
      <c r="AC542" s="37"/>
      <c r="AD542" s="37"/>
      <c r="AE542" s="37"/>
      <c r="AT542" s="20" t="s">
        <v>175</v>
      </c>
      <c r="AU542" s="20" t="s">
        <v>82</v>
      </c>
    </row>
    <row r="543" spans="1:65" s="13" customFormat="1" ht="11.25">
      <c r="B543" s="194"/>
      <c r="C543" s="195"/>
      <c r="D543" s="196" t="s">
        <v>184</v>
      </c>
      <c r="E543" s="197" t="s">
        <v>19</v>
      </c>
      <c r="F543" s="198" t="s">
        <v>1129</v>
      </c>
      <c r="G543" s="195"/>
      <c r="H543" s="199">
        <v>8.7200000000000006</v>
      </c>
      <c r="I543" s="200"/>
      <c r="J543" s="195"/>
      <c r="K543" s="195"/>
      <c r="L543" s="201"/>
      <c r="M543" s="202"/>
      <c r="N543" s="203"/>
      <c r="O543" s="203"/>
      <c r="P543" s="203"/>
      <c r="Q543" s="203"/>
      <c r="R543" s="203"/>
      <c r="S543" s="203"/>
      <c r="T543" s="204"/>
      <c r="AT543" s="205" t="s">
        <v>184</v>
      </c>
      <c r="AU543" s="205" t="s">
        <v>82</v>
      </c>
      <c r="AV543" s="13" t="s">
        <v>82</v>
      </c>
      <c r="AW543" s="13" t="s">
        <v>32</v>
      </c>
      <c r="AX543" s="13" t="s">
        <v>80</v>
      </c>
      <c r="AY543" s="205" t="s">
        <v>166</v>
      </c>
    </row>
    <row r="544" spans="1:65" s="2" customFormat="1" ht="21.75" customHeight="1">
      <c r="A544" s="37"/>
      <c r="B544" s="38"/>
      <c r="C544" s="176" t="s">
        <v>756</v>
      </c>
      <c r="D544" s="176" t="s">
        <v>168</v>
      </c>
      <c r="E544" s="177" t="s">
        <v>1130</v>
      </c>
      <c r="F544" s="178" t="s">
        <v>1131</v>
      </c>
      <c r="G544" s="179" t="s">
        <v>181</v>
      </c>
      <c r="H544" s="180">
        <v>0.104</v>
      </c>
      <c r="I544" s="181"/>
      <c r="J544" s="182">
        <f>ROUND(I544*H544,2)</f>
        <v>0</v>
      </c>
      <c r="K544" s="178" t="s">
        <v>172</v>
      </c>
      <c r="L544" s="42"/>
      <c r="M544" s="183" t="s">
        <v>19</v>
      </c>
      <c r="N544" s="184" t="s">
        <v>43</v>
      </c>
      <c r="O544" s="67"/>
      <c r="P544" s="185">
        <f>O544*H544</f>
        <v>0</v>
      </c>
      <c r="Q544" s="185">
        <v>2.5018699999999998</v>
      </c>
      <c r="R544" s="185">
        <f>Q544*H544</f>
        <v>0.26019447999999995</v>
      </c>
      <c r="S544" s="185">
        <v>0</v>
      </c>
      <c r="T544" s="186">
        <f>S544*H544</f>
        <v>0</v>
      </c>
      <c r="U544" s="37"/>
      <c r="V544" s="37"/>
      <c r="W544" s="37"/>
      <c r="X544" s="37"/>
      <c r="Y544" s="37"/>
      <c r="Z544" s="37"/>
      <c r="AA544" s="37"/>
      <c r="AB544" s="37"/>
      <c r="AC544" s="37"/>
      <c r="AD544" s="37"/>
      <c r="AE544" s="37"/>
      <c r="AR544" s="187" t="s">
        <v>173</v>
      </c>
      <c r="AT544" s="187" t="s">
        <v>168</v>
      </c>
      <c r="AU544" s="187" t="s">
        <v>82</v>
      </c>
      <c r="AY544" s="20" t="s">
        <v>166</v>
      </c>
      <c r="BE544" s="188">
        <f>IF(N544="základní",J544,0)</f>
        <v>0</v>
      </c>
      <c r="BF544" s="188">
        <f>IF(N544="snížená",J544,0)</f>
        <v>0</v>
      </c>
      <c r="BG544" s="188">
        <f>IF(N544="zákl. přenesená",J544,0)</f>
        <v>0</v>
      </c>
      <c r="BH544" s="188">
        <f>IF(N544="sníž. přenesená",J544,0)</f>
        <v>0</v>
      </c>
      <c r="BI544" s="188">
        <f>IF(N544="nulová",J544,0)</f>
        <v>0</v>
      </c>
      <c r="BJ544" s="20" t="s">
        <v>80</v>
      </c>
      <c r="BK544" s="188">
        <f>ROUND(I544*H544,2)</f>
        <v>0</v>
      </c>
      <c r="BL544" s="20" t="s">
        <v>173</v>
      </c>
      <c r="BM544" s="187" t="s">
        <v>1132</v>
      </c>
    </row>
    <row r="545" spans="1:65" s="2" customFormat="1" ht="11.25">
      <c r="A545" s="37"/>
      <c r="B545" s="38"/>
      <c r="C545" s="39"/>
      <c r="D545" s="189" t="s">
        <v>175</v>
      </c>
      <c r="E545" s="39"/>
      <c r="F545" s="190" t="s">
        <v>1133</v>
      </c>
      <c r="G545" s="39"/>
      <c r="H545" s="39"/>
      <c r="I545" s="191"/>
      <c r="J545" s="39"/>
      <c r="K545" s="39"/>
      <c r="L545" s="42"/>
      <c r="M545" s="192"/>
      <c r="N545" s="193"/>
      <c r="O545" s="67"/>
      <c r="P545" s="67"/>
      <c r="Q545" s="67"/>
      <c r="R545" s="67"/>
      <c r="S545" s="67"/>
      <c r="T545" s="68"/>
      <c r="U545" s="37"/>
      <c r="V545" s="37"/>
      <c r="W545" s="37"/>
      <c r="X545" s="37"/>
      <c r="Y545" s="37"/>
      <c r="Z545" s="37"/>
      <c r="AA545" s="37"/>
      <c r="AB545" s="37"/>
      <c r="AC545" s="37"/>
      <c r="AD545" s="37"/>
      <c r="AE545" s="37"/>
      <c r="AT545" s="20" t="s">
        <v>175</v>
      </c>
      <c r="AU545" s="20" t="s">
        <v>82</v>
      </c>
    </row>
    <row r="546" spans="1:65" s="15" customFormat="1" ht="11.25">
      <c r="B546" s="217"/>
      <c r="C546" s="218"/>
      <c r="D546" s="196" t="s">
        <v>184</v>
      </c>
      <c r="E546" s="219" t="s">
        <v>19</v>
      </c>
      <c r="F546" s="220" t="s">
        <v>1134</v>
      </c>
      <c r="G546" s="218"/>
      <c r="H546" s="219" t="s">
        <v>19</v>
      </c>
      <c r="I546" s="221"/>
      <c r="J546" s="218"/>
      <c r="K546" s="218"/>
      <c r="L546" s="222"/>
      <c r="M546" s="223"/>
      <c r="N546" s="224"/>
      <c r="O546" s="224"/>
      <c r="P546" s="224"/>
      <c r="Q546" s="224"/>
      <c r="R546" s="224"/>
      <c r="S546" s="224"/>
      <c r="T546" s="225"/>
      <c r="AT546" s="226" t="s">
        <v>184</v>
      </c>
      <c r="AU546" s="226" t="s">
        <v>82</v>
      </c>
      <c r="AV546" s="15" t="s">
        <v>80</v>
      </c>
      <c r="AW546" s="15" t="s">
        <v>32</v>
      </c>
      <c r="AX546" s="15" t="s">
        <v>72</v>
      </c>
      <c r="AY546" s="226" t="s">
        <v>166</v>
      </c>
    </row>
    <row r="547" spans="1:65" s="13" customFormat="1" ht="11.25">
      <c r="B547" s="194"/>
      <c r="C547" s="195"/>
      <c r="D547" s="196" t="s">
        <v>184</v>
      </c>
      <c r="E547" s="197" t="s">
        <v>19</v>
      </c>
      <c r="F547" s="198" t="s">
        <v>1135</v>
      </c>
      <c r="G547" s="195"/>
      <c r="H547" s="199">
        <v>0.104</v>
      </c>
      <c r="I547" s="200"/>
      <c r="J547" s="195"/>
      <c r="K547" s="195"/>
      <c r="L547" s="201"/>
      <c r="M547" s="202"/>
      <c r="N547" s="203"/>
      <c r="O547" s="203"/>
      <c r="P547" s="203"/>
      <c r="Q547" s="203"/>
      <c r="R547" s="203"/>
      <c r="S547" s="203"/>
      <c r="T547" s="204"/>
      <c r="AT547" s="205" t="s">
        <v>184</v>
      </c>
      <c r="AU547" s="205" t="s">
        <v>82</v>
      </c>
      <c r="AV547" s="13" t="s">
        <v>82</v>
      </c>
      <c r="AW547" s="13" t="s">
        <v>32</v>
      </c>
      <c r="AX547" s="13" t="s">
        <v>72</v>
      </c>
      <c r="AY547" s="205" t="s">
        <v>166</v>
      </c>
    </row>
    <row r="548" spans="1:65" s="14" customFormat="1" ht="11.25">
      <c r="B548" s="206"/>
      <c r="C548" s="207"/>
      <c r="D548" s="196" t="s">
        <v>184</v>
      </c>
      <c r="E548" s="208" t="s">
        <v>19</v>
      </c>
      <c r="F548" s="209" t="s">
        <v>187</v>
      </c>
      <c r="G548" s="207"/>
      <c r="H548" s="210">
        <v>0.104</v>
      </c>
      <c r="I548" s="211"/>
      <c r="J548" s="207"/>
      <c r="K548" s="207"/>
      <c r="L548" s="212"/>
      <c r="M548" s="213"/>
      <c r="N548" s="214"/>
      <c r="O548" s="214"/>
      <c r="P548" s="214"/>
      <c r="Q548" s="214"/>
      <c r="R548" s="214"/>
      <c r="S548" s="214"/>
      <c r="T548" s="215"/>
      <c r="AT548" s="216" t="s">
        <v>184</v>
      </c>
      <c r="AU548" s="216" t="s">
        <v>82</v>
      </c>
      <c r="AV548" s="14" t="s">
        <v>173</v>
      </c>
      <c r="AW548" s="14" t="s">
        <v>32</v>
      </c>
      <c r="AX548" s="14" t="s">
        <v>80</v>
      </c>
      <c r="AY548" s="216" t="s">
        <v>166</v>
      </c>
    </row>
    <row r="549" spans="1:65" s="2" customFormat="1" ht="21.75" customHeight="1">
      <c r="A549" s="37"/>
      <c r="B549" s="38"/>
      <c r="C549" s="176" t="s">
        <v>1136</v>
      </c>
      <c r="D549" s="176" t="s">
        <v>168</v>
      </c>
      <c r="E549" s="177" t="s">
        <v>1137</v>
      </c>
      <c r="F549" s="178" t="s">
        <v>1138</v>
      </c>
      <c r="G549" s="179" t="s">
        <v>181</v>
      </c>
      <c r="H549" s="180">
        <v>24.097999999999999</v>
      </c>
      <c r="I549" s="181"/>
      <c r="J549" s="182">
        <f>ROUND(I549*H549,2)</f>
        <v>0</v>
      </c>
      <c r="K549" s="178" t="s">
        <v>172</v>
      </c>
      <c r="L549" s="42"/>
      <c r="M549" s="183" t="s">
        <v>19</v>
      </c>
      <c r="N549" s="184" t="s">
        <v>43</v>
      </c>
      <c r="O549" s="67"/>
      <c r="P549" s="185">
        <f>O549*H549</f>
        <v>0</v>
      </c>
      <c r="Q549" s="185">
        <v>2.5018699999999998</v>
      </c>
      <c r="R549" s="185">
        <f>Q549*H549</f>
        <v>60.290063259999989</v>
      </c>
      <c r="S549" s="185">
        <v>0</v>
      </c>
      <c r="T549" s="186">
        <f>S549*H549</f>
        <v>0</v>
      </c>
      <c r="U549" s="37"/>
      <c r="V549" s="37"/>
      <c r="W549" s="37"/>
      <c r="X549" s="37"/>
      <c r="Y549" s="37"/>
      <c r="Z549" s="37"/>
      <c r="AA549" s="37"/>
      <c r="AB549" s="37"/>
      <c r="AC549" s="37"/>
      <c r="AD549" s="37"/>
      <c r="AE549" s="37"/>
      <c r="AR549" s="187" t="s">
        <v>173</v>
      </c>
      <c r="AT549" s="187" t="s">
        <v>168</v>
      </c>
      <c r="AU549" s="187" t="s">
        <v>82</v>
      </c>
      <c r="AY549" s="20" t="s">
        <v>166</v>
      </c>
      <c r="BE549" s="188">
        <f>IF(N549="základní",J549,0)</f>
        <v>0</v>
      </c>
      <c r="BF549" s="188">
        <f>IF(N549="snížená",J549,0)</f>
        <v>0</v>
      </c>
      <c r="BG549" s="188">
        <f>IF(N549="zákl. přenesená",J549,0)</f>
        <v>0</v>
      </c>
      <c r="BH549" s="188">
        <f>IF(N549="sníž. přenesená",J549,0)</f>
        <v>0</v>
      </c>
      <c r="BI549" s="188">
        <f>IF(N549="nulová",J549,0)</f>
        <v>0</v>
      </c>
      <c r="BJ549" s="20" t="s">
        <v>80</v>
      </c>
      <c r="BK549" s="188">
        <f>ROUND(I549*H549,2)</f>
        <v>0</v>
      </c>
      <c r="BL549" s="20" t="s">
        <v>173</v>
      </c>
      <c r="BM549" s="187" t="s">
        <v>1139</v>
      </c>
    </row>
    <row r="550" spans="1:65" s="2" customFormat="1" ht="11.25">
      <c r="A550" s="37"/>
      <c r="B550" s="38"/>
      <c r="C550" s="39"/>
      <c r="D550" s="189" t="s">
        <v>175</v>
      </c>
      <c r="E550" s="39"/>
      <c r="F550" s="190" t="s">
        <v>1140</v>
      </c>
      <c r="G550" s="39"/>
      <c r="H550" s="39"/>
      <c r="I550" s="191"/>
      <c r="J550" s="39"/>
      <c r="K550" s="39"/>
      <c r="L550" s="42"/>
      <c r="M550" s="192"/>
      <c r="N550" s="193"/>
      <c r="O550" s="67"/>
      <c r="P550" s="67"/>
      <c r="Q550" s="67"/>
      <c r="R550" s="67"/>
      <c r="S550" s="67"/>
      <c r="T550" s="68"/>
      <c r="U550" s="37"/>
      <c r="V550" s="37"/>
      <c r="W550" s="37"/>
      <c r="X550" s="37"/>
      <c r="Y550" s="37"/>
      <c r="Z550" s="37"/>
      <c r="AA550" s="37"/>
      <c r="AB550" s="37"/>
      <c r="AC550" s="37"/>
      <c r="AD550" s="37"/>
      <c r="AE550" s="37"/>
      <c r="AT550" s="20" t="s">
        <v>175</v>
      </c>
      <c r="AU550" s="20" t="s">
        <v>82</v>
      </c>
    </row>
    <row r="551" spans="1:65" s="15" customFormat="1" ht="11.25">
      <c r="B551" s="217"/>
      <c r="C551" s="218"/>
      <c r="D551" s="196" t="s">
        <v>184</v>
      </c>
      <c r="E551" s="219" t="s">
        <v>19</v>
      </c>
      <c r="F551" s="220" t="s">
        <v>1141</v>
      </c>
      <c r="G551" s="218"/>
      <c r="H551" s="219" t="s">
        <v>19</v>
      </c>
      <c r="I551" s="221"/>
      <c r="J551" s="218"/>
      <c r="K551" s="218"/>
      <c r="L551" s="222"/>
      <c r="M551" s="223"/>
      <c r="N551" s="224"/>
      <c r="O551" s="224"/>
      <c r="P551" s="224"/>
      <c r="Q551" s="224"/>
      <c r="R551" s="224"/>
      <c r="S551" s="224"/>
      <c r="T551" s="225"/>
      <c r="AT551" s="226" t="s">
        <v>184</v>
      </c>
      <c r="AU551" s="226" t="s">
        <v>82</v>
      </c>
      <c r="AV551" s="15" t="s">
        <v>80</v>
      </c>
      <c r="AW551" s="15" t="s">
        <v>32</v>
      </c>
      <c r="AX551" s="15" t="s">
        <v>72</v>
      </c>
      <c r="AY551" s="226" t="s">
        <v>166</v>
      </c>
    </row>
    <row r="552" spans="1:65" s="13" customFormat="1" ht="11.25">
      <c r="B552" s="194"/>
      <c r="C552" s="195"/>
      <c r="D552" s="196" t="s">
        <v>184</v>
      </c>
      <c r="E552" s="197" t="s">
        <v>19</v>
      </c>
      <c r="F552" s="198" t="s">
        <v>1142</v>
      </c>
      <c r="G552" s="195"/>
      <c r="H552" s="199">
        <v>24.097999999999999</v>
      </c>
      <c r="I552" s="200"/>
      <c r="J552" s="195"/>
      <c r="K552" s="195"/>
      <c r="L552" s="201"/>
      <c r="M552" s="202"/>
      <c r="N552" s="203"/>
      <c r="O552" s="203"/>
      <c r="P552" s="203"/>
      <c r="Q552" s="203"/>
      <c r="R552" s="203"/>
      <c r="S552" s="203"/>
      <c r="T552" s="204"/>
      <c r="AT552" s="205" t="s">
        <v>184</v>
      </c>
      <c r="AU552" s="205" t="s">
        <v>82</v>
      </c>
      <c r="AV552" s="13" t="s">
        <v>82</v>
      </c>
      <c r="AW552" s="13" t="s">
        <v>32</v>
      </c>
      <c r="AX552" s="13" t="s">
        <v>72</v>
      </c>
      <c r="AY552" s="205" t="s">
        <v>166</v>
      </c>
    </row>
    <row r="553" spans="1:65" s="14" customFormat="1" ht="11.25">
      <c r="B553" s="206"/>
      <c r="C553" s="207"/>
      <c r="D553" s="196" t="s">
        <v>184</v>
      </c>
      <c r="E553" s="208" t="s">
        <v>19</v>
      </c>
      <c r="F553" s="209" t="s">
        <v>187</v>
      </c>
      <c r="G553" s="207"/>
      <c r="H553" s="210">
        <v>24.097999999999999</v>
      </c>
      <c r="I553" s="211"/>
      <c r="J553" s="207"/>
      <c r="K553" s="207"/>
      <c r="L553" s="212"/>
      <c r="M553" s="213"/>
      <c r="N553" s="214"/>
      <c r="O553" s="214"/>
      <c r="P553" s="214"/>
      <c r="Q553" s="214"/>
      <c r="R553" s="214"/>
      <c r="S553" s="214"/>
      <c r="T553" s="215"/>
      <c r="AT553" s="216" t="s">
        <v>184</v>
      </c>
      <c r="AU553" s="216" t="s">
        <v>82</v>
      </c>
      <c r="AV553" s="14" t="s">
        <v>173</v>
      </c>
      <c r="AW553" s="14" t="s">
        <v>32</v>
      </c>
      <c r="AX553" s="14" t="s">
        <v>80</v>
      </c>
      <c r="AY553" s="216" t="s">
        <v>166</v>
      </c>
    </row>
    <row r="554" spans="1:65" s="2" customFormat="1" ht="21.75" customHeight="1">
      <c r="A554" s="37"/>
      <c r="B554" s="38"/>
      <c r="C554" s="176" t="s">
        <v>1143</v>
      </c>
      <c r="D554" s="176" t="s">
        <v>168</v>
      </c>
      <c r="E554" s="177" t="s">
        <v>1144</v>
      </c>
      <c r="F554" s="178" t="s">
        <v>1145</v>
      </c>
      <c r="G554" s="179" t="s">
        <v>181</v>
      </c>
      <c r="H554" s="180">
        <v>0.38400000000000001</v>
      </c>
      <c r="I554" s="181"/>
      <c r="J554" s="182">
        <f>ROUND(I554*H554,2)</f>
        <v>0</v>
      </c>
      <c r="K554" s="178" t="s">
        <v>172</v>
      </c>
      <c r="L554" s="42"/>
      <c r="M554" s="183" t="s">
        <v>19</v>
      </c>
      <c r="N554" s="184" t="s">
        <v>43</v>
      </c>
      <c r="O554" s="67"/>
      <c r="P554" s="185">
        <f>O554*H554</f>
        <v>0</v>
      </c>
      <c r="Q554" s="185">
        <v>2.5018699999999998</v>
      </c>
      <c r="R554" s="185">
        <f>Q554*H554</f>
        <v>0.96071807999999992</v>
      </c>
      <c r="S554" s="185">
        <v>0</v>
      </c>
      <c r="T554" s="186">
        <f>S554*H554</f>
        <v>0</v>
      </c>
      <c r="U554" s="37"/>
      <c r="V554" s="37"/>
      <c r="W554" s="37"/>
      <c r="X554" s="37"/>
      <c r="Y554" s="37"/>
      <c r="Z554" s="37"/>
      <c r="AA554" s="37"/>
      <c r="AB554" s="37"/>
      <c r="AC554" s="37"/>
      <c r="AD554" s="37"/>
      <c r="AE554" s="37"/>
      <c r="AR554" s="187" t="s">
        <v>173</v>
      </c>
      <c r="AT554" s="187" t="s">
        <v>168</v>
      </c>
      <c r="AU554" s="187" t="s">
        <v>82</v>
      </c>
      <c r="AY554" s="20" t="s">
        <v>166</v>
      </c>
      <c r="BE554" s="188">
        <f>IF(N554="základní",J554,0)</f>
        <v>0</v>
      </c>
      <c r="BF554" s="188">
        <f>IF(N554="snížená",J554,0)</f>
        <v>0</v>
      </c>
      <c r="BG554" s="188">
        <f>IF(N554="zákl. přenesená",J554,0)</f>
        <v>0</v>
      </c>
      <c r="BH554" s="188">
        <f>IF(N554="sníž. přenesená",J554,0)</f>
        <v>0</v>
      </c>
      <c r="BI554" s="188">
        <f>IF(N554="nulová",J554,0)</f>
        <v>0</v>
      </c>
      <c r="BJ554" s="20" t="s">
        <v>80</v>
      </c>
      <c r="BK554" s="188">
        <f>ROUND(I554*H554,2)</f>
        <v>0</v>
      </c>
      <c r="BL554" s="20" t="s">
        <v>173</v>
      </c>
      <c r="BM554" s="187" t="s">
        <v>1146</v>
      </c>
    </row>
    <row r="555" spans="1:65" s="2" customFormat="1" ht="11.25">
      <c r="A555" s="37"/>
      <c r="B555" s="38"/>
      <c r="C555" s="39"/>
      <c r="D555" s="189" t="s">
        <v>175</v>
      </c>
      <c r="E555" s="39"/>
      <c r="F555" s="190" t="s">
        <v>1147</v>
      </c>
      <c r="G555" s="39"/>
      <c r="H555" s="39"/>
      <c r="I555" s="191"/>
      <c r="J555" s="39"/>
      <c r="K555" s="39"/>
      <c r="L555" s="42"/>
      <c r="M555" s="192"/>
      <c r="N555" s="193"/>
      <c r="O555" s="67"/>
      <c r="P555" s="67"/>
      <c r="Q555" s="67"/>
      <c r="R555" s="67"/>
      <c r="S555" s="67"/>
      <c r="T555" s="68"/>
      <c r="U555" s="37"/>
      <c r="V555" s="37"/>
      <c r="W555" s="37"/>
      <c r="X555" s="37"/>
      <c r="Y555" s="37"/>
      <c r="Z555" s="37"/>
      <c r="AA555" s="37"/>
      <c r="AB555" s="37"/>
      <c r="AC555" s="37"/>
      <c r="AD555" s="37"/>
      <c r="AE555" s="37"/>
      <c r="AT555" s="20" t="s">
        <v>175</v>
      </c>
      <c r="AU555" s="20" t="s">
        <v>82</v>
      </c>
    </row>
    <row r="556" spans="1:65" s="15" customFormat="1" ht="11.25">
      <c r="B556" s="217"/>
      <c r="C556" s="218"/>
      <c r="D556" s="196" t="s">
        <v>184</v>
      </c>
      <c r="E556" s="219" t="s">
        <v>19</v>
      </c>
      <c r="F556" s="220" t="s">
        <v>1148</v>
      </c>
      <c r="G556" s="218"/>
      <c r="H556" s="219" t="s">
        <v>19</v>
      </c>
      <c r="I556" s="221"/>
      <c r="J556" s="218"/>
      <c r="K556" s="218"/>
      <c r="L556" s="222"/>
      <c r="M556" s="223"/>
      <c r="N556" s="224"/>
      <c r="O556" s="224"/>
      <c r="P556" s="224"/>
      <c r="Q556" s="224"/>
      <c r="R556" s="224"/>
      <c r="S556" s="224"/>
      <c r="T556" s="225"/>
      <c r="AT556" s="226" t="s">
        <v>184</v>
      </c>
      <c r="AU556" s="226" t="s">
        <v>82</v>
      </c>
      <c r="AV556" s="15" t="s">
        <v>80</v>
      </c>
      <c r="AW556" s="15" t="s">
        <v>32</v>
      </c>
      <c r="AX556" s="15" t="s">
        <v>72</v>
      </c>
      <c r="AY556" s="226" t="s">
        <v>166</v>
      </c>
    </row>
    <row r="557" spans="1:65" s="13" customFormat="1" ht="11.25">
      <c r="B557" s="194"/>
      <c r="C557" s="195"/>
      <c r="D557" s="196" t="s">
        <v>184</v>
      </c>
      <c r="E557" s="197" t="s">
        <v>19</v>
      </c>
      <c r="F557" s="198" t="s">
        <v>1149</v>
      </c>
      <c r="G557" s="195"/>
      <c r="H557" s="199">
        <v>0.38400000000000001</v>
      </c>
      <c r="I557" s="200"/>
      <c r="J557" s="195"/>
      <c r="K557" s="195"/>
      <c r="L557" s="201"/>
      <c r="M557" s="202"/>
      <c r="N557" s="203"/>
      <c r="O557" s="203"/>
      <c r="P557" s="203"/>
      <c r="Q557" s="203"/>
      <c r="R557" s="203"/>
      <c r="S557" s="203"/>
      <c r="T557" s="204"/>
      <c r="AT557" s="205" t="s">
        <v>184</v>
      </c>
      <c r="AU557" s="205" t="s">
        <v>82</v>
      </c>
      <c r="AV557" s="13" t="s">
        <v>82</v>
      </c>
      <c r="AW557" s="13" t="s">
        <v>32</v>
      </c>
      <c r="AX557" s="13" t="s">
        <v>72</v>
      </c>
      <c r="AY557" s="205" t="s">
        <v>166</v>
      </c>
    </row>
    <row r="558" spans="1:65" s="14" customFormat="1" ht="11.25">
      <c r="B558" s="206"/>
      <c r="C558" s="207"/>
      <c r="D558" s="196" t="s">
        <v>184</v>
      </c>
      <c r="E558" s="208" t="s">
        <v>19</v>
      </c>
      <c r="F558" s="209" t="s">
        <v>187</v>
      </c>
      <c r="G558" s="207"/>
      <c r="H558" s="210">
        <v>0.38400000000000001</v>
      </c>
      <c r="I558" s="211"/>
      <c r="J558" s="207"/>
      <c r="K558" s="207"/>
      <c r="L558" s="212"/>
      <c r="M558" s="213"/>
      <c r="N558" s="214"/>
      <c r="O558" s="214"/>
      <c r="P558" s="214"/>
      <c r="Q558" s="214"/>
      <c r="R558" s="214"/>
      <c r="S558" s="214"/>
      <c r="T558" s="215"/>
      <c r="AT558" s="216" t="s">
        <v>184</v>
      </c>
      <c r="AU558" s="216" t="s">
        <v>82</v>
      </c>
      <c r="AV558" s="14" t="s">
        <v>173</v>
      </c>
      <c r="AW558" s="14" t="s">
        <v>32</v>
      </c>
      <c r="AX558" s="14" t="s">
        <v>80</v>
      </c>
      <c r="AY558" s="216" t="s">
        <v>166</v>
      </c>
    </row>
    <row r="559" spans="1:65" s="2" customFormat="1" ht="24.2" customHeight="1">
      <c r="A559" s="37"/>
      <c r="B559" s="38"/>
      <c r="C559" s="176" t="s">
        <v>1150</v>
      </c>
      <c r="D559" s="176" t="s">
        <v>168</v>
      </c>
      <c r="E559" s="177" t="s">
        <v>1151</v>
      </c>
      <c r="F559" s="178" t="s">
        <v>1152</v>
      </c>
      <c r="G559" s="179" t="s">
        <v>181</v>
      </c>
      <c r="H559" s="180">
        <v>5.319</v>
      </c>
      <c r="I559" s="181"/>
      <c r="J559" s="182">
        <f>ROUND(I559*H559,2)</f>
        <v>0</v>
      </c>
      <c r="K559" s="178" t="s">
        <v>172</v>
      </c>
      <c r="L559" s="42"/>
      <c r="M559" s="183" t="s">
        <v>19</v>
      </c>
      <c r="N559" s="184" t="s">
        <v>43</v>
      </c>
      <c r="O559" s="67"/>
      <c r="P559" s="185">
        <f>O559*H559</f>
        <v>0</v>
      </c>
      <c r="Q559" s="185">
        <v>2.3010199999999998</v>
      </c>
      <c r="R559" s="185">
        <f>Q559*H559</f>
        <v>12.239125379999999</v>
      </c>
      <c r="S559" s="185">
        <v>0</v>
      </c>
      <c r="T559" s="186">
        <f>S559*H559</f>
        <v>0</v>
      </c>
      <c r="U559" s="37"/>
      <c r="V559" s="37"/>
      <c r="W559" s="37"/>
      <c r="X559" s="37"/>
      <c r="Y559" s="37"/>
      <c r="Z559" s="37"/>
      <c r="AA559" s="37"/>
      <c r="AB559" s="37"/>
      <c r="AC559" s="37"/>
      <c r="AD559" s="37"/>
      <c r="AE559" s="37"/>
      <c r="AR559" s="187" t="s">
        <v>173</v>
      </c>
      <c r="AT559" s="187" t="s">
        <v>168</v>
      </c>
      <c r="AU559" s="187" t="s">
        <v>82</v>
      </c>
      <c r="AY559" s="20" t="s">
        <v>166</v>
      </c>
      <c r="BE559" s="188">
        <f>IF(N559="základní",J559,0)</f>
        <v>0</v>
      </c>
      <c r="BF559" s="188">
        <f>IF(N559="snížená",J559,0)</f>
        <v>0</v>
      </c>
      <c r="BG559" s="188">
        <f>IF(N559="zákl. přenesená",J559,0)</f>
        <v>0</v>
      </c>
      <c r="BH559" s="188">
        <f>IF(N559="sníž. přenesená",J559,0)</f>
        <v>0</v>
      </c>
      <c r="BI559" s="188">
        <f>IF(N559="nulová",J559,0)</f>
        <v>0</v>
      </c>
      <c r="BJ559" s="20" t="s">
        <v>80</v>
      </c>
      <c r="BK559" s="188">
        <f>ROUND(I559*H559,2)</f>
        <v>0</v>
      </c>
      <c r="BL559" s="20" t="s">
        <v>173</v>
      </c>
      <c r="BM559" s="187" t="s">
        <v>1153</v>
      </c>
    </row>
    <row r="560" spans="1:65" s="2" customFormat="1" ht="11.25">
      <c r="A560" s="37"/>
      <c r="B560" s="38"/>
      <c r="C560" s="39"/>
      <c r="D560" s="189" t="s">
        <v>175</v>
      </c>
      <c r="E560" s="39"/>
      <c r="F560" s="190" t="s">
        <v>1154</v>
      </c>
      <c r="G560" s="39"/>
      <c r="H560" s="39"/>
      <c r="I560" s="191"/>
      <c r="J560" s="39"/>
      <c r="K560" s="39"/>
      <c r="L560" s="42"/>
      <c r="M560" s="192"/>
      <c r="N560" s="193"/>
      <c r="O560" s="67"/>
      <c r="P560" s="67"/>
      <c r="Q560" s="67"/>
      <c r="R560" s="67"/>
      <c r="S560" s="67"/>
      <c r="T560" s="68"/>
      <c r="U560" s="37"/>
      <c r="V560" s="37"/>
      <c r="W560" s="37"/>
      <c r="X560" s="37"/>
      <c r="Y560" s="37"/>
      <c r="Z560" s="37"/>
      <c r="AA560" s="37"/>
      <c r="AB560" s="37"/>
      <c r="AC560" s="37"/>
      <c r="AD560" s="37"/>
      <c r="AE560" s="37"/>
      <c r="AT560" s="20" t="s">
        <v>175</v>
      </c>
      <c r="AU560" s="20" t="s">
        <v>82</v>
      </c>
    </row>
    <row r="561" spans="2:51" s="15" customFormat="1" ht="11.25">
      <c r="B561" s="217"/>
      <c r="C561" s="218"/>
      <c r="D561" s="196" t="s">
        <v>184</v>
      </c>
      <c r="E561" s="219" t="s">
        <v>19</v>
      </c>
      <c r="F561" s="220" t="s">
        <v>230</v>
      </c>
      <c r="G561" s="218"/>
      <c r="H561" s="219" t="s">
        <v>19</v>
      </c>
      <c r="I561" s="221"/>
      <c r="J561" s="218"/>
      <c r="K561" s="218"/>
      <c r="L561" s="222"/>
      <c r="M561" s="223"/>
      <c r="N561" s="224"/>
      <c r="O561" s="224"/>
      <c r="P561" s="224"/>
      <c r="Q561" s="224"/>
      <c r="R561" s="224"/>
      <c r="S561" s="224"/>
      <c r="T561" s="225"/>
      <c r="AT561" s="226" t="s">
        <v>184</v>
      </c>
      <c r="AU561" s="226" t="s">
        <v>82</v>
      </c>
      <c r="AV561" s="15" t="s">
        <v>80</v>
      </c>
      <c r="AW561" s="15" t="s">
        <v>32</v>
      </c>
      <c r="AX561" s="15" t="s">
        <v>72</v>
      </c>
      <c r="AY561" s="226" t="s">
        <v>166</v>
      </c>
    </row>
    <row r="562" spans="2:51" s="13" customFormat="1" ht="11.25">
      <c r="B562" s="194"/>
      <c r="C562" s="195"/>
      <c r="D562" s="196" t="s">
        <v>184</v>
      </c>
      <c r="E562" s="197" t="s">
        <v>19</v>
      </c>
      <c r="F562" s="198" t="s">
        <v>231</v>
      </c>
      <c r="G562" s="195"/>
      <c r="H562" s="199">
        <v>1.9950000000000001</v>
      </c>
      <c r="I562" s="200"/>
      <c r="J562" s="195"/>
      <c r="K562" s="195"/>
      <c r="L562" s="201"/>
      <c r="M562" s="202"/>
      <c r="N562" s="203"/>
      <c r="O562" s="203"/>
      <c r="P562" s="203"/>
      <c r="Q562" s="203"/>
      <c r="R562" s="203"/>
      <c r="S562" s="203"/>
      <c r="T562" s="204"/>
      <c r="AT562" s="205" t="s">
        <v>184</v>
      </c>
      <c r="AU562" s="205" t="s">
        <v>82</v>
      </c>
      <c r="AV562" s="13" t="s">
        <v>82</v>
      </c>
      <c r="AW562" s="13" t="s">
        <v>32</v>
      </c>
      <c r="AX562" s="13" t="s">
        <v>72</v>
      </c>
      <c r="AY562" s="205" t="s">
        <v>166</v>
      </c>
    </row>
    <row r="563" spans="2:51" s="15" customFormat="1" ht="11.25">
      <c r="B563" s="217"/>
      <c r="C563" s="218"/>
      <c r="D563" s="196" t="s">
        <v>184</v>
      </c>
      <c r="E563" s="219" t="s">
        <v>19</v>
      </c>
      <c r="F563" s="220" t="s">
        <v>232</v>
      </c>
      <c r="G563" s="218"/>
      <c r="H563" s="219" t="s">
        <v>19</v>
      </c>
      <c r="I563" s="221"/>
      <c r="J563" s="218"/>
      <c r="K563" s="218"/>
      <c r="L563" s="222"/>
      <c r="M563" s="223"/>
      <c r="N563" s="224"/>
      <c r="O563" s="224"/>
      <c r="P563" s="224"/>
      <c r="Q563" s="224"/>
      <c r="R563" s="224"/>
      <c r="S563" s="224"/>
      <c r="T563" s="225"/>
      <c r="AT563" s="226" t="s">
        <v>184</v>
      </c>
      <c r="AU563" s="226" t="s">
        <v>82</v>
      </c>
      <c r="AV563" s="15" t="s">
        <v>80</v>
      </c>
      <c r="AW563" s="15" t="s">
        <v>32</v>
      </c>
      <c r="AX563" s="15" t="s">
        <v>72</v>
      </c>
      <c r="AY563" s="226" t="s">
        <v>166</v>
      </c>
    </row>
    <row r="564" spans="2:51" s="13" customFormat="1" ht="11.25">
      <c r="B564" s="194"/>
      <c r="C564" s="195"/>
      <c r="D564" s="196" t="s">
        <v>184</v>
      </c>
      <c r="E564" s="197" t="s">
        <v>19</v>
      </c>
      <c r="F564" s="198" t="s">
        <v>233</v>
      </c>
      <c r="G564" s="195"/>
      <c r="H564" s="199">
        <v>2.3849999999999998</v>
      </c>
      <c r="I564" s="200"/>
      <c r="J564" s="195"/>
      <c r="K564" s="195"/>
      <c r="L564" s="201"/>
      <c r="M564" s="202"/>
      <c r="N564" s="203"/>
      <c r="O564" s="203"/>
      <c r="P564" s="203"/>
      <c r="Q564" s="203"/>
      <c r="R564" s="203"/>
      <c r="S564" s="203"/>
      <c r="T564" s="204"/>
      <c r="AT564" s="205" t="s">
        <v>184</v>
      </c>
      <c r="AU564" s="205" t="s">
        <v>82</v>
      </c>
      <c r="AV564" s="13" t="s">
        <v>82</v>
      </c>
      <c r="AW564" s="13" t="s">
        <v>32</v>
      </c>
      <c r="AX564" s="13" t="s">
        <v>72</v>
      </c>
      <c r="AY564" s="205" t="s">
        <v>166</v>
      </c>
    </row>
    <row r="565" spans="2:51" s="13" customFormat="1" ht="11.25">
      <c r="B565" s="194"/>
      <c r="C565" s="195"/>
      <c r="D565" s="196" t="s">
        <v>184</v>
      </c>
      <c r="E565" s="197" t="s">
        <v>19</v>
      </c>
      <c r="F565" s="198" t="s">
        <v>234</v>
      </c>
      <c r="G565" s="195"/>
      <c r="H565" s="199">
        <v>2.7040000000000002</v>
      </c>
      <c r="I565" s="200"/>
      <c r="J565" s="195"/>
      <c r="K565" s="195"/>
      <c r="L565" s="201"/>
      <c r="M565" s="202"/>
      <c r="N565" s="203"/>
      <c r="O565" s="203"/>
      <c r="P565" s="203"/>
      <c r="Q565" s="203"/>
      <c r="R565" s="203"/>
      <c r="S565" s="203"/>
      <c r="T565" s="204"/>
      <c r="AT565" s="205" t="s">
        <v>184</v>
      </c>
      <c r="AU565" s="205" t="s">
        <v>82</v>
      </c>
      <c r="AV565" s="13" t="s">
        <v>82</v>
      </c>
      <c r="AW565" s="13" t="s">
        <v>32</v>
      </c>
      <c r="AX565" s="13" t="s">
        <v>72</v>
      </c>
      <c r="AY565" s="205" t="s">
        <v>166</v>
      </c>
    </row>
    <row r="566" spans="2:51" s="15" customFormat="1" ht="11.25">
      <c r="B566" s="217"/>
      <c r="C566" s="218"/>
      <c r="D566" s="196" t="s">
        <v>184</v>
      </c>
      <c r="E566" s="219" t="s">
        <v>19</v>
      </c>
      <c r="F566" s="220" t="s">
        <v>235</v>
      </c>
      <c r="G566" s="218"/>
      <c r="H566" s="219" t="s">
        <v>19</v>
      </c>
      <c r="I566" s="221"/>
      <c r="J566" s="218"/>
      <c r="K566" s="218"/>
      <c r="L566" s="222"/>
      <c r="M566" s="223"/>
      <c r="N566" s="224"/>
      <c r="O566" s="224"/>
      <c r="P566" s="224"/>
      <c r="Q566" s="224"/>
      <c r="R566" s="224"/>
      <c r="S566" s="224"/>
      <c r="T566" s="225"/>
      <c r="AT566" s="226" t="s">
        <v>184</v>
      </c>
      <c r="AU566" s="226" t="s">
        <v>82</v>
      </c>
      <c r="AV566" s="15" t="s">
        <v>80</v>
      </c>
      <c r="AW566" s="15" t="s">
        <v>32</v>
      </c>
      <c r="AX566" s="15" t="s">
        <v>72</v>
      </c>
      <c r="AY566" s="226" t="s">
        <v>166</v>
      </c>
    </row>
    <row r="567" spans="2:51" s="13" customFormat="1" ht="11.25">
      <c r="B567" s="194"/>
      <c r="C567" s="195"/>
      <c r="D567" s="196" t="s">
        <v>184</v>
      </c>
      <c r="E567" s="197" t="s">
        <v>19</v>
      </c>
      <c r="F567" s="198" t="s">
        <v>236</v>
      </c>
      <c r="G567" s="195"/>
      <c r="H567" s="199">
        <v>1.44</v>
      </c>
      <c r="I567" s="200"/>
      <c r="J567" s="195"/>
      <c r="K567" s="195"/>
      <c r="L567" s="201"/>
      <c r="M567" s="202"/>
      <c r="N567" s="203"/>
      <c r="O567" s="203"/>
      <c r="P567" s="203"/>
      <c r="Q567" s="203"/>
      <c r="R567" s="203"/>
      <c r="S567" s="203"/>
      <c r="T567" s="204"/>
      <c r="AT567" s="205" t="s">
        <v>184</v>
      </c>
      <c r="AU567" s="205" t="s">
        <v>82</v>
      </c>
      <c r="AV567" s="13" t="s">
        <v>82</v>
      </c>
      <c r="AW567" s="13" t="s">
        <v>32</v>
      </c>
      <c r="AX567" s="13" t="s">
        <v>72</v>
      </c>
      <c r="AY567" s="205" t="s">
        <v>166</v>
      </c>
    </row>
    <row r="568" spans="2:51" s="13" customFormat="1" ht="11.25">
      <c r="B568" s="194"/>
      <c r="C568" s="195"/>
      <c r="D568" s="196" t="s">
        <v>184</v>
      </c>
      <c r="E568" s="197" t="s">
        <v>19</v>
      </c>
      <c r="F568" s="198" t="s">
        <v>237</v>
      </c>
      <c r="G568" s="195"/>
      <c r="H568" s="199">
        <v>0.41899999999999998</v>
      </c>
      <c r="I568" s="200"/>
      <c r="J568" s="195"/>
      <c r="K568" s="195"/>
      <c r="L568" s="201"/>
      <c r="M568" s="202"/>
      <c r="N568" s="203"/>
      <c r="O568" s="203"/>
      <c r="P568" s="203"/>
      <c r="Q568" s="203"/>
      <c r="R568" s="203"/>
      <c r="S568" s="203"/>
      <c r="T568" s="204"/>
      <c r="AT568" s="205" t="s">
        <v>184</v>
      </c>
      <c r="AU568" s="205" t="s">
        <v>82</v>
      </c>
      <c r="AV568" s="13" t="s">
        <v>82</v>
      </c>
      <c r="AW568" s="13" t="s">
        <v>32</v>
      </c>
      <c r="AX568" s="13" t="s">
        <v>72</v>
      </c>
      <c r="AY568" s="205" t="s">
        <v>166</v>
      </c>
    </row>
    <row r="569" spans="2:51" s="13" customFormat="1" ht="11.25">
      <c r="B569" s="194"/>
      <c r="C569" s="195"/>
      <c r="D569" s="196" t="s">
        <v>184</v>
      </c>
      <c r="E569" s="197" t="s">
        <v>19</v>
      </c>
      <c r="F569" s="198" t="s">
        <v>238</v>
      </c>
      <c r="G569" s="195"/>
      <c r="H569" s="199">
        <v>0.97399999999999998</v>
      </c>
      <c r="I569" s="200"/>
      <c r="J569" s="195"/>
      <c r="K569" s="195"/>
      <c r="L569" s="201"/>
      <c r="M569" s="202"/>
      <c r="N569" s="203"/>
      <c r="O569" s="203"/>
      <c r="P569" s="203"/>
      <c r="Q569" s="203"/>
      <c r="R569" s="203"/>
      <c r="S569" s="203"/>
      <c r="T569" s="204"/>
      <c r="AT569" s="205" t="s">
        <v>184</v>
      </c>
      <c r="AU569" s="205" t="s">
        <v>82</v>
      </c>
      <c r="AV569" s="13" t="s">
        <v>82</v>
      </c>
      <c r="AW569" s="13" t="s">
        <v>32</v>
      </c>
      <c r="AX569" s="13" t="s">
        <v>72</v>
      </c>
      <c r="AY569" s="205" t="s">
        <v>166</v>
      </c>
    </row>
    <row r="570" spans="2:51" s="13" customFormat="1" ht="11.25">
      <c r="B570" s="194"/>
      <c r="C570" s="195"/>
      <c r="D570" s="196" t="s">
        <v>184</v>
      </c>
      <c r="E570" s="197" t="s">
        <v>19</v>
      </c>
      <c r="F570" s="198" t="s">
        <v>239</v>
      </c>
      <c r="G570" s="195"/>
      <c r="H570" s="199">
        <v>1.181</v>
      </c>
      <c r="I570" s="200"/>
      <c r="J570" s="195"/>
      <c r="K570" s="195"/>
      <c r="L570" s="201"/>
      <c r="M570" s="202"/>
      <c r="N570" s="203"/>
      <c r="O570" s="203"/>
      <c r="P570" s="203"/>
      <c r="Q570" s="203"/>
      <c r="R570" s="203"/>
      <c r="S570" s="203"/>
      <c r="T570" s="204"/>
      <c r="AT570" s="205" t="s">
        <v>184</v>
      </c>
      <c r="AU570" s="205" t="s">
        <v>82</v>
      </c>
      <c r="AV570" s="13" t="s">
        <v>82</v>
      </c>
      <c r="AW570" s="13" t="s">
        <v>32</v>
      </c>
      <c r="AX570" s="13" t="s">
        <v>72</v>
      </c>
      <c r="AY570" s="205" t="s">
        <v>166</v>
      </c>
    </row>
    <row r="571" spans="2:51" s="13" customFormat="1" ht="11.25">
      <c r="B571" s="194"/>
      <c r="C571" s="195"/>
      <c r="D571" s="196" t="s">
        <v>184</v>
      </c>
      <c r="E571" s="197" t="s">
        <v>19</v>
      </c>
      <c r="F571" s="198" t="s">
        <v>236</v>
      </c>
      <c r="G571" s="195"/>
      <c r="H571" s="199">
        <v>1.44</v>
      </c>
      <c r="I571" s="200"/>
      <c r="J571" s="195"/>
      <c r="K571" s="195"/>
      <c r="L571" s="201"/>
      <c r="M571" s="202"/>
      <c r="N571" s="203"/>
      <c r="O571" s="203"/>
      <c r="P571" s="203"/>
      <c r="Q571" s="203"/>
      <c r="R571" s="203"/>
      <c r="S571" s="203"/>
      <c r="T571" s="204"/>
      <c r="AT571" s="205" t="s">
        <v>184</v>
      </c>
      <c r="AU571" s="205" t="s">
        <v>82</v>
      </c>
      <c r="AV571" s="13" t="s">
        <v>82</v>
      </c>
      <c r="AW571" s="13" t="s">
        <v>32</v>
      </c>
      <c r="AX571" s="13" t="s">
        <v>72</v>
      </c>
      <c r="AY571" s="205" t="s">
        <v>166</v>
      </c>
    </row>
    <row r="572" spans="2:51" s="13" customFormat="1" ht="11.25">
      <c r="B572" s="194"/>
      <c r="C572" s="195"/>
      <c r="D572" s="196" t="s">
        <v>184</v>
      </c>
      <c r="E572" s="197" t="s">
        <v>19</v>
      </c>
      <c r="F572" s="198" t="s">
        <v>240</v>
      </c>
      <c r="G572" s="195"/>
      <c r="H572" s="199">
        <v>0.66</v>
      </c>
      <c r="I572" s="200"/>
      <c r="J572" s="195"/>
      <c r="K572" s="195"/>
      <c r="L572" s="201"/>
      <c r="M572" s="202"/>
      <c r="N572" s="203"/>
      <c r="O572" s="203"/>
      <c r="P572" s="203"/>
      <c r="Q572" s="203"/>
      <c r="R572" s="203"/>
      <c r="S572" s="203"/>
      <c r="T572" s="204"/>
      <c r="AT572" s="205" t="s">
        <v>184</v>
      </c>
      <c r="AU572" s="205" t="s">
        <v>82</v>
      </c>
      <c r="AV572" s="13" t="s">
        <v>82</v>
      </c>
      <c r="AW572" s="13" t="s">
        <v>32</v>
      </c>
      <c r="AX572" s="13" t="s">
        <v>72</v>
      </c>
      <c r="AY572" s="205" t="s">
        <v>166</v>
      </c>
    </row>
    <row r="573" spans="2:51" s="13" customFormat="1" ht="11.25">
      <c r="B573" s="194"/>
      <c r="C573" s="195"/>
      <c r="D573" s="196" t="s">
        <v>184</v>
      </c>
      <c r="E573" s="197" t="s">
        <v>19</v>
      </c>
      <c r="F573" s="198" t="s">
        <v>241</v>
      </c>
      <c r="G573" s="195"/>
      <c r="H573" s="199">
        <v>1.5</v>
      </c>
      <c r="I573" s="200"/>
      <c r="J573" s="195"/>
      <c r="K573" s="195"/>
      <c r="L573" s="201"/>
      <c r="M573" s="202"/>
      <c r="N573" s="203"/>
      <c r="O573" s="203"/>
      <c r="P573" s="203"/>
      <c r="Q573" s="203"/>
      <c r="R573" s="203"/>
      <c r="S573" s="203"/>
      <c r="T573" s="204"/>
      <c r="AT573" s="205" t="s">
        <v>184</v>
      </c>
      <c r="AU573" s="205" t="s">
        <v>82</v>
      </c>
      <c r="AV573" s="13" t="s">
        <v>82</v>
      </c>
      <c r="AW573" s="13" t="s">
        <v>32</v>
      </c>
      <c r="AX573" s="13" t="s">
        <v>72</v>
      </c>
      <c r="AY573" s="205" t="s">
        <v>166</v>
      </c>
    </row>
    <row r="574" spans="2:51" s="13" customFormat="1" ht="11.25">
      <c r="B574" s="194"/>
      <c r="C574" s="195"/>
      <c r="D574" s="196" t="s">
        <v>184</v>
      </c>
      <c r="E574" s="197" t="s">
        <v>19</v>
      </c>
      <c r="F574" s="198" t="s">
        <v>242</v>
      </c>
      <c r="G574" s="195"/>
      <c r="H574" s="199">
        <v>0.71299999999999997</v>
      </c>
      <c r="I574" s="200"/>
      <c r="J574" s="195"/>
      <c r="K574" s="195"/>
      <c r="L574" s="201"/>
      <c r="M574" s="202"/>
      <c r="N574" s="203"/>
      <c r="O574" s="203"/>
      <c r="P574" s="203"/>
      <c r="Q574" s="203"/>
      <c r="R574" s="203"/>
      <c r="S574" s="203"/>
      <c r="T574" s="204"/>
      <c r="AT574" s="205" t="s">
        <v>184</v>
      </c>
      <c r="AU574" s="205" t="s">
        <v>82</v>
      </c>
      <c r="AV574" s="13" t="s">
        <v>82</v>
      </c>
      <c r="AW574" s="13" t="s">
        <v>32</v>
      </c>
      <c r="AX574" s="13" t="s">
        <v>72</v>
      </c>
      <c r="AY574" s="205" t="s">
        <v>166</v>
      </c>
    </row>
    <row r="575" spans="2:51" s="13" customFormat="1" ht="11.25">
      <c r="B575" s="194"/>
      <c r="C575" s="195"/>
      <c r="D575" s="196" t="s">
        <v>184</v>
      </c>
      <c r="E575" s="197" t="s">
        <v>19</v>
      </c>
      <c r="F575" s="198" t="s">
        <v>243</v>
      </c>
      <c r="G575" s="195"/>
      <c r="H575" s="199">
        <v>0.4</v>
      </c>
      <c r="I575" s="200"/>
      <c r="J575" s="195"/>
      <c r="K575" s="195"/>
      <c r="L575" s="201"/>
      <c r="M575" s="202"/>
      <c r="N575" s="203"/>
      <c r="O575" s="203"/>
      <c r="P575" s="203"/>
      <c r="Q575" s="203"/>
      <c r="R575" s="203"/>
      <c r="S575" s="203"/>
      <c r="T575" s="204"/>
      <c r="AT575" s="205" t="s">
        <v>184</v>
      </c>
      <c r="AU575" s="205" t="s">
        <v>82</v>
      </c>
      <c r="AV575" s="13" t="s">
        <v>82</v>
      </c>
      <c r="AW575" s="13" t="s">
        <v>32</v>
      </c>
      <c r="AX575" s="13" t="s">
        <v>72</v>
      </c>
      <c r="AY575" s="205" t="s">
        <v>166</v>
      </c>
    </row>
    <row r="576" spans="2:51" s="13" customFormat="1" ht="11.25">
      <c r="B576" s="194"/>
      <c r="C576" s="195"/>
      <c r="D576" s="196" t="s">
        <v>184</v>
      </c>
      <c r="E576" s="197" t="s">
        <v>19</v>
      </c>
      <c r="F576" s="198" t="s">
        <v>244</v>
      </c>
      <c r="G576" s="195"/>
      <c r="H576" s="199">
        <v>0.8</v>
      </c>
      <c r="I576" s="200"/>
      <c r="J576" s="195"/>
      <c r="K576" s="195"/>
      <c r="L576" s="201"/>
      <c r="M576" s="202"/>
      <c r="N576" s="203"/>
      <c r="O576" s="203"/>
      <c r="P576" s="203"/>
      <c r="Q576" s="203"/>
      <c r="R576" s="203"/>
      <c r="S576" s="203"/>
      <c r="T576" s="204"/>
      <c r="AT576" s="205" t="s">
        <v>184</v>
      </c>
      <c r="AU576" s="205" t="s">
        <v>82</v>
      </c>
      <c r="AV576" s="13" t="s">
        <v>82</v>
      </c>
      <c r="AW576" s="13" t="s">
        <v>32</v>
      </c>
      <c r="AX576" s="13" t="s">
        <v>72</v>
      </c>
      <c r="AY576" s="205" t="s">
        <v>166</v>
      </c>
    </row>
    <row r="577" spans="1:65" s="13" customFormat="1" ht="11.25">
      <c r="B577" s="194"/>
      <c r="C577" s="195"/>
      <c r="D577" s="196" t="s">
        <v>184</v>
      </c>
      <c r="E577" s="197" t="s">
        <v>19</v>
      </c>
      <c r="F577" s="198" t="s">
        <v>245</v>
      </c>
      <c r="G577" s="195"/>
      <c r="H577" s="199">
        <v>0.45</v>
      </c>
      <c r="I577" s="200"/>
      <c r="J577" s="195"/>
      <c r="K577" s="195"/>
      <c r="L577" s="201"/>
      <c r="M577" s="202"/>
      <c r="N577" s="203"/>
      <c r="O577" s="203"/>
      <c r="P577" s="203"/>
      <c r="Q577" s="203"/>
      <c r="R577" s="203"/>
      <c r="S577" s="203"/>
      <c r="T577" s="204"/>
      <c r="AT577" s="205" t="s">
        <v>184</v>
      </c>
      <c r="AU577" s="205" t="s">
        <v>82</v>
      </c>
      <c r="AV577" s="13" t="s">
        <v>82</v>
      </c>
      <c r="AW577" s="13" t="s">
        <v>32</v>
      </c>
      <c r="AX577" s="13" t="s">
        <v>72</v>
      </c>
      <c r="AY577" s="205" t="s">
        <v>166</v>
      </c>
    </row>
    <row r="578" spans="1:65" s="13" customFormat="1" ht="11.25">
      <c r="B578" s="194"/>
      <c r="C578" s="195"/>
      <c r="D578" s="196" t="s">
        <v>184</v>
      </c>
      <c r="E578" s="197" t="s">
        <v>19</v>
      </c>
      <c r="F578" s="198" t="s">
        <v>246</v>
      </c>
      <c r="G578" s="195"/>
      <c r="H578" s="199">
        <v>5.08</v>
      </c>
      <c r="I578" s="200"/>
      <c r="J578" s="195"/>
      <c r="K578" s="195"/>
      <c r="L578" s="201"/>
      <c r="M578" s="202"/>
      <c r="N578" s="203"/>
      <c r="O578" s="203"/>
      <c r="P578" s="203"/>
      <c r="Q578" s="203"/>
      <c r="R578" s="203"/>
      <c r="S578" s="203"/>
      <c r="T578" s="204"/>
      <c r="AT578" s="205" t="s">
        <v>184</v>
      </c>
      <c r="AU578" s="205" t="s">
        <v>82</v>
      </c>
      <c r="AV578" s="13" t="s">
        <v>82</v>
      </c>
      <c r="AW578" s="13" t="s">
        <v>32</v>
      </c>
      <c r="AX578" s="13" t="s">
        <v>72</v>
      </c>
      <c r="AY578" s="205" t="s">
        <v>166</v>
      </c>
    </row>
    <row r="579" spans="1:65" s="13" customFormat="1" ht="11.25">
      <c r="B579" s="194"/>
      <c r="C579" s="195"/>
      <c r="D579" s="196" t="s">
        <v>184</v>
      </c>
      <c r="E579" s="197" t="s">
        <v>19</v>
      </c>
      <c r="F579" s="198" t="s">
        <v>236</v>
      </c>
      <c r="G579" s="195"/>
      <c r="H579" s="199">
        <v>1.44</v>
      </c>
      <c r="I579" s="200"/>
      <c r="J579" s="195"/>
      <c r="K579" s="195"/>
      <c r="L579" s="201"/>
      <c r="M579" s="202"/>
      <c r="N579" s="203"/>
      <c r="O579" s="203"/>
      <c r="P579" s="203"/>
      <c r="Q579" s="203"/>
      <c r="R579" s="203"/>
      <c r="S579" s="203"/>
      <c r="T579" s="204"/>
      <c r="AT579" s="205" t="s">
        <v>184</v>
      </c>
      <c r="AU579" s="205" t="s">
        <v>82</v>
      </c>
      <c r="AV579" s="13" t="s">
        <v>82</v>
      </c>
      <c r="AW579" s="13" t="s">
        <v>32</v>
      </c>
      <c r="AX579" s="13" t="s">
        <v>72</v>
      </c>
      <c r="AY579" s="205" t="s">
        <v>166</v>
      </c>
    </row>
    <row r="580" spans="1:65" s="13" customFormat="1" ht="11.25">
      <c r="B580" s="194"/>
      <c r="C580" s="195"/>
      <c r="D580" s="196" t="s">
        <v>184</v>
      </c>
      <c r="E580" s="197" t="s">
        <v>19</v>
      </c>
      <c r="F580" s="198" t="s">
        <v>247</v>
      </c>
      <c r="G580" s="195"/>
      <c r="H580" s="199">
        <v>1.43</v>
      </c>
      <c r="I580" s="200"/>
      <c r="J580" s="195"/>
      <c r="K580" s="195"/>
      <c r="L580" s="201"/>
      <c r="M580" s="202"/>
      <c r="N580" s="203"/>
      <c r="O580" s="203"/>
      <c r="P580" s="203"/>
      <c r="Q580" s="203"/>
      <c r="R580" s="203"/>
      <c r="S580" s="203"/>
      <c r="T580" s="204"/>
      <c r="AT580" s="205" t="s">
        <v>184</v>
      </c>
      <c r="AU580" s="205" t="s">
        <v>82</v>
      </c>
      <c r="AV580" s="13" t="s">
        <v>82</v>
      </c>
      <c r="AW580" s="13" t="s">
        <v>32</v>
      </c>
      <c r="AX580" s="13" t="s">
        <v>72</v>
      </c>
      <c r="AY580" s="205" t="s">
        <v>166</v>
      </c>
    </row>
    <row r="581" spans="1:65" s="13" customFormat="1" ht="11.25">
      <c r="B581" s="194"/>
      <c r="C581" s="195"/>
      <c r="D581" s="196" t="s">
        <v>184</v>
      </c>
      <c r="E581" s="197" t="s">
        <v>19</v>
      </c>
      <c r="F581" s="198" t="s">
        <v>248</v>
      </c>
      <c r="G581" s="195"/>
      <c r="H581" s="199">
        <v>0.376</v>
      </c>
      <c r="I581" s="200"/>
      <c r="J581" s="195"/>
      <c r="K581" s="195"/>
      <c r="L581" s="201"/>
      <c r="M581" s="202"/>
      <c r="N581" s="203"/>
      <c r="O581" s="203"/>
      <c r="P581" s="203"/>
      <c r="Q581" s="203"/>
      <c r="R581" s="203"/>
      <c r="S581" s="203"/>
      <c r="T581" s="204"/>
      <c r="AT581" s="205" t="s">
        <v>184</v>
      </c>
      <c r="AU581" s="205" t="s">
        <v>82</v>
      </c>
      <c r="AV581" s="13" t="s">
        <v>82</v>
      </c>
      <c r="AW581" s="13" t="s">
        <v>32</v>
      </c>
      <c r="AX581" s="13" t="s">
        <v>72</v>
      </c>
      <c r="AY581" s="205" t="s">
        <v>166</v>
      </c>
    </row>
    <row r="582" spans="1:65" s="13" customFormat="1" ht="11.25">
      <c r="B582" s="194"/>
      <c r="C582" s="195"/>
      <c r="D582" s="196" t="s">
        <v>184</v>
      </c>
      <c r="E582" s="197" t="s">
        <v>19</v>
      </c>
      <c r="F582" s="198" t="s">
        <v>236</v>
      </c>
      <c r="G582" s="195"/>
      <c r="H582" s="199">
        <v>1.44</v>
      </c>
      <c r="I582" s="200"/>
      <c r="J582" s="195"/>
      <c r="K582" s="195"/>
      <c r="L582" s="201"/>
      <c r="M582" s="202"/>
      <c r="N582" s="203"/>
      <c r="O582" s="203"/>
      <c r="P582" s="203"/>
      <c r="Q582" s="203"/>
      <c r="R582" s="203"/>
      <c r="S582" s="203"/>
      <c r="T582" s="204"/>
      <c r="AT582" s="205" t="s">
        <v>184</v>
      </c>
      <c r="AU582" s="205" t="s">
        <v>82</v>
      </c>
      <c r="AV582" s="13" t="s">
        <v>82</v>
      </c>
      <c r="AW582" s="13" t="s">
        <v>32</v>
      </c>
      <c r="AX582" s="13" t="s">
        <v>72</v>
      </c>
      <c r="AY582" s="205" t="s">
        <v>166</v>
      </c>
    </row>
    <row r="583" spans="1:65" s="13" customFormat="1" ht="11.25">
      <c r="B583" s="194"/>
      <c r="C583" s="195"/>
      <c r="D583" s="196" t="s">
        <v>184</v>
      </c>
      <c r="E583" s="197" t="s">
        <v>19</v>
      </c>
      <c r="F583" s="198" t="s">
        <v>249</v>
      </c>
      <c r="G583" s="195"/>
      <c r="H583" s="199">
        <v>2.34</v>
      </c>
      <c r="I583" s="200"/>
      <c r="J583" s="195"/>
      <c r="K583" s="195"/>
      <c r="L583" s="201"/>
      <c r="M583" s="202"/>
      <c r="N583" s="203"/>
      <c r="O583" s="203"/>
      <c r="P583" s="203"/>
      <c r="Q583" s="203"/>
      <c r="R583" s="203"/>
      <c r="S583" s="203"/>
      <c r="T583" s="204"/>
      <c r="AT583" s="205" t="s">
        <v>184</v>
      </c>
      <c r="AU583" s="205" t="s">
        <v>82</v>
      </c>
      <c r="AV583" s="13" t="s">
        <v>82</v>
      </c>
      <c r="AW583" s="13" t="s">
        <v>32</v>
      </c>
      <c r="AX583" s="13" t="s">
        <v>72</v>
      </c>
      <c r="AY583" s="205" t="s">
        <v>166</v>
      </c>
    </row>
    <row r="584" spans="1:65" s="13" customFormat="1" ht="11.25">
      <c r="B584" s="194"/>
      <c r="C584" s="195"/>
      <c r="D584" s="196" t="s">
        <v>184</v>
      </c>
      <c r="E584" s="197" t="s">
        <v>19</v>
      </c>
      <c r="F584" s="198" t="s">
        <v>250</v>
      </c>
      <c r="G584" s="195"/>
      <c r="H584" s="199">
        <v>1.8089999999999999</v>
      </c>
      <c r="I584" s="200"/>
      <c r="J584" s="195"/>
      <c r="K584" s="195"/>
      <c r="L584" s="201"/>
      <c r="M584" s="202"/>
      <c r="N584" s="203"/>
      <c r="O584" s="203"/>
      <c r="P584" s="203"/>
      <c r="Q584" s="203"/>
      <c r="R584" s="203"/>
      <c r="S584" s="203"/>
      <c r="T584" s="204"/>
      <c r="AT584" s="205" t="s">
        <v>184</v>
      </c>
      <c r="AU584" s="205" t="s">
        <v>82</v>
      </c>
      <c r="AV584" s="13" t="s">
        <v>82</v>
      </c>
      <c r="AW584" s="13" t="s">
        <v>32</v>
      </c>
      <c r="AX584" s="13" t="s">
        <v>72</v>
      </c>
      <c r="AY584" s="205" t="s">
        <v>166</v>
      </c>
    </row>
    <row r="585" spans="1:65" s="13" customFormat="1" ht="11.25">
      <c r="B585" s="194"/>
      <c r="C585" s="195"/>
      <c r="D585" s="196" t="s">
        <v>184</v>
      </c>
      <c r="E585" s="197" t="s">
        <v>19</v>
      </c>
      <c r="F585" s="198" t="s">
        <v>251</v>
      </c>
      <c r="G585" s="195"/>
      <c r="H585" s="199">
        <v>4.4870000000000001</v>
      </c>
      <c r="I585" s="200"/>
      <c r="J585" s="195"/>
      <c r="K585" s="195"/>
      <c r="L585" s="201"/>
      <c r="M585" s="202"/>
      <c r="N585" s="203"/>
      <c r="O585" s="203"/>
      <c r="P585" s="203"/>
      <c r="Q585" s="203"/>
      <c r="R585" s="203"/>
      <c r="S585" s="203"/>
      <c r="T585" s="204"/>
      <c r="AT585" s="205" t="s">
        <v>184</v>
      </c>
      <c r="AU585" s="205" t="s">
        <v>82</v>
      </c>
      <c r="AV585" s="13" t="s">
        <v>82</v>
      </c>
      <c r="AW585" s="13" t="s">
        <v>32</v>
      </c>
      <c r="AX585" s="13" t="s">
        <v>72</v>
      </c>
      <c r="AY585" s="205" t="s">
        <v>166</v>
      </c>
    </row>
    <row r="586" spans="1:65" s="14" customFormat="1" ht="11.25">
      <c r="B586" s="206"/>
      <c r="C586" s="207"/>
      <c r="D586" s="196" t="s">
        <v>184</v>
      </c>
      <c r="E586" s="208" t="s">
        <v>19</v>
      </c>
      <c r="F586" s="209" t="s">
        <v>187</v>
      </c>
      <c r="G586" s="207"/>
      <c r="H586" s="210">
        <v>35.463000000000001</v>
      </c>
      <c r="I586" s="211"/>
      <c r="J586" s="207"/>
      <c r="K586" s="207"/>
      <c r="L586" s="212"/>
      <c r="M586" s="213"/>
      <c r="N586" s="214"/>
      <c r="O586" s="214"/>
      <c r="P586" s="214"/>
      <c r="Q586" s="214"/>
      <c r="R586" s="214"/>
      <c r="S586" s="214"/>
      <c r="T586" s="215"/>
      <c r="AT586" s="216" t="s">
        <v>184</v>
      </c>
      <c r="AU586" s="216" t="s">
        <v>82</v>
      </c>
      <c r="AV586" s="14" t="s">
        <v>173</v>
      </c>
      <c r="AW586" s="14" t="s">
        <v>32</v>
      </c>
      <c r="AX586" s="14" t="s">
        <v>72</v>
      </c>
      <c r="AY586" s="216" t="s">
        <v>166</v>
      </c>
    </row>
    <row r="587" spans="1:65" s="13" customFormat="1" ht="11.25">
      <c r="B587" s="194"/>
      <c r="C587" s="195"/>
      <c r="D587" s="196" t="s">
        <v>184</v>
      </c>
      <c r="E587" s="197" t="s">
        <v>19</v>
      </c>
      <c r="F587" s="198" t="s">
        <v>252</v>
      </c>
      <c r="G587" s="195"/>
      <c r="H587" s="199">
        <v>5.319</v>
      </c>
      <c r="I587" s="200"/>
      <c r="J587" s="195"/>
      <c r="K587" s="195"/>
      <c r="L587" s="201"/>
      <c r="M587" s="202"/>
      <c r="N587" s="203"/>
      <c r="O587" s="203"/>
      <c r="P587" s="203"/>
      <c r="Q587" s="203"/>
      <c r="R587" s="203"/>
      <c r="S587" s="203"/>
      <c r="T587" s="204"/>
      <c r="AT587" s="205" t="s">
        <v>184</v>
      </c>
      <c r="AU587" s="205" t="s">
        <v>82</v>
      </c>
      <c r="AV587" s="13" t="s">
        <v>82</v>
      </c>
      <c r="AW587" s="13" t="s">
        <v>32</v>
      </c>
      <c r="AX587" s="13" t="s">
        <v>80</v>
      </c>
      <c r="AY587" s="205" t="s">
        <v>166</v>
      </c>
    </row>
    <row r="588" spans="1:65" s="2" customFormat="1" ht="16.5" customHeight="1">
      <c r="A588" s="37"/>
      <c r="B588" s="38"/>
      <c r="C588" s="176" t="s">
        <v>1155</v>
      </c>
      <c r="D588" s="176" t="s">
        <v>168</v>
      </c>
      <c r="E588" s="177" t="s">
        <v>1156</v>
      </c>
      <c r="F588" s="178" t="s">
        <v>1157</v>
      </c>
      <c r="G588" s="179" t="s">
        <v>181</v>
      </c>
      <c r="H588" s="180">
        <v>22.696000000000002</v>
      </c>
      <c r="I588" s="181"/>
      <c r="J588" s="182">
        <f>ROUND(I588*H588,2)</f>
        <v>0</v>
      </c>
      <c r="K588" s="178" t="s">
        <v>172</v>
      </c>
      <c r="L588" s="42"/>
      <c r="M588" s="183" t="s">
        <v>19</v>
      </c>
      <c r="N588" s="184" t="s">
        <v>43</v>
      </c>
      <c r="O588" s="67"/>
      <c r="P588" s="185">
        <f>O588*H588</f>
        <v>0</v>
      </c>
      <c r="Q588" s="185">
        <v>0.92700000000000005</v>
      </c>
      <c r="R588" s="185">
        <f>Q588*H588</f>
        <v>21.039192000000003</v>
      </c>
      <c r="S588" s="185">
        <v>0</v>
      </c>
      <c r="T588" s="186">
        <f>S588*H588</f>
        <v>0</v>
      </c>
      <c r="U588" s="37"/>
      <c r="V588" s="37"/>
      <c r="W588" s="37"/>
      <c r="X588" s="37"/>
      <c r="Y588" s="37"/>
      <c r="Z588" s="37"/>
      <c r="AA588" s="37"/>
      <c r="AB588" s="37"/>
      <c r="AC588" s="37"/>
      <c r="AD588" s="37"/>
      <c r="AE588" s="37"/>
      <c r="AR588" s="187" t="s">
        <v>173</v>
      </c>
      <c r="AT588" s="187" t="s">
        <v>168</v>
      </c>
      <c r="AU588" s="187" t="s">
        <v>82</v>
      </c>
      <c r="AY588" s="20" t="s">
        <v>166</v>
      </c>
      <c r="BE588" s="188">
        <f>IF(N588="základní",J588,0)</f>
        <v>0</v>
      </c>
      <c r="BF588" s="188">
        <f>IF(N588="snížená",J588,0)</f>
        <v>0</v>
      </c>
      <c r="BG588" s="188">
        <f>IF(N588="zákl. přenesená",J588,0)</f>
        <v>0</v>
      </c>
      <c r="BH588" s="188">
        <f>IF(N588="sníž. přenesená",J588,0)</f>
        <v>0</v>
      </c>
      <c r="BI588" s="188">
        <f>IF(N588="nulová",J588,0)</f>
        <v>0</v>
      </c>
      <c r="BJ588" s="20" t="s">
        <v>80</v>
      </c>
      <c r="BK588" s="188">
        <f>ROUND(I588*H588,2)</f>
        <v>0</v>
      </c>
      <c r="BL588" s="20" t="s">
        <v>173</v>
      </c>
      <c r="BM588" s="187" t="s">
        <v>1158</v>
      </c>
    </row>
    <row r="589" spans="1:65" s="2" customFormat="1" ht="11.25">
      <c r="A589" s="37"/>
      <c r="B589" s="38"/>
      <c r="C589" s="39"/>
      <c r="D589" s="189" t="s">
        <v>175</v>
      </c>
      <c r="E589" s="39"/>
      <c r="F589" s="190" t="s">
        <v>1159</v>
      </c>
      <c r="G589" s="39"/>
      <c r="H589" s="39"/>
      <c r="I589" s="191"/>
      <c r="J589" s="39"/>
      <c r="K589" s="39"/>
      <c r="L589" s="42"/>
      <c r="M589" s="192"/>
      <c r="N589" s="193"/>
      <c r="O589" s="67"/>
      <c r="P589" s="67"/>
      <c r="Q589" s="67"/>
      <c r="R589" s="67"/>
      <c r="S589" s="67"/>
      <c r="T589" s="68"/>
      <c r="U589" s="37"/>
      <c r="V589" s="37"/>
      <c r="W589" s="37"/>
      <c r="X589" s="37"/>
      <c r="Y589" s="37"/>
      <c r="Z589" s="37"/>
      <c r="AA589" s="37"/>
      <c r="AB589" s="37"/>
      <c r="AC589" s="37"/>
      <c r="AD589" s="37"/>
      <c r="AE589" s="37"/>
      <c r="AT589" s="20" t="s">
        <v>175</v>
      </c>
      <c r="AU589" s="20" t="s">
        <v>82</v>
      </c>
    </row>
    <row r="590" spans="1:65" s="15" customFormat="1" ht="11.25">
      <c r="B590" s="217"/>
      <c r="C590" s="218"/>
      <c r="D590" s="196" t="s">
        <v>184</v>
      </c>
      <c r="E590" s="219" t="s">
        <v>19</v>
      </c>
      <c r="F590" s="220" t="s">
        <v>1160</v>
      </c>
      <c r="G590" s="218"/>
      <c r="H590" s="219" t="s">
        <v>19</v>
      </c>
      <c r="I590" s="221"/>
      <c r="J590" s="218"/>
      <c r="K590" s="218"/>
      <c r="L590" s="222"/>
      <c r="M590" s="223"/>
      <c r="N590" s="224"/>
      <c r="O590" s="224"/>
      <c r="P590" s="224"/>
      <c r="Q590" s="224"/>
      <c r="R590" s="224"/>
      <c r="S590" s="224"/>
      <c r="T590" s="225"/>
      <c r="AT590" s="226" t="s">
        <v>184</v>
      </c>
      <c r="AU590" s="226" t="s">
        <v>82</v>
      </c>
      <c r="AV590" s="15" t="s">
        <v>80</v>
      </c>
      <c r="AW590" s="15" t="s">
        <v>32</v>
      </c>
      <c r="AX590" s="15" t="s">
        <v>72</v>
      </c>
      <c r="AY590" s="226" t="s">
        <v>166</v>
      </c>
    </row>
    <row r="591" spans="1:65" s="13" customFormat="1" ht="11.25">
      <c r="B591" s="194"/>
      <c r="C591" s="195"/>
      <c r="D591" s="196" t="s">
        <v>184</v>
      </c>
      <c r="E591" s="197" t="s">
        <v>19</v>
      </c>
      <c r="F591" s="198" t="s">
        <v>1161</v>
      </c>
      <c r="G591" s="195"/>
      <c r="H591" s="199">
        <v>22.696000000000002</v>
      </c>
      <c r="I591" s="200"/>
      <c r="J591" s="195"/>
      <c r="K591" s="195"/>
      <c r="L591" s="201"/>
      <c r="M591" s="202"/>
      <c r="N591" s="203"/>
      <c r="O591" s="203"/>
      <c r="P591" s="203"/>
      <c r="Q591" s="203"/>
      <c r="R591" s="203"/>
      <c r="S591" s="203"/>
      <c r="T591" s="204"/>
      <c r="AT591" s="205" t="s">
        <v>184</v>
      </c>
      <c r="AU591" s="205" t="s">
        <v>82</v>
      </c>
      <c r="AV591" s="13" t="s">
        <v>82</v>
      </c>
      <c r="AW591" s="13" t="s">
        <v>32</v>
      </c>
      <c r="AX591" s="13" t="s">
        <v>72</v>
      </c>
      <c r="AY591" s="205" t="s">
        <v>166</v>
      </c>
    </row>
    <row r="592" spans="1:65" s="15" customFormat="1" ht="11.25">
      <c r="B592" s="217"/>
      <c r="C592" s="218"/>
      <c r="D592" s="196" t="s">
        <v>184</v>
      </c>
      <c r="E592" s="219" t="s">
        <v>19</v>
      </c>
      <c r="F592" s="220" t="s">
        <v>1162</v>
      </c>
      <c r="G592" s="218"/>
      <c r="H592" s="219" t="s">
        <v>19</v>
      </c>
      <c r="I592" s="221"/>
      <c r="J592" s="218"/>
      <c r="K592" s="218"/>
      <c r="L592" s="222"/>
      <c r="M592" s="223"/>
      <c r="N592" s="224"/>
      <c r="O592" s="224"/>
      <c r="P592" s="224"/>
      <c r="Q592" s="224"/>
      <c r="R592" s="224"/>
      <c r="S592" s="224"/>
      <c r="T592" s="225"/>
      <c r="AT592" s="226" t="s">
        <v>184</v>
      </c>
      <c r="AU592" s="226" t="s">
        <v>82</v>
      </c>
      <c r="AV592" s="15" t="s">
        <v>80</v>
      </c>
      <c r="AW592" s="15" t="s">
        <v>32</v>
      </c>
      <c r="AX592" s="15" t="s">
        <v>72</v>
      </c>
      <c r="AY592" s="226" t="s">
        <v>166</v>
      </c>
    </row>
    <row r="593" spans="1:65" s="15" customFormat="1" ht="11.25">
      <c r="B593" s="217"/>
      <c r="C593" s="218"/>
      <c r="D593" s="196" t="s">
        <v>184</v>
      </c>
      <c r="E593" s="219" t="s">
        <v>19</v>
      </c>
      <c r="F593" s="220" t="s">
        <v>1163</v>
      </c>
      <c r="G593" s="218"/>
      <c r="H593" s="219" t="s">
        <v>19</v>
      </c>
      <c r="I593" s="221"/>
      <c r="J593" s="218"/>
      <c r="K593" s="218"/>
      <c r="L593" s="222"/>
      <c r="M593" s="223"/>
      <c r="N593" s="224"/>
      <c r="O593" s="224"/>
      <c r="P593" s="224"/>
      <c r="Q593" s="224"/>
      <c r="R593" s="224"/>
      <c r="S593" s="224"/>
      <c r="T593" s="225"/>
      <c r="AT593" s="226" t="s">
        <v>184</v>
      </c>
      <c r="AU593" s="226" t="s">
        <v>82</v>
      </c>
      <c r="AV593" s="15" t="s">
        <v>80</v>
      </c>
      <c r="AW593" s="15" t="s">
        <v>32</v>
      </c>
      <c r="AX593" s="15" t="s">
        <v>72</v>
      </c>
      <c r="AY593" s="226" t="s">
        <v>166</v>
      </c>
    </row>
    <row r="594" spans="1:65" s="15" customFormat="1" ht="11.25">
      <c r="B594" s="217"/>
      <c r="C594" s="218"/>
      <c r="D594" s="196" t="s">
        <v>184</v>
      </c>
      <c r="E594" s="219" t="s">
        <v>19</v>
      </c>
      <c r="F594" s="220" t="s">
        <v>1164</v>
      </c>
      <c r="G594" s="218"/>
      <c r="H594" s="219" t="s">
        <v>19</v>
      </c>
      <c r="I594" s="221"/>
      <c r="J594" s="218"/>
      <c r="K594" s="218"/>
      <c r="L594" s="222"/>
      <c r="M594" s="223"/>
      <c r="N594" s="224"/>
      <c r="O594" s="224"/>
      <c r="P594" s="224"/>
      <c r="Q594" s="224"/>
      <c r="R594" s="224"/>
      <c r="S594" s="224"/>
      <c r="T594" s="225"/>
      <c r="AT594" s="226" t="s">
        <v>184</v>
      </c>
      <c r="AU594" s="226" t="s">
        <v>82</v>
      </c>
      <c r="AV594" s="15" t="s">
        <v>80</v>
      </c>
      <c r="AW594" s="15" t="s">
        <v>32</v>
      </c>
      <c r="AX594" s="15" t="s">
        <v>72</v>
      </c>
      <c r="AY594" s="226" t="s">
        <v>166</v>
      </c>
    </row>
    <row r="595" spans="1:65" s="14" customFormat="1" ht="11.25">
      <c r="B595" s="206"/>
      <c r="C595" s="207"/>
      <c r="D595" s="196" t="s">
        <v>184</v>
      </c>
      <c r="E595" s="208" t="s">
        <v>19</v>
      </c>
      <c r="F595" s="209" t="s">
        <v>187</v>
      </c>
      <c r="G595" s="207"/>
      <c r="H595" s="210">
        <v>22.696000000000002</v>
      </c>
      <c r="I595" s="211"/>
      <c r="J595" s="207"/>
      <c r="K595" s="207"/>
      <c r="L595" s="212"/>
      <c r="M595" s="213"/>
      <c r="N595" s="214"/>
      <c r="O595" s="214"/>
      <c r="P595" s="214"/>
      <c r="Q595" s="214"/>
      <c r="R595" s="214"/>
      <c r="S595" s="214"/>
      <c r="T595" s="215"/>
      <c r="AT595" s="216" t="s">
        <v>184</v>
      </c>
      <c r="AU595" s="216" t="s">
        <v>82</v>
      </c>
      <c r="AV595" s="14" t="s">
        <v>173</v>
      </c>
      <c r="AW595" s="14" t="s">
        <v>32</v>
      </c>
      <c r="AX595" s="14" t="s">
        <v>80</v>
      </c>
      <c r="AY595" s="216" t="s">
        <v>166</v>
      </c>
    </row>
    <row r="596" spans="1:65" s="2" customFormat="1" ht="16.5" customHeight="1">
      <c r="A596" s="37"/>
      <c r="B596" s="38"/>
      <c r="C596" s="176" t="s">
        <v>1165</v>
      </c>
      <c r="D596" s="176" t="s">
        <v>168</v>
      </c>
      <c r="E596" s="177" t="s">
        <v>1166</v>
      </c>
      <c r="F596" s="178" t="s">
        <v>1167</v>
      </c>
      <c r="G596" s="179" t="s">
        <v>321</v>
      </c>
      <c r="H596" s="180">
        <v>0.42</v>
      </c>
      <c r="I596" s="181"/>
      <c r="J596" s="182">
        <f>ROUND(I596*H596,2)</f>
        <v>0</v>
      </c>
      <c r="K596" s="178" t="s">
        <v>172</v>
      </c>
      <c r="L596" s="42"/>
      <c r="M596" s="183" t="s">
        <v>19</v>
      </c>
      <c r="N596" s="184" t="s">
        <v>43</v>
      </c>
      <c r="O596" s="67"/>
      <c r="P596" s="185">
        <f>O596*H596</f>
        <v>0</v>
      </c>
      <c r="Q596" s="185">
        <v>1.6070000000000001E-2</v>
      </c>
      <c r="R596" s="185">
        <f>Q596*H596</f>
        <v>6.7494E-3</v>
      </c>
      <c r="S596" s="185">
        <v>0</v>
      </c>
      <c r="T596" s="186">
        <f>S596*H596</f>
        <v>0</v>
      </c>
      <c r="U596" s="37"/>
      <c r="V596" s="37"/>
      <c r="W596" s="37"/>
      <c r="X596" s="37"/>
      <c r="Y596" s="37"/>
      <c r="Z596" s="37"/>
      <c r="AA596" s="37"/>
      <c r="AB596" s="37"/>
      <c r="AC596" s="37"/>
      <c r="AD596" s="37"/>
      <c r="AE596" s="37"/>
      <c r="AR596" s="187" t="s">
        <v>173</v>
      </c>
      <c r="AT596" s="187" t="s">
        <v>168</v>
      </c>
      <c r="AU596" s="187" t="s">
        <v>82</v>
      </c>
      <c r="AY596" s="20" t="s">
        <v>166</v>
      </c>
      <c r="BE596" s="188">
        <f>IF(N596="základní",J596,0)</f>
        <v>0</v>
      </c>
      <c r="BF596" s="188">
        <f>IF(N596="snížená",J596,0)</f>
        <v>0</v>
      </c>
      <c r="BG596" s="188">
        <f>IF(N596="zákl. přenesená",J596,0)</f>
        <v>0</v>
      </c>
      <c r="BH596" s="188">
        <f>IF(N596="sníž. přenesená",J596,0)</f>
        <v>0</v>
      </c>
      <c r="BI596" s="188">
        <f>IF(N596="nulová",J596,0)</f>
        <v>0</v>
      </c>
      <c r="BJ596" s="20" t="s">
        <v>80</v>
      </c>
      <c r="BK596" s="188">
        <f>ROUND(I596*H596,2)</f>
        <v>0</v>
      </c>
      <c r="BL596" s="20" t="s">
        <v>173</v>
      </c>
      <c r="BM596" s="187" t="s">
        <v>1168</v>
      </c>
    </row>
    <row r="597" spans="1:65" s="2" customFormat="1" ht="11.25">
      <c r="A597" s="37"/>
      <c r="B597" s="38"/>
      <c r="C597" s="39"/>
      <c r="D597" s="189" t="s">
        <v>175</v>
      </c>
      <c r="E597" s="39"/>
      <c r="F597" s="190" t="s">
        <v>1169</v>
      </c>
      <c r="G597" s="39"/>
      <c r="H597" s="39"/>
      <c r="I597" s="191"/>
      <c r="J597" s="39"/>
      <c r="K597" s="39"/>
      <c r="L597" s="42"/>
      <c r="M597" s="192"/>
      <c r="N597" s="193"/>
      <c r="O597" s="67"/>
      <c r="P597" s="67"/>
      <c r="Q597" s="67"/>
      <c r="R597" s="67"/>
      <c r="S597" s="67"/>
      <c r="T597" s="68"/>
      <c r="U597" s="37"/>
      <c r="V597" s="37"/>
      <c r="W597" s="37"/>
      <c r="X597" s="37"/>
      <c r="Y597" s="37"/>
      <c r="Z597" s="37"/>
      <c r="AA597" s="37"/>
      <c r="AB597" s="37"/>
      <c r="AC597" s="37"/>
      <c r="AD597" s="37"/>
      <c r="AE597" s="37"/>
      <c r="AT597" s="20" t="s">
        <v>175</v>
      </c>
      <c r="AU597" s="20" t="s">
        <v>82</v>
      </c>
    </row>
    <row r="598" spans="1:65" s="15" customFormat="1" ht="11.25">
      <c r="B598" s="217"/>
      <c r="C598" s="218"/>
      <c r="D598" s="196" t="s">
        <v>184</v>
      </c>
      <c r="E598" s="219" t="s">
        <v>19</v>
      </c>
      <c r="F598" s="220" t="s">
        <v>1134</v>
      </c>
      <c r="G598" s="218"/>
      <c r="H598" s="219" t="s">
        <v>19</v>
      </c>
      <c r="I598" s="221"/>
      <c r="J598" s="218"/>
      <c r="K598" s="218"/>
      <c r="L598" s="222"/>
      <c r="M598" s="223"/>
      <c r="N598" s="224"/>
      <c r="O598" s="224"/>
      <c r="P598" s="224"/>
      <c r="Q598" s="224"/>
      <c r="R598" s="224"/>
      <c r="S598" s="224"/>
      <c r="T598" s="225"/>
      <c r="AT598" s="226" t="s">
        <v>184</v>
      </c>
      <c r="AU598" s="226" t="s">
        <v>82</v>
      </c>
      <c r="AV598" s="15" t="s">
        <v>80</v>
      </c>
      <c r="AW598" s="15" t="s">
        <v>32</v>
      </c>
      <c r="AX598" s="15" t="s">
        <v>72</v>
      </c>
      <c r="AY598" s="226" t="s">
        <v>166</v>
      </c>
    </row>
    <row r="599" spans="1:65" s="13" customFormat="1" ht="11.25">
      <c r="B599" s="194"/>
      <c r="C599" s="195"/>
      <c r="D599" s="196" t="s">
        <v>184</v>
      </c>
      <c r="E599" s="197" t="s">
        <v>19</v>
      </c>
      <c r="F599" s="198" t="s">
        <v>1170</v>
      </c>
      <c r="G599" s="195"/>
      <c r="H599" s="199">
        <v>0.42</v>
      </c>
      <c r="I599" s="200"/>
      <c r="J599" s="195"/>
      <c r="K599" s="195"/>
      <c r="L599" s="201"/>
      <c r="M599" s="202"/>
      <c r="N599" s="203"/>
      <c r="O599" s="203"/>
      <c r="P599" s="203"/>
      <c r="Q599" s="203"/>
      <c r="R599" s="203"/>
      <c r="S599" s="203"/>
      <c r="T599" s="204"/>
      <c r="AT599" s="205" t="s">
        <v>184</v>
      </c>
      <c r="AU599" s="205" t="s">
        <v>82</v>
      </c>
      <c r="AV599" s="13" t="s">
        <v>82</v>
      </c>
      <c r="AW599" s="13" t="s">
        <v>32</v>
      </c>
      <c r="AX599" s="13" t="s">
        <v>80</v>
      </c>
      <c r="AY599" s="205" t="s">
        <v>166</v>
      </c>
    </row>
    <row r="600" spans="1:65" s="2" customFormat="1" ht="16.5" customHeight="1">
      <c r="A600" s="37"/>
      <c r="B600" s="38"/>
      <c r="C600" s="176" t="s">
        <v>1171</v>
      </c>
      <c r="D600" s="176" t="s">
        <v>168</v>
      </c>
      <c r="E600" s="177" t="s">
        <v>1172</v>
      </c>
      <c r="F600" s="178" t="s">
        <v>1173</v>
      </c>
      <c r="G600" s="179" t="s">
        <v>321</v>
      </c>
      <c r="H600" s="180">
        <v>0.42</v>
      </c>
      <c r="I600" s="181"/>
      <c r="J600" s="182">
        <f>ROUND(I600*H600,2)</f>
        <v>0</v>
      </c>
      <c r="K600" s="178" t="s">
        <v>172</v>
      </c>
      <c r="L600" s="42"/>
      <c r="M600" s="183" t="s">
        <v>19</v>
      </c>
      <c r="N600" s="184" t="s">
        <v>43</v>
      </c>
      <c r="O600" s="67"/>
      <c r="P600" s="185">
        <f>O600*H600</f>
        <v>0</v>
      </c>
      <c r="Q600" s="185">
        <v>0</v>
      </c>
      <c r="R600" s="185">
        <f>Q600*H600</f>
        <v>0</v>
      </c>
      <c r="S600" s="185">
        <v>0</v>
      </c>
      <c r="T600" s="186">
        <f>S600*H600</f>
        <v>0</v>
      </c>
      <c r="U600" s="37"/>
      <c r="V600" s="37"/>
      <c r="W600" s="37"/>
      <c r="X600" s="37"/>
      <c r="Y600" s="37"/>
      <c r="Z600" s="37"/>
      <c r="AA600" s="37"/>
      <c r="AB600" s="37"/>
      <c r="AC600" s="37"/>
      <c r="AD600" s="37"/>
      <c r="AE600" s="37"/>
      <c r="AR600" s="187" t="s">
        <v>173</v>
      </c>
      <c r="AT600" s="187" t="s">
        <v>168</v>
      </c>
      <c r="AU600" s="187" t="s">
        <v>82</v>
      </c>
      <c r="AY600" s="20" t="s">
        <v>166</v>
      </c>
      <c r="BE600" s="188">
        <f>IF(N600="základní",J600,0)</f>
        <v>0</v>
      </c>
      <c r="BF600" s="188">
        <f>IF(N600="snížená",J600,0)</f>
        <v>0</v>
      </c>
      <c r="BG600" s="188">
        <f>IF(N600="zákl. přenesená",J600,0)</f>
        <v>0</v>
      </c>
      <c r="BH600" s="188">
        <f>IF(N600="sníž. přenesená",J600,0)</f>
        <v>0</v>
      </c>
      <c r="BI600" s="188">
        <f>IF(N600="nulová",J600,0)</f>
        <v>0</v>
      </c>
      <c r="BJ600" s="20" t="s">
        <v>80</v>
      </c>
      <c r="BK600" s="188">
        <f>ROUND(I600*H600,2)</f>
        <v>0</v>
      </c>
      <c r="BL600" s="20" t="s">
        <v>173</v>
      </c>
      <c r="BM600" s="187" t="s">
        <v>1174</v>
      </c>
    </row>
    <row r="601" spans="1:65" s="2" customFormat="1" ht="11.25">
      <c r="A601" s="37"/>
      <c r="B601" s="38"/>
      <c r="C601" s="39"/>
      <c r="D601" s="189" t="s">
        <v>175</v>
      </c>
      <c r="E601" s="39"/>
      <c r="F601" s="190" t="s">
        <v>1175</v>
      </c>
      <c r="G601" s="39"/>
      <c r="H601" s="39"/>
      <c r="I601" s="191"/>
      <c r="J601" s="39"/>
      <c r="K601" s="39"/>
      <c r="L601" s="42"/>
      <c r="M601" s="192"/>
      <c r="N601" s="193"/>
      <c r="O601" s="67"/>
      <c r="P601" s="67"/>
      <c r="Q601" s="67"/>
      <c r="R601" s="67"/>
      <c r="S601" s="67"/>
      <c r="T601" s="68"/>
      <c r="U601" s="37"/>
      <c r="V601" s="37"/>
      <c r="W601" s="37"/>
      <c r="X601" s="37"/>
      <c r="Y601" s="37"/>
      <c r="Z601" s="37"/>
      <c r="AA601" s="37"/>
      <c r="AB601" s="37"/>
      <c r="AC601" s="37"/>
      <c r="AD601" s="37"/>
      <c r="AE601" s="37"/>
      <c r="AT601" s="20" t="s">
        <v>175</v>
      </c>
      <c r="AU601" s="20" t="s">
        <v>82</v>
      </c>
    </row>
    <row r="602" spans="1:65" s="2" customFormat="1" ht="16.5" customHeight="1">
      <c r="A602" s="37"/>
      <c r="B602" s="38"/>
      <c r="C602" s="176" t="s">
        <v>1176</v>
      </c>
      <c r="D602" s="176" t="s">
        <v>168</v>
      </c>
      <c r="E602" s="177" t="s">
        <v>1177</v>
      </c>
      <c r="F602" s="178" t="s">
        <v>1178</v>
      </c>
      <c r="G602" s="179" t="s">
        <v>399</v>
      </c>
      <c r="H602" s="180">
        <v>2.7069999999999999</v>
      </c>
      <c r="I602" s="181"/>
      <c r="J602" s="182">
        <f>ROUND(I602*H602,2)</f>
        <v>0</v>
      </c>
      <c r="K602" s="178" t="s">
        <v>172</v>
      </c>
      <c r="L602" s="42"/>
      <c r="M602" s="183" t="s">
        <v>19</v>
      </c>
      <c r="N602" s="184" t="s">
        <v>43</v>
      </c>
      <c r="O602" s="67"/>
      <c r="P602" s="185">
        <f>O602*H602</f>
        <v>0</v>
      </c>
      <c r="Q602" s="185">
        <v>1.06277</v>
      </c>
      <c r="R602" s="185">
        <f>Q602*H602</f>
        <v>2.8769183899999997</v>
      </c>
      <c r="S602" s="185">
        <v>0</v>
      </c>
      <c r="T602" s="186">
        <f>S602*H602</f>
        <v>0</v>
      </c>
      <c r="U602" s="37"/>
      <c r="V602" s="37"/>
      <c r="W602" s="37"/>
      <c r="X602" s="37"/>
      <c r="Y602" s="37"/>
      <c r="Z602" s="37"/>
      <c r="AA602" s="37"/>
      <c r="AB602" s="37"/>
      <c r="AC602" s="37"/>
      <c r="AD602" s="37"/>
      <c r="AE602" s="37"/>
      <c r="AR602" s="187" t="s">
        <v>173</v>
      </c>
      <c r="AT602" s="187" t="s">
        <v>168</v>
      </c>
      <c r="AU602" s="187" t="s">
        <v>82</v>
      </c>
      <c r="AY602" s="20" t="s">
        <v>166</v>
      </c>
      <c r="BE602" s="188">
        <f>IF(N602="základní",J602,0)</f>
        <v>0</v>
      </c>
      <c r="BF602" s="188">
        <f>IF(N602="snížená",J602,0)</f>
        <v>0</v>
      </c>
      <c r="BG602" s="188">
        <f>IF(N602="zákl. přenesená",J602,0)</f>
        <v>0</v>
      </c>
      <c r="BH602" s="188">
        <f>IF(N602="sníž. přenesená",J602,0)</f>
        <v>0</v>
      </c>
      <c r="BI602" s="188">
        <f>IF(N602="nulová",J602,0)</f>
        <v>0</v>
      </c>
      <c r="BJ602" s="20" t="s">
        <v>80</v>
      </c>
      <c r="BK602" s="188">
        <f>ROUND(I602*H602,2)</f>
        <v>0</v>
      </c>
      <c r="BL602" s="20" t="s">
        <v>173</v>
      </c>
      <c r="BM602" s="187" t="s">
        <v>1179</v>
      </c>
    </row>
    <row r="603" spans="1:65" s="2" customFormat="1" ht="11.25">
      <c r="A603" s="37"/>
      <c r="B603" s="38"/>
      <c r="C603" s="39"/>
      <c r="D603" s="189" t="s">
        <v>175</v>
      </c>
      <c r="E603" s="39"/>
      <c r="F603" s="190" t="s">
        <v>1180</v>
      </c>
      <c r="G603" s="39"/>
      <c r="H603" s="39"/>
      <c r="I603" s="191"/>
      <c r="J603" s="39"/>
      <c r="K603" s="39"/>
      <c r="L603" s="42"/>
      <c r="M603" s="192"/>
      <c r="N603" s="193"/>
      <c r="O603" s="67"/>
      <c r="P603" s="67"/>
      <c r="Q603" s="67"/>
      <c r="R603" s="67"/>
      <c r="S603" s="67"/>
      <c r="T603" s="68"/>
      <c r="U603" s="37"/>
      <c r="V603" s="37"/>
      <c r="W603" s="37"/>
      <c r="X603" s="37"/>
      <c r="Y603" s="37"/>
      <c r="Z603" s="37"/>
      <c r="AA603" s="37"/>
      <c r="AB603" s="37"/>
      <c r="AC603" s="37"/>
      <c r="AD603" s="37"/>
      <c r="AE603" s="37"/>
      <c r="AT603" s="20" t="s">
        <v>175</v>
      </c>
      <c r="AU603" s="20" t="s">
        <v>82</v>
      </c>
    </row>
    <row r="604" spans="1:65" s="13" customFormat="1" ht="11.25">
      <c r="B604" s="194"/>
      <c r="C604" s="195"/>
      <c r="D604" s="196" t="s">
        <v>184</v>
      </c>
      <c r="E604" s="197" t="s">
        <v>19</v>
      </c>
      <c r="F604" s="198" t="s">
        <v>1181</v>
      </c>
      <c r="G604" s="195"/>
      <c r="H604" s="199">
        <v>2.4649999999999999</v>
      </c>
      <c r="I604" s="200"/>
      <c r="J604" s="195"/>
      <c r="K604" s="195"/>
      <c r="L604" s="201"/>
      <c r="M604" s="202"/>
      <c r="N604" s="203"/>
      <c r="O604" s="203"/>
      <c r="P604" s="203"/>
      <c r="Q604" s="203"/>
      <c r="R604" s="203"/>
      <c r="S604" s="203"/>
      <c r="T604" s="204"/>
      <c r="AT604" s="205" t="s">
        <v>184</v>
      </c>
      <c r="AU604" s="205" t="s">
        <v>82</v>
      </c>
      <c r="AV604" s="13" t="s">
        <v>82</v>
      </c>
      <c r="AW604" s="13" t="s">
        <v>32</v>
      </c>
      <c r="AX604" s="13" t="s">
        <v>72</v>
      </c>
      <c r="AY604" s="205" t="s">
        <v>166</v>
      </c>
    </row>
    <row r="605" spans="1:65" s="13" customFormat="1" ht="11.25">
      <c r="B605" s="194"/>
      <c r="C605" s="195"/>
      <c r="D605" s="196" t="s">
        <v>184</v>
      </c>
      <c r="E605" s="197" t="s">
        <v>19</v>
      </c>
      <c r="F605" s="198" t="s">
        <v>1182</v>
      </c>
      <c r="G605" s="195"/>
      <c r="H605" s="199">
        <v>0.24199999999999999</v>
      </c>
      <c r="I605" s="200"/>
      <c r="J605" s="195"/>
      <c r="K605" s="195"/>
      <c r="L605" s="201"/>
      <c r="M605" s="202"/>
      <c r="N605" s="203"/>
      <c r="O605" s="203"/>
      <c r="P605" s="203"/>
      <c r="Q605" s="203"/>
      <c r="R605" s="203"/>
      <c r="S605" s="203"/>
      <c r="T605" s="204"/>
      <c r="AT605" s="205" t="s">
        <v>184</v>
      </c>
      <c r="AU605" s="205" t="s">
        <v>82</v>
      </c>
      <c r="AV605" s="13" t="s">
        <v>82</v>
      </c>
      <c r="AW605" s="13" t="s">
        <v>32</v>
      </c>
      <c r="AX605" s="13" t="s">
        <v>72</v>
      </c>
      <c r="AY605" s="205" t="s">
        <v>166</v>
      </c>
    </row>
    <row r="606" spans="1:65" s="14" customFormat="1" ht="11.25">
      <c r="B606" s="206"/>
      <c r="C606" s="207"/>
      <c r="D606" s="196" t="s">
        <v>184</v>
      </c>
      <c r="E606" s="208" t="s">
        <v>19</v>
      </c>
      <c r="F606" s="209" t="s">
        <v>187</v>
      </c>
      <c r="G606" s="207"/>
      <c r="H606" s="210">
        <v>2.7069999999999999</v>
      </c>
      <c r="I606" s="211"/>
      <c r="J606" s="207"/>
      <c r="K606" s="207"/>
      <c r="L606" s="212"/>
      <c r="M606" s="213"/>
      <c r="N606" s="214"/>
      <c r="O606" s="214"/>
      <c r="P606" s="214"/>
      <c r="Q606" s="214"/>
      <c r="R606" s="214"/>
      <c r="S606" s="214"/>
      <c r="T606" s="215"/>
      <c r="AT606" s="216" t="s">
        <v>184</v>
      </c>
      <c r="AU606" s="216" t="s">
        <v>82</v>
      </c>
      <c r="AV606" s="14" t="s">
        <v>173</v>
      </c>
      <c r="AW606" s="14" t="s">
        <v>32</v>
      </c>
      <c r="AX606" s="14" t="s">
        <v>80</v>
      </c>
      <c r="AY606" s="216" t="s">
        <v>166</v>
      </c>
    </row>
    <row r="607" spans="1:65" s="2" customFormat="1" ht="16.5" customHeight="1">
      <c r="A607" s="37"/>
      <c r="B607" s="38"/>
      <c r="C607" s="176" t="s">
        <v>1183</v>
      </c>
      <c r="D607" s="176" t="s">
        <v>168</v>
      </c>
      <c r="E607" s="177" t="s">
        <v>1184</v>
      </c>
      <c r="F607" s="178" t="s">
        <v>1185</v>
      </c>
      <c r="G607" s="179" t="s">
        <v>321</v>
      </c>
      <c r="H607" s="180">
        <v>21.111000000000001</v>
      </c>
      <c r="I607" s="181"/>
      <c r="J607" s="182">
        <f>ROUND(I607*H607,2)</f>
        <v>0</v>
      </c>
      <c r="K607" s="178" t="s">
        <v>172</v>
      </c>
      <c r="L607" s="42"/>
      <c r="M607" s="183" t="s">
        <v>19</v>
      </c>
      <c r="N607" s="184" t="s">
        <v>43</v>
      </c>
      <c r="O607" s="67"/>
      <c r="P607" s="185">
        <f>O607*H607</f>
        <v>0</v>
      </c>
      <c r="Q607" s="185">
        <v>1.0200000000000001E-2</v>
      </c>
      <c r="R607" s="185">
        <f>Q607*H607</f>
        <v>0.21533220000000003</v>
      </c>
      <c r="S607" s="185">
        <v>0</v>
      </c>
      <c r="T607" s="186">
        <f>S607*H607</f>
        <v>0</v>
      </c>
      <c r="U607" s="37"/>
      <c r="V607" s="37"/>
      <c r="W607" s="37"/>
      <c r="X607" s="37"/>
      <c r="Y607" s="37"/>
      <c r="Z607" s="37"/>
      <c r="AA607" s="37"/>
      <c r="AB607" s="37"/>
      <c r="AC607" s="37"/>
      <c r="AD607" s="37"/>
      <c r="AE607" s="37"/>
      <c r="AR607" s="187" t="s">
        <v>173</v>
      </c>
      <c r="AT607" s="187" t="s">
        <v>168</v>
      </c>
      <c r="AU607" s="187" t="s">
        <v>82</v>
      </c>
      <c r="AY607" s="20" t="s">
        <v>166</v>
      </c>
      <c r="BE607" s="188">
        <f>IF(N607="základní",J607,0)</f>
        <v>0</v>
      </c>
      <c r="BF607" s="188">
        <f>IF(N607="snížená",J607,0)</f>
        <v>0</v>
      </c>
      <c r="BG607" s="188">
        <f>IF(N607="zákl. přenesená",J607,0)</f>
        <v>0</v>
      </c>
      <c r="BH607" s="188">
        <f>IF(N607="sníž. přenesená",J607,0)</f>
        <v>0</v>
      </c>
      <c r="BI607" s="188">
        <f>IF(N607="nulová",J607,0)</f>
        <v>0</v>
      </c>
      <c r="BJ607" s="20" t="s">
        <v>80</v>
      </c>
      <c r="BK607" s="188">
        <f>ROUND(I607*H607,2)</f>
        <v>0</v>
      </c>
      <c r="BL607" s="20" t="s">
        <v>173</v>
      </c>
      <c r="BM607" s="187" t="s">
        <v>1186</v>
      </c>
    </row>
    <row r="608" spans="1:65" s="2" customFormat="1" ht="11.25">
      <c r="A608" s="37"/>
      <c r="B608" s="38"/>
      <c r="C608" s="39"/>
      <c r="D608" s="189" t="s">
        <v>175</v>
      </c>
      <c r="E608" s="39"/>
      <c r="F608" s="190" t="s">
        <v>1187</v>
      </c>
      <c r="G608" s="39"/>
      <c r="H608" s="39"/>
      <c r="I608" s="191"/>
      <c r="J608" s="39"/>
      <c r="K608" s="39"/>
      <c r="L608" s="42"/>
      <c r="M608" s="192"/>
      <c r="N608" s="193"/>
      <c r="O608" s="67"/>
      <c r="P608" s="67"/>
      <c r="Q608" s="67"/>
      <c r="R608" s="67"/>
      <c r="S608" s="67"/>
      <c r="T608" s="68"/>
      <c r="U608" s="37"/>
      <c r="V608" s="37"/>
      <c r="W608" s="37"/>
      <c r="X608" s="37"/>
      <c r="Y608" s="37"/>
      <c r="Z608" s="37"/>
      <c r="AA608" s="37"/>
      <c r="AB608" s="37"/>
      <c r="AC608" s="37"/>
      <c r="AD608" s="37"/>
      <c r="AE608" s="37"/>
      <c r="AT608" s="20" t="s">
        <v>175</v>
      </c>
      <c r="AU608" s="20" t="s">
        <v>82</v>
      </c>
    </row>
    <row r="609" spans="1:65" s="15" customFormat="1" ht="11.25">
      <c r="B609" s="217"/>
      <c r="C609" s="218"/>
      <c r="D609" s="196" t="s">
        <v>184</v>
      </c>
      <c r="E609" s="219" t="s">
        <v>19</v>
      </c>
      <c r="F609" s="220" t="s">
        <v>1188</v>
      </c>
      <c r="G609" s="218"/>
      <c r="H609" s="219" t="s">
        <v>19</v>
      </c>
      <c r="I609" s="221"/>
      <c r="J609" s="218"/>
      <c r="K609" s="218"/>
      <c r="L609" s="222"/>
      <c r="M609" s="223"/>
      <c r="N609" s="224"/>
      <c r="O609" s="224"/>
      <c r="P609" s="224"/>
      <c r="Q609" s="224"/>
      <c r="R609" s="224"/>
      <c r="S609" s="224"/>
      <c r="T609" s="225"/>
      <c r="AT609" s="226" t="s">
        <v>184</v>
      </c>
      <c r="AU609" s="226" t="s">
        <v>82</v>
      </c>
      <c r="AV609" s="15" t="s">
        <v>80</v>
      </c>
      <c r="AW609" s="15" t="s">
        <v>32</v>
      </c>
      <c r="AX609" s="15" t="s">
        <v>72</v>
      </c>
      <c r="AY609" s="226" t="s">
        <v>166</v>
      </c>
    </row>
    <row r="610" spans="1:65" s="13" customFormat="1" ht="11.25">
      <c r="B610" s="194"/>
      <c r="C610" s="195"/>
      <c r="D610" s="196" t="s">
        <v>184</v>
      </c>
      <c r="E610" s="197" t="s">
        <v>19</v>
      </c>
      <c r="F610" s="198" t="s">
        <v>1189</v>
      </c>
      <c r="G610" s="195"/>
      <c r="H610" s="199">
        <v>3.8530000000000002</v>
      </c>
      <c r="I610" s="200"/>
      <c r="J610" s="195"/>
      <c r="K610" s="195"/>
      <c r="L610" s="201"/>
      <c r="M610" s="202"/>
      <c r="N610" s="203"/>
      <c r="O610" s="203"/>
      <c r="P610" s="203"/>
      <c r="Q610" s="203"/>
      <c r="R610" s="203"/>
      <c r="S610" s="203"/>
      <c r="T610" s="204"/>
      <c r="AT610" s="205" t="s">
        <v>184</v>
      </c>
      <c r="AU610" s="205" t="s">
        <v>82</v>
      </c>
      <c r="AV610" s="13" t="s">
        <v>82</v>
      </c>
      <c r="AW610" s="13" t="s">
        <v>32</v>
      </c>
      <c r="AX610" s="13" t="s">
        <v>72</v>
      </c>
      <c r="AY610" s="205" t="s">
        <v>166</v>
      </c>
    </row>
    <row r="611" spans="1:65" s="13" customFormat="1" ht="11.25">
      <c r="B611" s="194"/>
      <c r="C611" s="195"/>
      <c r="D611" s="196" t="s">
        <v>184</v>
      </c>
      <c r="E611" s="197" t="s">
        <v>19</v>
      </c>
      <c r="F611" s="198" t="s">
        <v>1190</v>
      </c>
      <c r="G611" s="195"/>
      <c r="H611" s="199">
        <v>4.077</v>
      </c>
      <c r="I611" s="200"/>
      <c r="J611" s="195"/>
      <c r="K611" s="195"/>
      <c r="L611" s="201"/>
      <c r="M611" s="202"/>
      <c r="N611" s="203"/>
      <c r="O611" s="203"/>
      <c r="P611" s="203"/>
      <c r="Q611" s="203"/>
      <c r="R611" s="203"/>
      <c r="S611" s="203"/>
      <c r="T611" s="204"/>
      <c r="AT611" s="205" t="s">
        <v>184</v>
      </c>
      <c r="AU611" s="205" t="s">
        <v>82</v>
      </c>
      <c r="AV611" s="13" t="s">
        <v>82</v>
      </c>
      <c r="AW611" s="13" t="s">
        <v>32</v>
      </c>
      <c r="AX611" s="13" t="s">
        <v>72</v>
      </c>
      <c r="AY611" s="205" t="s">
        <v>166</v>
      </c>
    </row>
    <row r="612" spans="1:65" s="13" customFormat="1" ht="11.25">
      <c r="B612" s="194"/>
      <c r="C612" s="195"/>
      <c r="D612" s="196" t="s">
        <v>184</v>
      </c>
      <c r="E612" s="197" t="s">
        <v>19</v>
      </c>
      <c r="F612" s="198" t="s">
        <v>1191</v>
      </c>
      <c r="G612" s="195"/>
      <c r="H612" s="199">
        <v>13.180999999999999</v>
      </c>
      <c r="I612" s="200"/>
      <c r="J612" s="195"/>
      <c r="K612" s="195"/>
      <c r="L612" s="201"/>
      <c r="M612" s="202"/>
      <c r="N612" s="203"/>
      <c r="O612" s="203"/>
      <c r="P612" s="203"/>
      <c r="Q612" s="203"/>
      <c r="R612" s="203"/>
      <c r="S612" s="203"/>
      <c r="T612" s="204"/>
      <c r="AT612" s="205" t="s">
        <v>184</v>
      </c>
      <c r="AU612" s="205" t="s">
        <v>82</v>
      </c>
      <c r="AV612" s="13" t="s">
        <v>82</v>
      </c>
      <c r="AW612" s="13" t="s">
        <v>32</v>
      </c>
      <c r="AX612" s="13" t="s">
        <v>72</v>
      </c>
      <c r="AY612" s="205" t="s">
        <v>166</v>
      </c>
    </row>
    <row r="613" spans="1:65" s="14" customFormat="1" ht="11.25">
      <c r="B613" s="206"/>
      <c r="C613" s="207"/>
      <c r="D613" s="196" t="s">
        <v>184</v>
      </c>
      <c r="E613" s="208" t="s">
        <v>19</v>
      </c>
      <c r="F613" s="209" t="s">
        <v>187</v>
      </c>
      <c r="G613" s="207"/>
      <c r="H613" s="210">
        <v>21.110999999999997</v>
      </c>
      <c r="I613" s="211"/>
      <c r="J613" s="207"/>
      <c r="K613" s="207"/>
      <c r="L613" s="212"/>
      <c r="M613" s="213"/>
      <c r="N613" s="214"/>
      <c r="O613" s="214"/>
      <c r="P613" s="214"/>
      <c r="Q613" s="214"/>
      <c r="R613" s="214"/>
      <c r="S613" s="214"/>
      <c r="T613" s="215"/>
      <c r="AT613" s="216" t="s">
        <v>184</v>
      </c>
      <c r="AU613" s="216" t="s">
        <v>82</v>
      </c>
      <c r="AV613" s="14" t="s">
        <v>173</v>
      </c>
      <c r="AW613" s="14" t="s">
        <v>32</v>
      </c>
      <c r="AX613" s="14" t="s">
        <v>80</v>
      </c>
      <c r="AY613" s="216" t="s">
        <v>166</v>
      </c>
    </row>
    <row r="614" spans="1:65" s="2" customFormat="1" ht="16.5" customHeight="1">
      <c r="A614" s="37"/>
      <c r="B614" s="38"/>
      <c r="C614" s="176" t="s">
        <v>1192</v>
      </c>
      <c r="D614" s="176" t="s">
        <v>168</v>
      </c>
      <c r="E614" s="177" t="s">
        <v>1193</v>
      </c>
      <c r="F614" s="178" t="s">
        <v>1194</v>
      </c>
      <c r="G614" s="179" t="s">
        <v>321</v>
      </c>
      <c r="H614" s="180">
        <v>13.8</v>
      </c>
      <c r="I614" s="181"/>
      <c r="J614" s="182">
        <f>ROUND(I614*H614,2)</f>
        <v>0</v>
      </c>
      <c r="K614" s="178" t="s">
        <v>172</v>
      </c>
      <c r="L614" s="42"/>
      <c r="M614" s="183" t="s">
        <v>19</v>
      </c>
      <c r="N614" s="184" t="s">
        <v>43</v>
      </c>
      <c r="O614" s="67"/>
      <c r="P614" s="185">
        <f>O614*H614</f>
        <v>0</v>
      </c>
      <c r="Q614" s="185">
        <v>0.11</v>
      </c>
      <c r="R614" s="185">
        <f>Q614*H614</f>
        <v>1.518</v>
      </c>
      <c r="S614" s="185">
        <v>0</v>
      </c>
      <c r="T614" s="186">
        <f>S614*H614</f>
        <v>0</v>
      </c>
      <c r="U614" s="37"/>
      <c r="V614" s="37"/>
      <c r="W614" s="37"/>
      <c r="X614" s="37"/>
      <c r="Y614" s="37"/>
      <c r="Z614" s="37"/>
      <c r="AA614" s="37"/>
      <c r="AB614" s="37"/>
      <c r="AC614" s="37"/>
      <c r="AD614" s="37"/>
      <c r="AE614" s="37"/>
      <c r="AR614" s="187" t="s">
        <v>173</v>
      </c>
      <c r="AT614" s="187" t="s">
        <v>168</v>
      </c>
      <c r="AU614" s="187" t="s">
        <v>82</v>
      </c>
      <c r="AY614" s="20" t="s">
        <v>166</v>
      </c>
      <c r="BE614" s="188">
        <f>IF(N614="základní",J614,0)</f>
        <v>0</v>
      </c>
      <c r="BF614" s="188">
        <f>IF(N614="snížená",J614,0)</f>
        <v>0</v>
      </c>
      <c r="BG614" s="188">
        <f>IF(N614="zákl. přenesená",J614,0)</f>
        <v>0</v>
      </c>
      <c r="BH614" s="188">
        <f>IF(N614="sníž. přenesená",J614,0)</f>
        <v>0</v>
      </c>
      <c r="BI614" s="188">
        <f>IF(N614="nulová",J614,0)</f>
        <v>0</v>
      </c>
      <c r="BJ614" s="20" t="s">
        <v>80</v>
      </c>
      <c r="BK614" s="188">
        <f>ROUND(I614*H614,2)</f>
        <v>0</v>
      </c>
      <c r="BL614" s="20" t="s">
        <v>173</v>
      </c>
      <c r="BM614" s="187" t="s">
        <v>1195</v>
      </c>
    </row>
    <row r="615" spans="1:65" s="2" customFormat="1" ht="11.25">
      <c r="A615" s="37"/>
      <c r="B615" s="38"/>
      <c r="C615" s="39"/>
      <c r="D615" s="189" t="s">
        <v>175</v>
      </c>
      <c r="E615" s="39"/>
      <c r="F615" s="190" t="s">
        <v>1196</v>
      </c>
      <c r="G615" s="39"/>
      <c r="H615" s="39"/>
      <c r="I615" s="191"/>
      <c r="J615" s="39"/>
      <c r="K615" s="39"/>
      <c r="L615" s="42"/>
      <c r="M615" s="192"/>
      <c r="N615" s="193"/>
      <c r="O615" s="67"/>
      <c r="P615" s="67"/>
      <c r="Q615" s="67"/>
      <c r="R615" s="67"/>
      <c r="S615" s="67"/>
      <c r="T615" s="68"/>
      <c r="U615" s="37"/>
      <c r="V615" s="37"/>
      <c r="W615" s="37"/>
      <c r="X615" s="37"/>
      <c r="Y615" s="37"/>
      <c r="Z615" s="37"/>
      <c r="AA615" s="37"/>
      <c r="AB615" s="37"/>
      <c r="AC615" s="37"/>
      <c r="AD615" s="37"/>
      <c r="AE615" s="37"/>
      <c r="AT615" s="20" t="s">
        <v>175</v>
      </c>
      <c r="AU615" s="20" t="s">
        <v>82</v>
      </c>
    </row>
    <row r="616" spans="1:65" s="15" customFormat="1" ht="11.25">
      <c r="B616" s="217"/>
      <c r="C616" s="218"/>
      <c r="D616" s="196" t="s">
        <v>184</v>
      </c>
      <c r="E616" s="219" t="s">
        <v>19</v>
      </c>
      <c r="F616" s="220" t="s">
        <v>1197</v>
      </c>
      <c r="G616" s="218"/>
      <c r="H616" s="219" t="s">
        <v>19</v>
      </c>
      <c r="I616" s="221"/>
      <c r="J616" s="218"/>
      <c r="K616" s="218"/>
      <c r="L616" s="222"/>
      <c r="M616" s="223"/>
      <c r="N616" s="224"/>
      <c r="O616" s="224"/>
      <c r="P616" s="224"/>
      <c r="Q616" s="224"/>
      <c r="R616" s="224"/>
      <c r="S616" s="224"/>
      <c r="T616" s="225"/>
      <c r="AT616" s="226" t="s">
        <v>184</v>
      </c>
      <c r="AU616" s="226" t="s">
        <v>82</v>
      </c>
      <c r="AV616" s="15" t="s">
        <v>80</v>
      </c>
      <c r="AW616" s="15" t="s">
        <v>32</v>
      </c>
      <c r="AX616" s="15" t="s">
        <v>72</v>
      </c>
      <c r="AY616" s="226" t="s">
        <v>166</v>
      </c>
    </row>
    <row r="617" spans="1:65" s="13" customFormat="1" ht="11.25">
      <c r="B617" s="194"/>
      <c r="C617" s="195"/>
      <c r="D617" s="196" t="s">
        <v>184</v>
      </c>
      <c r="E617" s="197" t="s">
        <v>19</v>
      </c>
      <c r="F617" s="198" t="s">
        <v>1198</v>
      </c>
      <c r="G617" s="195"/>
      <c r="H617" s="199">
        <v>13.8</v>
      </c>
      <c r="I617" s="200"/>
      <c r="J617" s="195"/>
      <c r="K617" s="195"/>
      <c r="L617" s="201"/>
      <c r="M617" s="202"/>
      <c r="N617" s="203"/>
      <c r="O617" s="203"/>
      <c r="P617" s="203"/>
      <c r="Q617" s="203"/>
      <c r="R617" s="203"/>
      <c r="S617" s="203"/>
      <c r="T617" s="204"/>
      <c r="AT617" s="205" t="s">
        <v>184</v>
      </c>
      <c r="AU617" s="205" t="s">
        <v>82</v>
      </c>
      <c r="AV617" s="13" t="s">
        <v>82</v>
      </c>
      <c r="AW617" s="13" t="s">
        <v>32</v>
      </c>
      <c r="AX617" s="13" t="s">
        <v>72</v>
      </c>
      <c r="AY617" s="205" t="s">
        <v>166</v>
      </c>
    </row>
    <row r="618" spans="1:65" s="14" customFormat="1" ht="11.25">
      <c r="B618" s="206"/>
      <c r="C618" s="207"/>
      <c r="D618" s="196" t="s">
        <v>184</v>
      </c>
      <c r="E618" s="208" t="s">
        <v>19</v>
      </c>
      <c r="F618" s="209" t="s">
        <v>187</v>
      </c>
      <c r="G618" s="207"/>
      <c r="H618" s="210">
        <v>13.8</v>
      </c>
      <c r="I618" s="211"/>
      <c r="J618" s="207"/>
      <c r="K618" s="207"/>
      <c r="L618" s="212"/>
      <c r="M618" s="213"/>
      <c r="N618" s="214"/>
      <c r="O618" s="214"/>
      <c r="P618" s="214"/>
      <c r="Q618" s="214"/>
      <c r="R618" s="214"/>
      <c r="S618" s="214"/>
      <c r="T618" s="215"/>
      <c r="AT618" s="216" t="s">
        <v>184</v>
      </c>
      <c r="AU618" s="216" t="s">
        <v>82</v>
      </c>
      <c r="AV618" s="14" t="s">
        <v>173</v>
      </c>
      <c r="AW618" s="14" t="s">
        <v>32</v>
      </c>
      <c r="AX618" s="14" t="s">
        <v>80</v>
      </c>
      <c r="AY618" s="216" t="s">
        <v>166</v>
      </c>
    </row>
    <row r="619" spans="1:65" s="2" customFormat="1" ht="16.5" customHeight="1">
      <c r="A619" s="37"/>
      <c r="B619" s="38"/>
      <c r="C619" s="176" t="s">
        <v>1199</v>
      </c>
      <c r="D619" s="176" t="s">
        <v>168</v>
      </c>
      <c r="E619" s="177" t="s">
        <v>1200</v>
      </c>
      <c r="F619" s="178" t="s">
        <v>1201</v>
      </c>
      <c r="G619" s="179" t="s">
        <v>321</v>
      </c>
      <c r="H619" s="180">
        <v>13.8</v>
      </c>
      <c r="I619" s="181"/>
      <c r="J619" s="182">
        <f>ROUND(I619*H619,2)</f>
        <v>0</v>
      </c>
      <c r="K619" s="178" t="s">
        <v>172</v>
      </c>
      <c r="L619" s="42"/>
      <c r="M619" s="183" t="s">
        <v>19</v>
      </c>
      <c r="N619" s="184" t="s">
        <v>43</v>
      </c>
      <c r="O619" s="67"/>
      <c r="P619" s="185">
        <f>O619*H619</f>
        <v>0</v>
      </c>
      <c r="Q619" s="185">
        <v>1.2999999999999999E-4</v>
      </c>
      <c r="R619" s="185">
        <f>Q619*H619</f>
        <v>1.794E-3</v>
      </c>
      <c r="S619" s="185">
        <v>0</v>
      </c>
      <c r="T619" s="186">
        <f>S619*H619</f>
        <v>0</v>
      </c>
      <c r="U619" s="37"/>
      <c r="V619" s="37"/>
      <c r="W619" s="37"/>
      <c r="X619" s="37"/>
      <c r="Y619" s="37"/>
      <c r="Z619" s="37"/>
      <c r="AA619" s="37"/>
      <c r="AB619" s="37"/>
      <c r="AC619" s="37"/>
      <c r="AD619" s="37"/>
      <c r="AE619" s="37"/>
      <c r="AR619" s="187" t="s">
        <v>173</v>
      </c>
      <c r="AT619" s="187" t="s">
        <v>168</v>
      </c>
      <c r="AU619" s="187" t="s">
        <v>82</v>
      </c>
      <c r="AY619" s="20" t="s">
        <v>166</v>
      </c>
      <c r="BE619" s="188">
        <f>IF(N619="základní",J619,0)</f>
        <v>0</v>
      </c>
      <c r="BF619" s="188">
        <f>IF(N619="snížená",J619,0)</f>
        <v>0</v>
      </c>
      <c r="BG619" s="188">
        <f>IF(N619="zákl. přenesená",J619,0)</f>
        <v>0</v>
      </c>
      <c r="BH619" s="188">
        <f>IF(N619="sníž. přenesená",J619,0)</f>
        <v>0</v>
      </c>
      <c r="BI619" s="188">
        <f>IF(N619="nulová",J619,0)</f>
        <v>0</v>
      </c>
      <c r="BJ619" s="20" t="s">
        <v>80</v>
      </c>
      <c r="BK619" s="188">
        <f>ROUND(I619*H619,2)</f>
        <v>0</v>
      </c>
      <c r="BL619" s="20" t="s">
        <v>173</v>
      </c>
      <c r="BM619" s="187" t="s">
        <v>1202</v>
      </c>
    </row>
    <row r="620" spans="1:65" s="2" customFormat="1" ht="11.25">
      <c r="A620" s="37"/>
      <c r="B620" s="38"/>
      <c r="C620" s="39"/>
      <c r="D620" s="189" t="s">
        <v>175</v>
      </c>
      <c r="E620" s="39"/>
      <c r="F620" s="190" t="s">
        <v>1203</v>
      </c>
      <c r="G620" s="39"/>
      <c r="H620" s="39"/>
      <c r="I620" s="191"/>
      <c r="J620" s="39"/>
      <c r="K620" s="39"/>
      <c r="L620" s="42"/>
      <c r="M620" s="192"/>
      <c r="N620" s="193"/>
      <c r="O620" s="67"/>
      <c r="P620" s="67"/>
      <c r="Q620" s="67"/>
      <c r="R620" s="67"/>
      <c r="S620" s="67"/>
      <c r="T620" s="68"/>
      <c r="U620" s="37"/>
      <c r="V620" s="37"/>
      <c r="W620" s="37"/>
      <c r="X620" s="37"/>
      <c r="Y620" s="37"/>
      <c r="Z620" s="37"/>
      <c r="AA620" s="37"/>
      <c r="AB620" s="37"/>
      <c r="AC620" s="37"/>
      <c r="AD620" s="37"/>
      <c r="AE620" s="37"/>
      <c r="AT620" s="20" t="s">
        <v>175</v>
      </c>
      <c r="AU620" s="20" t="s">
        <v>82</v>
      </c>
    </row>
    <row r="621" spans="1:65" s="15" customFormat="1" ht="11.25">
      <c r="B621" s="217"/>
      <c r="C621" s="218"/>
      <c r="D621" s="196" t="s">
        <v>184</v>
      </c>
      <c r="E621" s="219" t="s">
        <v>19</v>
      </c>
      <c r="F621" s="220" t="s">
        <v>1197</v>
      </c>
      <c r="G621" s="218"/>
      <c r="H621" s="219" t="s">
        <v>19</v>
      </c>
      <c r="I621" s="221"/>
      <c r="J621" s="218"/>
      <c r="K621" s="218"/>
      <c r="L621" s="222"/>
      <c r="M621" s="223"/>
      <c r="N621" s="224"/>
      <c r="O621" s="224"/>
      <c r="P621" s="224"/>
      <c r="Q621" s="224"/>
      <c r="R621" s="224"/>
      <c r="S621" s="224"/>
      <c r="T621" s="225"/>
      <c r="AT621" s="226" t="s">
        <v>184</v>
      </c>
      <c r="AU621" s="226" t="s">
        <v>82</v>
      </c>
      <c r="AV621" s="15" t="s">
        <v>80</v>
      </c>
      <c r="AW621" s="15" t="s">
        <v>32</v>
      </c>
      <c r="AX621" s="15" t="s">
        <v>72</v>
      </c>
      <c r="AY621" s="226" t="s">
        <v>166</v>
      </c>
    </row>
    <row r="622" spans="1:65" s="13" customFormat="1" ht="11.25">
      <c r="B622" s="194"/>
      <c r="C622" s="195"/>
      <c r="D622" s="196" t="s">
        <v>184</v>
      </c>
      <c r="E622" s="197" t="s">
        <v>19</v>
      </c>
      <c r="F622" s="198" t="s">
        <v>1198</v>
      </c>
      <c r="G622" s="195"/>
      <c r="H622" s="199">
        <v>13.8</v>
      </c>
      <c r="I622" s="200"/>
      <c r="J622" s="195"/>
      <c r="K622" s="195"/>
      <c r="L622" s="201"/>
      <c r="M622" s="202"/>
      <c r="N622" s="203"/>
      <c r="O622" s="203"/>
      <c r="P622" s="203"/>
      <c r="Q622" s="203"/>
      <c r="R622" s="203"/>
      <c r="S622" s="203"/>
      <c r="T622" s="204"/>
      <c r="AT622" s="205" t="s">
        <v>184</v>
      </c>
      <c r="AU622" s="205" t="s">
        <v>82</v>
      </c>
      <c r="AV622" s="13" t="s">
        <v>82</v>
      </c>
      <c r="AW622" s="13" t="s">
        <v>32</v>
      </c>
      <c r="AX622" s="13" t="s">
        <v>72</v>
      </c>
      <c r="AY622" s="205" t="s">
        <v>166</v>
      </c>
    </row>
    <row r="623" spans="1:65" s="14" customFormat="1" ht="11.25">
      <c r="B623" s="206"/>
      <c r="C623" s="207"/>
      <c r="D623" s="196" t="s">
        <v>184</v>
      </c>
      <c r="E623" s="208" t="s">
        <v>19</v>
      </c>
      <c r="F623" s="209" t="s">
        <v>187</v>
      </c>
      <c r="G623" s="207"/>
      <c r="H623" s="210">
        <v>13.8</v>
      </c>
      <c r="I623" s="211"/>
      <c r="J623" s="207"/>
      <c r="K623" s="207"/>
      <c r="L623" s="212"/>
      <c r="M623" s="213"/>
      <c r="N623" s="214"/>
      <c r="O623" s="214"/>
      <c r="P623" s="214"/>
      <c r="Q623" s="214"/>
      <c r="R623" s="214"/>
      <c r="S623" s="214"/>
      <c r="T623" s="215"/>
      <c r="AT623" s="216" t="s">
        <v>184</v>
      </c>
      <c r="AU623" s="216" t="s">
        <v>82</v>
      </c>
      <c r="AV623" s="14" t="s">
        <v>173</v>
      </c>
      <c r="AW623" s="14" t="s">
        <v>32</v>
      </c>
      <c r="AX623" s="14" t="s">
        <v>80</v>
      </c>
      <c r="AY623" s="216" t="s">
        <v>166</v>
      </c>
    </row>
    <row r="624" spans="1:65" s="2" customFormat="1" ht="16.5" customHeight="1">
      <c r="A624" s="37"/>
      <c r="B624" s="38"/>
      <c r="C624" s="176" t="s">
        <v>1204</v>
      </c>
      <c r="D624" s="176" t="s">
        <v>168</v>
      </c>
      <c r="E624" s="177" t="s">
        <v>1205</v>
      </c>
      <c r="F624" s="178" t="s">
        <v>1206</v>
      </c>
      <c r="G624" s="179" t="s">
        <v>321</v>
      </c>
      <c r="H624" s="180">
        <v>567</v>
      </c>
      <c r="I624" s="181"/>
      <c r="J624" s="182">
        <f>ROUND(I624*H624,2)</f>
        <v>0</v>
      </c>
      <c r="K624" s="178" t="s">
        <v>172</v>
      </c>
      <c r="L624" s="42"/>
      <c r="M624" s="183" t="s">
        <v>19</v>
      </c>
      <c r="N624" s="184" t="s">
        <v>43</v>
      </c>
      <c r="O624" s="67"/>
      <c r="P624" s="185">
        <f>O624*H624</f>
        <v>0</v>
      </c>
      <c r="Q624" s="185">
        <v>3.3E-4</v>
      </c>
      <c r="R624" s="185">
        <f>Q624*H624</f>
        <v>0.18711</v>
      </c>
      <c r="S624" s="185">
        <v>0</v>
      </c>
      <c r="T624" s="186">
        <f>S624*H624</f>
        <v>0</v>
      </c>
      <c r="U624" s="37"/>
      <c r="V624" s="37"/>
      <c r="W624" s="37"/>
      <c r="X624" s="37"/>
      <c r="Y624" s="37"/>
      <c r="Z624" s="37"/>
      <c r="AA624" s="37"/>
      <c r="AB624" s="37"/>
      <c r="AC624" s="37"/>
      <c r="AD624" s="37"/>
      <c r="AE624" s="37"/>
      <c r="AR624" s="187" t="s">
        <v>173</v>
      </c>
      <c r="AT624" s="187" t="s">
        <v>168</v>
      </c>
      <c r="AU624" s="187" t="s">
        <v>82</v>
      </c>
      <c r="AY624" s="20" t="s">
        <v>166</v>
      </c>
      <c r="BE624" s="188">
        <f>IF(N624="základní",J624,0)</f>
        <v>0</v>
      </c>
      <c r="BF624" s="188">
        <f>IF(N624="snížená",J624,0)</f>
        <v>0</v>
      </c>
      <c r="BG624" s="188">
        <f>IF(N624="zákl. přenesená",J624,0)</f>
        <v>0</v>
      </c>
      <c r="BH624" s="188">
        <f>IF(N624="sníž. přenesená",J624,0)</f>
        <v>0</v>
      </c>
      <c r="BI624" s="188">
        <f>IF(N624="nulová",J624,0)</f>
        <v>0</v>
      </c>
      <c r="BJ624" s="20" t="s">
        <v>80</v>
      </c>
      <c r="BK624" s="188">
        <f>ROUND(I624*H624,2)</f>
        <v>0</v>
      </c>
      <c r="BL624" s="20" t="s">
        <v>173</v>
      </c>
      <c r="BM624" s="187" t="s">
        <v>1207</v>
      </c>
    </row>
    <row r="625" spans="1:65" s="2" customFormat="1" ht="11.25">
      <c r="A625" s="37"/>
      <c r="B625" s="38"/>
      <c r="C625" s="39"/>
      <c r="D625" s="189" t="s">
        <v>175</v>
      </c>
      <c r="E625" s="39"/>
      <c r="F625" s="190" t="s">
        <v>1208</v>
      </c>
      <c r="G625" s="39"/>
      <c r="H625" s="39"/>
      <c r="I625" s="191"/>
      <c r="J625" s="39"/>
      <c r="K625" s="39"/>
      <c r="L625" s="42"/>
      <c r="M625" s="192"/>
      <c r="N625" s="193"/>
      <c r="O625" s="67"/>
      <c r="P625" s="67"/>
      <c r="Q625" s="67"/>
      <c r="R625" s="67"/>
      <c r="S625" s="67"/>
      <c r="T625" s="68"/>
      <c r="U625" s="37"/>
      <c r="V625" s="37"/>
      <c r="W625" s="37"/>
      <c r="X625" s="37"/>
      <c r="Y625" s="37"/>
      <c r="Z625" s="37"/>
      <c r="AA625" s="37"/>
      <c r="AB625" s="37"/>
      <c r="AC625" s="37"/>
      <c r="AD625" s="37"/>
      <c r="AE625" s="37"/>
      <c r="AT625" s="20" t="s">
        <v>175</v>
      </c>
      <c r="AU625" s="20" t="s">
        <v>82</v>
      </c>
    </row>
    <row r="626" spans="1:65" s="15" customFormat="1" ht="11.25">
      <c r="B626" s="217"/>
      <c r="C626" s="218"/>
      <c r="D626" s="196" t="s">
        <v>184</v>
      </c>
      <c r="E626" s="219" t="s">
        <v>19</v>
      </c>
      <c r="F626" s="220" t="s">
        <v>1141</v>
      </c>
      <c r="G626" s="218"/>
      <c r="H626" s="219" t="s">
        <v>19</v>
      </c>
      <c r="I626" s="221"/>
      <c r="J626" s="218"/>
      <c r="K626" s="218"/>
      <c r="L626" s="222"/>
      <c r="M626" s="223"/>
      <c r="N626" s="224"/>
      <c r="O626" s="224"/>
      <c r="P626" s="224"/>
      <c r="Q626" s="224"/>
      <c r="R626" s="224"/>
      <c r="S626" s="224"/>
      <c r="T626" s="225"/>
      <c r="AT626" s="226" t="s">
        <v>184</v>
      </c>
      <c r="AU626" s="226" t="s">
        <v>82</v>
      </c>
      <c r="AV626" s="15" t="s">
        <v>80</v>
      </c>
      <c r="AW626" s="15" t="s">
        <v>32</v>
      </c>
      <c r="AX626" s="15" t="s">
        <v>72</v>
      </c>
      <c r="AY626" s="226" t="s">
        <v>166</v>
      </c>
    </row>
    <row r="627" spans="1:65" s="13" customFormat="1" ht="11.25">
      <c r="B627" s="194"/>
      <c r="C627" s="195"/>
      <c r="D627" s="196" t="s">
        <v>184</v>
      </c>
      <c r="E627" s="197" t="s">
        <v>19</v>
      </c>
      <c r="F627" s="198" t="s">
        <v>1209</v>
      </c>
      <c r="G627" s="195"/>
      <c r="H627" s="199">
        <v>567</v>
      </c>
      <c r="I627" s="200"/>
      <c r="J627" s="195"/>
      <c r="K627" s="195"/>
      <c r="L627" s="201"/>
      <c r="M627" s="202"/>
      <c r="N627" s="203"/>
      <c r="O627" s="203"/>
      <c r="P627" s="203"/>
      <c r="Q627" s="203"/>
      <c r="R627" s="203"/>
      <c r="S627" s="203"/>
      <c r="T627" s="204"/>
      <c r="AT627" s="205" t="s">
        <v>184</v>
      </c>
      <c r="AU627" s="205" t="s">
        <v>82</v>
      </c>
      <c r="AV627" s="13" t="s">
        <v>82</v>
      </c>
      <c r="AW627" s="13" t="s">
        <v>32</v>
      </c>
      <c r="AX627" s="13" t="s">
        <v>72</v>
      </c>
      <c r="AY627" s="205" t="s">
        <v>166</v>
      </c>
    </row>
    <row r="628" spans="1:65" s="14" customFormat="1" ht="11.25">
      <c r="B628" s="206"/>
      <c r="C628" s="207"/>
      <c r="D628" s="196" t="s">
        <v>184</v>
      </c>
      <c r="E628" s="208" t="s">
        <v>19</v>
      </c>
      <c r="F628" s="209" t="s">
        <v>187</v>
      </c>
      <c r="G628" s="207"/>
      <c r="H628" s="210">
        <v>567</v>
      </c>
      <c r="I628" s="211"/>
      <c r="J628" s="207"/>
      <c r="K628" s="207"/>
      <c r="L628" s="212"/>
      <c r="M628" s="213"/>
      <c r="N628" s="214"/>
      <c r="O628" s="214"/>
      <c r="P628" s="214"/>
      <c r="Q628" s="214"/>
      <c r="R628" s="214"/>
      <c r="S628" s="214"/>
      <c r="T628" s="215"/>
      <c r="AT628" s="216" t="s">
        <v>184</v>
      </c>
      <c r="AU628" s="216" t="s">
        <v>82</v>
      </c>
      <c r="AV628" s="14" t="s">
        <v>173</v>
      </c>
      <c r="AW628" s="14" t="s">
        <v>32</v>
      </c>
      <c r="AX628" s="14" t="s">
        <v>80</v>
      </c>
      <c r="AY628" s="216" t="s">
        <v>166</v>
      </c>
    </row>
    <row r="629" spans="1:65" s="2" customFormat="1" ht="24.2" customHeight="1">
      <c r="A629" s="37"/>
      <c r="B629" s="38"/>
      <c r="C629" s="176" t="s">
        <v>1210</v>
      </c>
      <c r="D629" s="176" t="s">
        <v>168</v>
      </c>
      <c r="E629" s="177" t="s">
        <v>1211</v>
      </c>
      <c r="F629" s="178" t="s">
        <v>1212</v>
      </c>
      <c r="G629" s="179" t="s">
        <v>220</v>
      </c>
      <c r="H629" s="180">
        <v>67.373999999999995</v>
      </c>
      <c r="I629" s="181"/>
      <c r="J629" s="182">
        <f>ROUND(I629*H629,2)</f>
        <v>0</v>
      </c>
      <c r="K629" s="178" t="s">
        <v>172</v>
      </c>
      <c r="L629" s="42"/>
      <c r="M629" s="183" t="s">
        <v>19</v>
      </c>
      <c r="N629" s="184" t="s">
        <v>43</v>
      </c>
      <c r="O629" s="67"/>
      <c r="P629" s="185">
        <f>O629*H629</f>
        <v>0</v>
      </c>
      <c r="Q629" s="185">
        <v>2.0000000000000002E-5</v>
      </c>
      <c r="R629" s="185">
        <f>Q629*H629</f>
        <v>1.3474800000000001E-3</v>
      </c>
      <c r="S629" s="185">
        <v>0</v>
      </c>
      <c r="T629" s="186">
        <f>S629*H629</f>
        <v>0</v>
      </c>
      <c r="U629" s="37"/>
      <c r="V629" s="37"/>
      <c r="W629" s="37"/>
      <c r="X629" s="37"/>
      <c r="Y629" s="37"/>
      <c r="Z629" s="37"/>
      <c r="AA629" s="37"/>
      <c r="AB629" s="37"/>
      <c r="AC629" s="37"/>
      <c r="AD629" s="37"/>
      <c r="AE629" s="37"/>
      <c r="AR629" s="187" t="s">
        <v>173</v>
      </c>
      <c r="AT629" s="187" t="s">
        <v>168</v>
      </c>
      <c r="AU629" s="187" t="s">
        <v>82</v>
      </c>
      <c r="AY629" s="20" t="s">
        <v>166</v>
      </c>
      <c r="BE629" s="188">
        <f>IF(N629="základní",J629,0)</f>
        <v>0</v>
      </c>
      <c r="BF629" s="188">
        <f>IF(N629="snížená",J629,0)</f>
        <v>0</v>
      </c>
      <c r="BG629" s="188">
        <f>IF(N629="zákl. přenesená",J629,0)</f>
        <v>0</v>
      </c>
      <c r="BH629" s="188">
        <f>IF(N629="sníž. přenesená",J629,0)</f>
        <v>0</v>
      </c>
      <c r="BI629" s="188">
        <f>IF(N629="nulová",J629,0)</f>
        <v>0</v>
      </c>
      <c r="BJ629" s="20" t="s">
        <v>80</v>
      </c>
      <c r="BK629" s="188">
        <f>ROUND(I629*H629,2)</f>
        <v>0</v>
      </c>
      <c r="BL629" s="20" t="s">
        <v>173</v>
      </c>
      <c r="BM629" s="187" t="s">
        <v>1213</v>
      </c>
    </row>
    <row r="630" spans="1:65" s="2" customFormat="1" ht="11.25">
      <c r="A630" s="37"/>
      <c r="B630" s="38"/>
      <c r="C630" s="39"/>
      <c r="D630" s="189" t="s">
        <v>175</v>
      </c>
      <c r="E630" s="39"/>
      <c r="F630" s="190" t="s">
        <v>1214</v>
      </c>
      <c r="G630" s="39"/>
      <c r="H630" s="39"/>
      <c r="I630" s="191"/>
      <c r="J630" s="39"/>
      <c r="K630" s="39"/>
      <c r="L630" s="42"/>
      <c r="M630" s="192"/>
      <c r="N630" s="193"/>
      <c r="O630" s="67"/>
      <c r="P630" s="67"/>
      <c r="Q630" s="67"/>
      <c r="R630" s="67"/>
      <c r="S630" s="67"/>
      <c r="T630" s="68"/>
      <c r="U630" s="37"/>
      <c r="V630" s="37"/>
      <c r="W630" s="37"/>
      <c r="X630" s="37"/>
      <c r="Y630" s="37"/>
      <c r="Z630" s="37"/>
      <c r="AA630" s="37"/>
      <c r="AB630" s="37"/>
      <c r="AC630" s="37"/>
      <c r="AD630" s="37"/>
      <c r="AE630" s="37"/>
      <c r="AT630" s="20" t="s">
        <v>175</v>
      </c>
      <c r="AU630" s="20" t="s">
        <v>82</v>
      </c>
    </row>
    <row r="631" spans="1:65" s="15" customFormat="1" ht="11.25">
      <c r="B631" s="217"/>
      <c r="C631" s="218"/>
      <c r="D631" s="196" t="s">
        <v>184</v>
      </c>
      <c r="E631" s="219" t="s">
        <v>19</v>
      </c>
      <c r="F631" s="220" t="s">
        <v>1160</v>
      </c>
      <c r="G631" s="218"/>
      <c r="H631" s="219" t="s">
        <v>19</v>
      </c>
      <c r="I631" s="221"/>
      <c r="J631" s="218"/>
      <c r="K631" s="218"/>
      <c r="L631" s="222"/>
      <c r="M631" s="223"/>
      <c r="N631" s="224"/>
      <c r="O631" s="224"/>
      <c r="P631" s="224"/>
      <c r="Q631" s="224"/>
      <c r="R631" s="224"/>
      <c r="S631" s="224"/>
      <c r="T631" s="225"/>
      <c r="AT631" s="226" t="s">
        <v>184</v>
      </c>
      <c r="AU631" s="226" t="s">
        <v>82</v>
      </c>
      <c r="AV631" s="15" t="s">
        <v>80</v>
      </c>
      <c r="AW631" s="15" t="s">
        <v>32</v>
      </c>
      <c r="AX631" s="15" t="s">
        <v>72</v>
      </c>
      <c r="AY631" s="226" t="s">
        <v>166</v>
      </c>
    </row>
    <row r="632" spans="1:65" s="13" customFormat="1" ht="11.25">
      <c r="B632" s="194"/>
      <c r="C632" s="195"/>
      <c r="D632" s="196" t="s">
        <v>184</v>
      </c>
      <c r="E632" s="197" t="s">
        <v>19</v>
      </c>
      <c r="F632" s="198" t="s">
        <v>1215</v>
      </c>
      <c r="G632" s="195"/>
      <c r="H632" s="199">
        <v>67.373999999999995</v>
      </c>
      <c r="I632" s="200"/>
      <c r="J632" s="195"/>
      <c r="K632" s="195"/>
      <c r="L632" s="201"/>
      <c r="M632" s="202"/>
      <c r="N632" s="203"/>
      <c r="O632" s="203"/>
      <c r="P632" s="203"/>
      <c r="Q632" s="203"/>
      <c r="R632" s="203"/>
      <c r="S632" s="203"/>
      <c r="T632" s="204"/>
      <c r="AT632" s="205" t="s">
        <v>184</v>
      </c>
      <c r="AU632" s="205" t="s">
        <v>82</v>
      </c>
      <c r="AV632" s="13" t="s">
        <v>82</v>
      </c>
      <c r="AW632" s="13" t="s">
        <v>32</v>
      </c>
      <c r="AX632" s="13" t="s">
        <v>72</v>
      </c>
      <c r="AY632" s="205" t="s">
        <v>166</v>
      </c>
    </row>
    <row r="633" spans="1:65" s="15" customFormat="1" ht="11.25">
      <c r="B633" s="217"/>
      <c r="C633" s="218"/>
      <c r="D633" s="196" t="s">
        <v>184</v>
      </c>
      <c r="E633" s="219" t="s">
        <v>19</v>
      </c>
      <c r="F633" s="220" t="s">
        <v>1162</v>
      </c>
      <c r="G633" s="218"/>
      <c r="H633" s="219" t="s">
        <v>19</v>
      </c>
      <c r="I633" s="221"/>
      <c r="J633" s="218"/>
      <c r="K633" s="218"/>
      <c r="L633" s="222"/>
      <c r="M633" s="223"/>
      <c r="N633" s="224"/>
      <c r="O633" s="224"/>
      <c r="P633" s="224"/>
      <c r="Q633" s="224"/>
      <c r="R633" s="224"/>
      <c r="S633" s="224"/>
      <c r="T633" s="225"/>
      <c r="AT633" s="226" t="s">
        <v>184</v>
      </c>
      <c r="AU633" s="226" t="s">
        <v>82</v>
      </c>
      <c r="AV633" s="15" t="s">
        <v>80</v>
      </c>
      <c r="AW633" s="15" t="s">
        <v>32</v>
      </c>
      <c r="AX633" s="15" t="s">
        <v>72</v>
      </c>
      <c r="AY633" s="226" t="s">
        <v>166</v>
      </c>
    </row>
    <row r="634" spans="1:65" s="15" customFormat="1" ht="11.25">
      <c r="B634" s="217"/>
      <c r="C634" s="218"/>
      <c r="D634" s="196" t="s">
        <v>184</v>
      </c>
      <c r="E634" s="219" t="s">
        <v>19</v>
      </c>
      <c r="F634" s="220" t="s">
        <v>1163</v>
      </c>
      <c r="G634" s="218"/>
      <c r="H634" s="219" t="s">
        <v>19</v>
      </c>
      <c r="I634" s="221"/>
      <c r="J634" s="218"/>
      <c r="K634" s="218"/>
      <c r="L634" s="222"/>
      <c r="M634" s="223"/>
      <c r="N634" s="224"/>
      <c r="O634" s="224"/>
      <c r="P634" s="224"/>
      <c r="Q634" s="224"/>
      <c r="R634" s="224"/>
      <c r="S634" s="224"/>
      <c r="T634" s="225"/>
      <c r="AT634" s="226" t="s">
        <v>184</v>
      </c>
      <c r="AU634" s="226" t="s">
        <v>82</v>
      </c>
      <c r="AV634" s="15" t="s">
        <v>80</v>
      </c>
      <c r="AW634" s="15" t="s">
        <v>32</v>
      </c>
      <c r="AX634" s="15" t="s">
        <v>72</v>
      </c>
      <c r="AY634" s="226" t="s">
        <v>166</v>
      </c>
    </row>
    <row r="635" spans="1:65" s="15" customFormat="1" ht="11.25">
      <c r="B635" s="217"/>
      <c r="C635" s="218"/>
      <c r="D635" s="196" t="s">
        <v>184</v>
      </c>
      <c r="E635" s="219" t="s">
        <v>19</v>
      </c>
      <c r="F635" s="220" t="s">
        <v>1164</v>
      </c>
      <c r="G635" s="218"/>
      <c r="H635" s="219" t="s">
        <v>19</v>
      </c>
      <c r="I635" s="221"/>
      <c r="J635" s="218"/>
      <c r="K635" s="218"/>
      <c r="L635" s="222"/>
      <c r="M635" s="223"/>
      <c r="N635" s="224"/>
      <c r="O635" s="224"/>
      <c r="P635" s="224"/>
      <c r="Q635" s="224"/>
      <c r="R635" s="224"/>
      <c r="S635" s="224"/>
      <c r="T635" s="225"/>
      <c r="AT635" s="226" t="s">
        <v>184</v>
      </c>
      <c r="AU635" s="226" t="s">
        <v>82</v>
      </c>
      <c r="AV635" s="15" t="s">
        <v>80</v>
      </c>
      <c r="AW635" s="15" t="s">
        <v>32</v>
      </c>
      <c r="AX635" s="15" t="s">
        <v>72</v>
      </c>
      <c r="AY635" s="226" t="s">
        <v>166</v>
      </c>
    </row>
    <row r="636" spans="1:65" s="14" customFormat="1" ht="11.25">
      <c r="B636" s="206"/>
      <c r="C636" s="207"/>
      <c r="D636" s="196" t="s">
        <v>184</v>
      </c>
      <c r="E636" s="208" t="s">
        <v>19</v>
      </c>
      <c r="F636" s="209" t="s">
        <v>187</v>
      </c>
      <c r="G636" s="207"/>
      <c r="H636" s="210">
        <v>67.373999999999995</v>
      </c>
      <c r="I636" s="211"/>
      <c r="J636" s="207"/>
      <c r="K636" s="207"/>
      <c r="L636" s="212"/>
      <c r="M636" s="213"/>
      <c r="N636" s="214"/>
      <c r="O636" s="214"/>
      <c r="P636" s="214"/>
      <c r="Q636" s="214"/>
      <c r="R636" s="214"/>
      <c r="S636" s="214"/>
      <c r="T636" s="215"/>
      <c r="AT636" s="216" t="s">
        <v>184</v>
      </c>
      <c r="AU636" s="216" t="s">
        <v>82</v>
      </c>
      <c r="AV636" s="14" t="s">
        <v>173</v>
      </c>
      <c r="AW636" s="14" t="s">
        <v>32</v>
      </c>
      <c r="AX636" s="14" t="s">
        <v>80</v>
      </c>
      <c r="AY636" s="216" t="s">
        <v>166</v>
      </c>
    </row>
    <row r="637" spans="1:65" s="2" customFormat="1" ht="16.5" customHeight="1">
      <c r="A637" s="37"/>
      <c r="B637" s="38"/>
      <c r="C637" s="176" t="s">
        <v>1216</v>
      </c>
      <c r="D637" s="176" t="s">
        <v>168</v>
      </c>
      <c r="E637" s="177" t="s">
        <v>1217</v>
      </c>
      <c r="F637" s="178" t="s">
        <v>1218</v>
      </c>
      <c r="G637" s="179" t="s">
        <v>220</v>
      </c>
      <c r="H637" s="180">
        <v>119.2</v>
      </c>
      <c r="I637" s="181"/>
      <c r="J637" s="182">
        <f>ROUND(I637*H637,2)</f>
        <v>0</v>
      </c>
      <c r="K637" s="178" t="s">
        <v>172</v>
      </c>
      <c r="L637" s="42"/>
      <c r="M637" s="183" t="s">
        <v>19</v>
      </c>
      <c r="N637" s="184" t="s">
        <v>43</v>
      </c>
      <c r="O637" s="67"/>
      <c r="P637" s="185">
        <f>O637*H637</f>
        <v>0</v>
      </c>
      <c r="Q637" s="185">
        <v>2.1000000000000001E-4</v>
      </c>
      <c r="R637" s="185">
        <f>Q637*H637</f>
        <v>2.5032000000000002E-2</v>
      </c>
      <c r="S637" s="185">
        <v>0</v>
      </c>
      <c r="T637" s="186">
        <f>S637*H637</f>
        <v>0</v>
      </c>
      <c r="U637" s="37"/>
      <c r="V637" s="37"/>
      <c r="W637" s="37"/>
      <c r="X637" s="37"/>
      <c r="Y637" s="37"/>
      <c r="Z637" s="37"/>
      <c r="AA637" s="37"/>
      <c r="AB637" s="37"/>
      <c r="AC637" s="37"/>
      <c r="AD637" s="37"/>
      <c r="AE637" s="37"/>
      <c r="AR637" s="187" t="s">
        <v>173</v>
      </c>
      <c r="AT637" s="187" t="s">
        <v>168</v>
      </c>
      <c r="AU637" s="187" t="s">
        <v>82</v>
      </c>
      <c r="AY637" s="20" t="s">
        <v>166</v>
      </c>
      <c r="BE637" s="188">
        <f>IF(N637="základní",J637,0)</f>
        <v>0</v>
      </c>
      <c r="BF637" s="188">
        <f>IF(N637="snížená",J637,0)</f>
        <v>0</v>
      </c>
      <c r="BG637" s="188">
        <f>IF(N637="zákl. přenesená",J637,0)</f>
        <v>0</v>
      </c>
      <c r="BH637" s="188">
        <f>IF(N637="sníž. přenesená",J637,0)</f>
        <v>0</v>
      </c>
      <c r="BI637" s="188">
        <f>IF(N637="nulová",J637,0)</f>
        <v>0</v>
      </c>
      <c r="BJ637" s="20" t="s">
        <v>80</v>
      </c>
      <c r="BK637" s="188">
        <f>ROUND(I637*H637,2)</f>
        <v>0</v>
      </c>
      <c r="BL637" s="20" t="s">
        <v>173</v>
      </c>
      <c r="BM637" s="187" t="s">
        <v>1219</v>
      </c>
    </row>
    <row r="638" spans="1:65" s="2" customFormat="1" ht="11.25">
      <c r="A638" s="37"/>
      <c r="B638" s="38"/>
      <c r="C638" s="39"/>
      <c r="D638" s="189" t="s">
        <v>175</v>
      </c>
      <c r="E638" s="39"/>
      <c r="F638" s="190" t="s">
        <v>1220</v>
      </c>
      <c r="G638" s="39"/>
      <c r="H638" s="39"/>
      <c r="I638" s="191"/>
      <c r="J638" s="39"/>
      <c r="K638" s="39"/>
      <c r="L638" s="42"/>
      <c r="M638" s="192"/>
      <c r="N638" s="193"/>
      <c r="O638" s="67"/>
      <c r="P638" s="67"/>
      <c r="Q638" s="67"/>
      <c r="R638" s="67"/>
      <c r="S638" s="67"/>
      <c r="T638" s="68"/>
      <c r="U638" s="37"/>
      <c r="V638" s="37"/>
      <c r="W638" s="37"/>
      <c r="X638" s="37"/>
      <c r="Y638" s="37"/>
      <c r="Z638" s="37"/>
      <c r="AA638" s="37"/>
      <c r="AB638" s="37"/>
      <c r="AC638" s="37"/>
      <c r="AD638" s="37"/>
      <c r="AE638" s="37"/>
      <c r="AT638" s="20" t="s">
        <v>175</v>
      </c>
      <c r="AU638" s="20" t="s">
        <v>82</v>
      </c>
    </row>
    <row r="639" spans="1:65" s="15" customFormat="1" ht="11.25">
      <c r="B639" s="217"/>
      <c r="C639" s="218"/>
      <c r="D639" s="196" t="s">
        <v>184</v>
      </c>
      <c r="E639" s="219" t="s">
        <v>19</v>
      </c>
      <c r="F639" s="220" t="s">
        <v>1221</v>
      </c>
      <c r="G639" s="218"/>
      <c r="H639" s="219" t="s">
        <v>19</v>
      </c>
      <c r="I639" s="221"/>
      <c r="J639" s="218"/>
      <c r="K639" s="218"/>
      <c r="L639" s="222"/>
      <c r="M639" s="223"/>
      <c r="N639" s="224"/>
      <c r="O639" s="224"/>
      <c r="P639" s="224"/>
      <c r="Q639" s="224"/>
      <c r="R639" s="224"/>
      <c r="S639" s="224"/>
      <c r="T639" s="225"/>
      <c r="AT639" s="226" t="s">
        <v>184</v>
      </c>
      <c r="AU639" s="226" t="s">
        <v>82</v>
      </c>
      <c r="AV639" s="15" t="s">
        <v>80</v>
      </c>
      <c r="AW639" s="15" t="s">
        <v>32</v>
      </c>
      <c r="AX639" s="15" t="s">
        <v>72</v>
      </c>
      <c r="AY639" s="226" t="s">
        <v>166</v>
      </c>
    </row>
    <row r="640" spans="1:65" s="13" customFormat="1" ht="11.25">
      <c r="B640" s="194"/>
      <c r="C640" s="195"/>
      <c r="D640" s="196" t="s">
        <v>184</v>
      </c>
      <c r="E640" s="197" t="s">
        <v>19</v>
      </c>
      <c r="F640" s="198" t="s">
        <v>1222</v>
      </c>
      <c r="G640" s="195"/>
      <c r="H640" s="199">
        <v>34.200000000000003</v>
      </c>
      <c r="I640" s="200"/>
      <c r="J640" s="195"/>
      <c r="K640" s="195"/>
      <c r="L640" s="201"/>
      <c r="M640" s="202"/>
      <c r="N640" s="203"/>
      <c r="O640" s="203"/>
      <c r="P640" s="203"/>
      <c r="Q640" s="203"/>
      <c r="R640" s="203"/>
      <c r="S640" s="203"/>
      <c r="T640" s="204"/>
      <c r="AT640" s="205" t="s">
        <v>184</v>
      </c>
      <c r="AU640" s="205" t="s">
        <v>82</v>
      </c>
      <c r="AV640" s="13" t="s">
        <v>82</v>
      </c>
      <c r="AW640" s="13" t="s">
        <v>32</v>
      </c>
      <c r="AX640" s="13" t="s">
        <v>72</v>
      </c>
      <c r="AY640" s="205" t="s">
        <v>166</v>
      </c>
    </row>
    <row r="641" spans="1:65" s="13" customFormat="1" ht="11.25">
      <c r="B641" s="194"/>
      <c r="C641" s="195"/>
      <c r="D641" s="196" t="s">
        <v>184</v>
      </c>
      <c r="E641" s="197" t="s">
        <v>19</v>
      </c>
      <c r="F641" s="198" t="s">
        <v>1223</v>
      </c>
      <c r="G641" s="195"/>
      <c r="H641" s="199">
        <v>85</v>
      </c>
      <c r="I641" s="200"/>
      <c r="J641" s="195"/>
      <c r="K641" s="195"/>
      <c r="L641" s="201"/>
      <c r="M641" s="202"/>
      <c r="N641" s="203"/>
      <c r="O641" s="203"/>
      <c r="P641" s="203"/>
      <c r="Q641" s="203"/>
      <c r="R641" s="203"/>
      <c r="S641" s="203"/>
      <c r="T641" s="204"/>
      <c r="AT641" s="205" t="s">
        <v>184</v>
      </c>
      <c r="AU641" s="205" t="s">
        <v>82</v>
      </c>
      <c r="AV641" s="13" t="s">
        <v>82</v>
      </c>
      <c r="AW641" s="13" t="s">
        <v>32</v>
      </c>
      <c r="AX641" s="13" t="s">
        <v>72</v>
      </c>
      <c r="AY641" s="205" t="s">
        <v>166</v>
      </c>
    </row>
    <row r="642" spans="1:65" s="14" customFormat="1" ht="11.25">
      <c r="B642" s="206"/>
      <c r="C642" s="207"/>
      <c r="D642" s="196" t="s">
        <v>184</v>
      </c>
      <c r="E642" s="208" t="s">
        <v>19</v>
      </c>
      <c r="F642" s="209" t="s">
        <v>187</v>
      </c>
      <c r="G642" s="207"/>
      <c r="H642" s="210">
        <v>119.2</v>
      </c>
      <c r="I642" s="211"/>
      <c r="J642" s="207"/>
      <c r="K642" s="207"/>
      <c r="L642" s="212"/>
      <c r="M642" s="213"/>
      <c r="N642" s="214"/>
      <c r="O642" s="214"/>
      <c r="P642" s="214"/>
      <c r="Q642" s="214"/>
      <c r="R642" s="214"/>
      <c r="S642" s="214"/>
      <c r="T642" s="215"/>
      <c r="AT642" s="216" t="s">
        <v>184</v>
      </c>
      <c r="AU642" s="216" t="s">
        <v>82</v>
      </c>
      <c r="AV642" s="14" t="s">
        <v>173</v>
      </c>
      <c r="AW642" s="14" t="s">
        <v>32</v>
      </c>
      <c r="AX642" s="14" t="s">
        <v>80</v>
      </c>
      <c r="AY642" s="216" t="s">
        <v>166</v>
      </c>
    </row>
    <row r="643" spans="1:65" s="2" customFormat="1" ht="24.2" customHeight="1">
      <c r="A643" s="37"/>
      <c r="B643" s="38"/>
      <c r="C643" s="176" t="s">
        <v>1224</v>
      </c>
      <c r="D643" s="176" t="s">
        <v>168</v>
      </c>
      <c r="E643" s="177" t="s">
        <v>1225</v>
      </c>
      <c r="F643" s="178" t="s">
        <v>1226</v>
      </c>
      <c r="G643" s="179" t="s">
        <v>220</v>
      </c>
      <c r="H643" s="180">
        <v>119.2</v>
      </c>
      <c r="I643" s="181"/>
      <c r="J643" s="182">
        <f>ROUND(I643*H643,2)</f>
        <v>0</v>
      </c>
      <c r="K643" s="178" t="s">
        <v>172</v>
      </c>
      <c r="L643" s="42"/>
      <c r="M643" s="183" t="s">
        <v>19</v>
      </c>
      <c r="N643" s="184" t="s">
        <v>43</v>
      </c>
      <c r="O643" s="67"/>
      <c r="P643" s="185">
        <f>O643*H643</f>
        <v>0</v>
      </c>
      <c r="Q643" s="185">
        <v>1.0000000000000001E-5</v>
      </c>
      <c r="R643" s="185">
        <f>Q643*H643</f>
        <v>1.1920000000000001E-3</v>
      </c>
      <c r="S643" s="185">
        <v>0</v>
      </c>
      <c r="T643" s="186">
        <f>S643*H643</f>
        <v>0</v>
      </c>
      <c r="U643" s="37"/>
      <c r="V643" s="37"/>
      <c r="W643" s="37"/>
      <c r="X643" s="37"/>
      <c r="Y643" s="37"/>
      <c r="Z643" s="37"/>
      <c r="AA643" s="37"/>
      <c r="AB643" s="37"/>
      <c r="AC643" s="37"/>
      <c r="AD643" s="37"/>
      <c r="AE643" s="37"/>
      <c r="AR643" s="187" t="s">
        <v>173</v>
      </c>
      <c r="AT643" s="187" t="s">
        <v>168</v>
      </c>
      <c r="AU643" s="187" t="s">
        <v>82</v>
      </c>
      <c r="AY643" s="20" t="s">
        <v>166</v>
      </c>
      <c r="BE643" s="188">
        <f>IF(N643="základní",J643,0)</f>
        <v>0</v>
      </c>
      <c r="BF643" s="188">
        <f>IF(N643="snížená",J643,0)</f>
        <v>0</v>
      </c>
      <c r="BG643" s="188">
        <f>IF(N643="zákl. přenesená",J643,0)</f>
        <v>0</v>
      </c>
      <c r="BH643" s="188">
        <f>IF(N643="sníž. přenesená",J643,0)</f>
        <v>0</v>
      </c>
      <c r="BI643" s="188">
        <f>IF(N643="nulová",J643,0)</f>
        <v>0</v>
      </c>
      <c r="BJ643" s="20" t="s">
        <v>80</v>
      </c>
      <c r="BK643" s="188">
        <f>ROUND(I643*H643,2)</f>
        <v>0</v>
      </c>
      <c r="BL643" s="20" t="s">
        <v>173</v>
      </c>
      <c r="BM643" s="187" t="s">
        <v>1227</v>
      </c>
    </row>
    <row r="644" spans="1:65" s="2" customFormat="1" ht="11.25">
      <c r="A644" s="37"/>
      <c r="B644" s="38"/>
      <c r="C644" s="39"/>
      <c r="D644" s="189" t="s">
        <v>175</v>
      </c>
      <c r="E644" s="39"/>
      <c r="F644" s="190" t="s">
        <v>1228</v>
      </c>
      <c r="G644" s="39"/>
      <c r="H644" s="39"/>
      <c r="I644" s="191"/>
      <c r="J644" s="39"/>
      <c r="K644" s="39"/>
      <c r="L644" s="42"/>
      <c r="M644" s="192"/>
      <c r="N644" s="193"/>
      <c r="O644" s="67"/>
      <c r="P644" s="67"/>
      <c r="Q644" s="67"/>
      <c r="R644" s="67"/>
      <c r="S644" s="67"/>
      <c r="T644" s="68"/>
      <c r="U644" s="37"/>
      <c r="V644" s="37"/>
      <c r="W644" s="37"/>
      <c r="X644" s="37"/>
      <c r="Y644" s="37"/>
      <c r="Z644" s="37"/>
      <c r="AA644" s="37"/>
      <c r="AB644" s="37"/>
      <c r="AC644" s="37"/>
      <c r="AD644" s="37"/>
      <c r="AE644" s="37"/>
      <c r="AT644" s="20" t="s">
        <v>175</v>
      </c>
      <c r="AU644" s="20" t="s">
        <v>82</v>
      </c>
    </row>
    <row r="645" spans="1:65" s="2" customFormat="1" ht="24.2" customHeight="1">
      <c r="A645" s="37"/>
      <c r="B645" s="38"/>
      <c r="C645" s="176" t="s">
        <v>1229</v>
      </c>
      <c r="D645" s="176" t="s">
        <v>168</v>
      </c>
      <c r="E645" s="177" t="s">
        <v>1230</v>
      </c>
      <c r="F645" s="178" t="s">
        <v>1231</v>
      </c>
      <c r="G645" s="179" t="s">
        <v>505</v>
      </c>
      <c r="H645" s="180">
        <v>11</v>
      </c>
      <c r="I645" s="181"/>
      <c r="J645" s="182">
        <f>ROUND(I645*H645,2)</f>
        <v>0</v>
      </c>
      <c r="K645" s="178" t="s">
        <v>172</v>
      </c>
      <c r="L645" s="42"/>
      <c r="M645" s="183" t="s">
        <v>19</v>
      </c>
      <c r="N645" s="184" t="s">
        <v>43</v>
      </c>
      <c r="O645" s="67"/>
      <c r="P645" s="185">
        <f>O645*H645</f>
        <v>0</v>
      </c>
      <c r="Q645" s="185">
        <v>4.8000000000000001E-4</v>
      </c>
      <c r="R645" s="185">
        <f>Q645*H645</f>
        <v>5.28E-3</v>
      </c>
      <c r="S645" s="185">
        <v>0</v>
      </c>
      <c r="T645" s="186">
        <f>S645*H645</f>
        <v>0</v>
      </c>
      <c r="U645" s="37"/>
      <c r="V645" s="37"/>
      <c r="W645" s="37"/>
      <c r="X645" s="37"/>
      <c r="Y645" s="37"/>
      <c r="Z645" s="37"/>
      <c r="AA645" s="37"/>
      <c r="AB645" s="37"/>
      <c r="AC645" s="37"/>
      <c r="AD645" s="37"/>
      <c r="AE645" s="37"/>
      <c r="AR645" s="187" t="s">
        <v>173</v>
      </c>
      <c r="AT645" s="187" t="s">
        <v>168</v>
      </c>
      <c r="AU645" s="187" t="s">
        <v>82</v>
      </c>
      <c r="AY645" s="20" t="s">
        <v>166</v>
      </c>
      <c r="BE645" s="188">
        <f>IF(N645="základní",J645,0)</f>
        <v>0</v>
      </c>
      <c r="BF645" s="188">
        <f>IF(N645="snížená",J645,0)</f>
        <v>0</v>
      </c>
      <c r="BG645" s="188">
        <f>IF(N645="zákl. přenesená",J645,0)</f>
        <v>0</v>
      </c>
      <c r="BH645" s="188">
        <f>IF(N645="sníž. přenesená",J645,0)</f>
        <v>0</v>
      </c>
      <c r="BI645" s="188">
        <f>IF(N645="nulová",J645,0)</f>
        <v>0</v>
      </c>
      <c r="BJ645" s="20" t="s">
        <v>80</v>
      </c>
      <c r="BK645" s="188">
        <f>ROUND(I645*H645,2)</f>
        <v>0</v>
      </c>
      <c r="BL645" s="20" t="s">
        <v>173</v>
      </c>
      <c r="BM645" s="187" t="s">
        <v>1232</v>
      </c>
    </row>
    <row r="646" spans="1:65" s="2" customFormat="1" ht="11.25">
      <c r="A646" s="37"/>
      <c r="B646" s="38"/>
      <c r="C646" s="39"/>
      <c r="D646" s="189" t="s">
        <v>175</v>
      </c>
      <c r="E646" s="39"/>
      <c r="F646" s="190" t="s">
        <v>1233</v>
      </c>
      <c r="G646" s="39"/>
      <c r="H646" s="39"/>
      <c r="I646" s="191"/>
      <c r="J646" s="39"/>
      <c r="K646" s="39"/>
      <c r="L646" s="42"/>
      <c r="M646" s="192"/>
      <c r="N646" s="193"/>
      <c r="O646" s="67"/>
      <c r="P646" s="67"/>
      <c r="Q646" s="67"/>
      <c r="R646" s="67"/>
      <c r="S646" s="67"/>
      <c r="T646" s="68"/>
      <c r="U646" s="37"/>
      <c r="V646" s="37"/>
      <c r="W646" s="37"/>
      <c r="X646" s="37"/>
      <c r="Y646" s="37"/>
      <c r="Z646" s="37"/>
      <c r="AA646" s="37"/>
      <c r="AB646" s="37"/>
      <c r="AC646" s="37"/>
      <c r="AD646" s="37"/>
      <c r="AE646" s="37"/>
      <c r="AT646" s="20" t="s">
        <v>175</v>
      </c>
      <c r="AU646" s="20" t="s">
        <v>82</v>
      </c>
    </row>
    <row r="647" spans="1:65" s="15" customFormat="1" ht="11.25">
      <c r="B647" s="217"/>
      <c r="C647" s="218"/>
      <c r="D647" s="196" t="s">
        <v>184</v>
      </c>
      <c r="E647" s="219" t="s">
        <v>19</v>
      </c>
      <c r="F647" s="220" t="s">
        <v>1234</v>
      </c>
      <c r="G647" s="218"/>
      <c r="H647" s="219" t="s">
        <v>19</v>
      </c>
      <c r="I647" s="221"/>
      <c r="J647" s="218"/>
      <c r="K647" s="218"/>
      <c r="L647" s="222"/>
      <c r="M647" s="223"/>
      <c r="N647" s="224"/>
      <c r="O647" s="224"/>
      <c r="P647" s="224"/>
      <c r="Q647" s="224"/>
      <c r="R647" s="224"/>
      <c r="S647" s="224"/>
      <c r="T647" s="225"/>
      <c r="AT647" s="226" t="s">
        <v>184</v>
      </c>
      <c r="AU647" s="226" t="s">
        <v>82</v>
      </c>
      <c r="AV647" s="15" t="s">
        <v>80</v>
      </c>
      <c r="AW647" s="15" t="s">
        <v>32</v>
      </c>
      <c r="AX647" s="15" t="s">
        <v>72</v>
      </c>
      <c r="AY647" s="226" t="s">
        <v>166</v>
      </c>
    </row>
    <row r="648" spans="1:65" s="13" customFormat="1" ht="11.25">
      <c r="B648" s="194"/>
      <c r="C648" s="195"/>
      <c r="D648" s="196" t="s">
        <v>184</v>
      </c>
      <c r="E648" s="197" t="s">
        <v>19</v>
      </c>
      <c r="F648" s="198" t="s">
        <v>188</v>
      </c>
      <c r="G648" s="195"/>
      <c r="H648" s="199">
        <v>3</v>
      </c>
      <c r="I648" s="200"/>
      <c r="J648" s="195"/>
      <c r="K648" s="195"/>
      <c r="L648" s="201"/>
      <c r="M648" s="202"/>
      <c r="N648" s="203"/>
      <c r="O648" s="203"/>
      <c r="P648" s="203"/>
      <c r="Q648" s="203"/>
      <c r="R648" s="203"/>
      <c r="S648" s="203"/>
      <c r="T648" s="204"/>
      <c r="AT648" s="205" t="s">
        <v>184</v>
      </c>
      <c r="AU648" s="205" t="s">
        <v>82</v>
      </c>
      <c r="AV648" s="13" t="s">
        <v>82</v>
      </c>
      <c r="AW648" s="13" t="s">
        <v>32</v>
      </c>
      <c r="AX648" s="13" t="s">
        <v>72</v>
      </c>
      <c r="AY648" s="205" t="s">
        <v>166</v>
      </c>
    </row>
    <row r="649" spans="1:65" s="15" customFormat="1" ht="11.25">
      <c r="B649" s="217"/>
      <c r="C649" s="218"/>
      <c r="D649" s="196" t="s">
        <v>184</v>
      </c>
      <c r="E649" s="219" t="s">
        <v>19</v>
      </c>
      <c r="F649" s="220" t="s">
        <v>1235</v>
      </c>
      <c r="G649" s="218"/>
      <c r="H649" s="219" t="s">
        <v>19</v>
      </c>
      <c r="I649" s="221"/>
      <c r="J649" s="218"/>
      <c r="K649" s="218"/>
      <c r="L649" s="222"/>
      <c r="M649" s="223"/>
      <c r="N649" s="224"/>
      <c r="O649" s="224"/>
      <c r="P649" s="224"/>
      <c r="Q649" s="224"/>
      <c r="R649" s="224"/>
      <c r="S649" s="224"/>
      <c r="T649" s="225"/>
      <c r="AT649" s="226" t="s">
        <v>184</v>
      </c>
      <c r="AU649" s="226" t="s">
        <v>82</v>
      </c>
      <c r="AV649" s="15" t="s">
        <v>80</v>
      </c>
      <c r="AW649" s="15" t="s">
        <v>32</v>
      </c>
      <c r="AX649" s="15" t="s">
        <v>72</v>
      </c>
      <c r="AY649" s="226" t="s">
        <v>166</v>
      </c>
    </row>
    <row r="650" spans="1:65" s="13" customFormat="1" ht="11.25">
      <c r="B650" s="194"/>
      <c r="C650" s="195"/>
      <c r="D650" s="196" t="s">
        <v>184</v>
      </c>
      <c r="E650" s="197" t="s">
        <v>19</v>
      </c>
      <c r="F650" s="198" t="s">
        <v>80</v>
      </c>
      <c r="G650" s="195"/>
      <c r="H650" s="199">
        <v>1</v>
      </c>
      <c r="I650" s="200"/>
      <c r="J650" s="195"/>
      <c r="K650" s="195"/>
      <c r="L650" s="201"/>
      <c r="M650" s="202"/>
      <c r="N650" s="203"/>
      <c r="O650" s="203"/>
      <c r="P650" s="203"/>
      <c r="Q650" s="203"/>
      <c r="R650" s="203"/>
      <c r="S650" s="203"/>
      <c r="T650" s="204"/>
      <c r="AT650" s="205" t="s">
        <v>184</v>
      </c>
      <c r="AU650" s="205" t="s">
        <v>82</v>
      </c>
      <c r="AV650" s="13" t="s">
        <v>82</v>
      </c>
      <c r="AW650" s="13" t="s">
        <v>32</v>
      </c>
      <c r="AX650" s="13" t="s">
        <v>72</v>
      </c>
      <c r="AY650" s="205" t="s">
        <v>166</v>
      </c>
    </row>
    <row r="651" spans="1:65" s="15" customFormat="1" ht="11.25">
      <c r="B651" s="217"/>
      <c r="C651" s="218"/>
      <c r="D651" s="196" t="s">
        <v>184</v>
      </c>
      <c r="E651" s="219" t="s">
        <v>19</v>
      </c>
      <c r="F651" s="220" t="s">
        <v>1236</v>
      </c>
      <c r="G651" s="218"/>
      <c r="H651" s="219" t="s">
        <v>19</v>
      </c>
      <c r="I651" s="221"/>
      <c r="J651" s="218"/>
      <c r="K651" s="218"/>
      <c r="L651" s="222"/>
      <c r="M651" s="223"/>
      <c r="N651" s="224"/>
      <c r="O651" s="224"/>
      <c r="P651" s="224"/>
      <c r="Q651" s="224"/>
      <c r="R651" s="224"/>
      <c r="S651" s="224"/>
      <c r="T651" s="225"/>
      <c r="AT651" s="226" t="s">
        <v>184</v>
      </c>
      <c r="AU651" s="226" t="s">
        <v>82</v>
      </c>
      <c r="AV651" s="15" t="s">
        <v>80</v>
      </c>
      <c r="AW651" s="15" t="s">
        <v>32</v>
      </c>
      <c r="AX651" s="15" t="s">
        <v>72</v>
      </c>
      <c r="AY651" s="226" t="s">
        <v>166</v>
      </c>
    </row>
    <row r="652" spans="1:65" s="13" customFormat="1" ht="11.25">
      <c r="B652" s="194"/>
      <c r="C652" s="195"/>
      <c r="D652" s="196" t="s">
        <v>184</v>
      </c>
      <c r="E652" s="197" t="s">
        <v>19</v>
      </c>
      <c r="F652" s="198" t="s">
        <v>82</v>
      </c>
      <c r="G652" s="195"/>
      <c r="H652" s="199">
        <v>2</v>
      </c>
      <c r="I652" s="200"/>
      <c r="J652" s="195"/>
      <c r="K652" s="195"/>
      <c r="L652" s="201"/>
      <c r="M652" s="202"/>
      <c r="N652" s="203"/>
      <c r="O652" s="203"/>
      <c r="P652" s="203"/>
      <c r="Q652" s="203"/>
      <c r="R652" s="203"/>
      <c r="S652" s="203"/>
      <c r="T652" s="204"/>
      <c r="AT652" s="205" t="s">
        <v>184</v>
      </c>
      <c r="AU652" s="205" t="s">
        <v>82</v>
      </c>
      <c r="AV652" s="13" t="s">
        <v>82</v>
      </c>
      <c r="AW652" s="13" t="s">
        <v>32</v>
      </c>
      <c r="AX652" s="13" t="s">
        <v>72</v>
      </c>
      <c r="AY652" s="205" t="s">
        <v>166</v>
      </c>
    </row>
    <row r="653" spans="1:65" s="15" customFormat="1" ht="11.25">
      <c r="B653" s="217"/>
      <c r="C653" s="218"/>
      <c r="D653" s="196" t="s">
        <v>184</v>
      </c>
      <c r="E653" s="219" t="s">
        <v>19</v>
      </c>
      <c r="F653" s="220" t="s">
        <v>1237</v>
      </c>
      <c r="G653" s="218"/>
      <c r="H653" s="219" t="s">
        <v>19</v>
      </c>
      <c r="I653" s="221"/>
      <c r="J653" s="218"/>
      <c r="K653" s="218"/>
      <c r="L653" s="222"/>
      <c r="M653" s="223"/>
      <c r="N653" s="224"/>
      <c r="O653" s="224"/>
      <c r="P653" s="224"/>
      <c r="Q653" s="224"/>
      <c r="R653" s="224"/>
      <c r="S653" s="224"/>
      <c r="T653" s="225"/>
      <c r="AT653" s="226" t="s">
        <v>184</v>
      </c>
      <c r="AU653" s="226" t="s">
        <v>82</v>
      </c>
      <c r="AV653" s="15" t="s">
        <v>80</v>
      </c>
      <c r="AW653" s="15" t="s">
        <v>32</v>
      </c>
      <c r="AX653" s="15" t="s">
        <v>72</v>
      </c>
      <c r="AY653" s="226" t="s">
        <v>166</v>
      </c>
    </row>
    <row r="654" spans="1:65" s="13" customFormat="1" ht="11.25">
      <c r="B654" s="194"/>
      <c r="C654" s="195"/>
      <c r="D654" s="196" t="s">
        <v>184</v>
      </c>
      <c r="E654" s="197" t="s">
        <v>19</v>
      </c>
      <c r="F654" s="198" t="s">
        <v>80</v>
      </c>
      <c r="G654" s="195"/>
      <c r="H654" s="199">
        <v>1</v>
      </c>
      <c r="I654" s="200"/>
      <c r="J654" s="195"/>
      <c r="K654" s="195"/>
      <c r="L654" s="201"/>
      <c r="M654" s="202"/>
      <c r="N654" s="203"/>
      <c r="O654" s="203"/>
      <c r="P654" s="203"/>
      <c r="Q654" s="203"/>
      <c r="R654" s="203"/>
      <c r="S654" s="203"/>
      <c r="T654" s="204"/>
      <c r="AT654" s="205" t="s">
        <v>184</v>
      </c>
      <c r="AU654" s="205" t="s">
        <v>82</v>
      </c>
      <c r="AV654" s="13" t="s">
        <v>82</v>
      </c>
      <c r="AW654" s="13" t="s">
        <v>32</v>
      </c>
      <c r="AX654" s="13" t="s">
        <v>72</v>
      </c>
      <c r="AY654" s="205" t="s">
        <v>166</v>
      </c>
    </row>
    <row r="655" spans="1:65" s="15" customFormat="1" ht="11.25">
      <c r="B655" s="217"/>
      <c r="C655" s="218"/>
      <c r="D655" s="196" t="s">
        <v>184</v>
      </c>
      <c r="E655" s="219" t="s">
        <v>19</v>
      </c>
      <c r="F655" s="220" t="s">
        <v>1238</v>
      </c>
      <c r="G655" s="218"/>
      <c r="H655" s="219" t="s">
        <v>19</v>
      </c>
      <c r="I655" s="221"/>
      <c r="J655" s="218"/>
      <c r="K655" s="218"/>
      <c r="L655" s="222"/>
      <c r="M655" s="223"/>
      <c r="N655" s="224"/>
      <c r="O655" s="224"/>
      <c r="P655" s="224"/>
      <c r="Q655" s="224"/>
      <c r="R655" s="224"/>
      <c r="S655" s="224"/>
      <c r="T655" s="225"/>
      <c r="AT655" s="226" t="s">
        <v>184</v>
      </c>
      <c r="AU655" s="226" t="s">
        <v>82</v>
      </c>
      <c r="AV655" s="15" t="s">
        <v>80</v>
      </c>
      <c r="AW655" s="15" t="s">
        <v>32</v>
      </c>
      <c r="AX655" s="15" t="s">
        <v>72</v>
      </c>
      <c r="AY655" s="226" t="s">
        <v>166</v>
      </c>
    </row>
    <row r="656" spans="1:65" s="13" customFormat="1" ht="11.25">
      <c r="B656" s="194"/>
      <c r="C656" s="195"/>
      <c r="D656" s="196" t="s">
        <v>184</v>
      </c>
      <c r="E656" s="197" t="s">
        <v>19</v>
      </c>
      <c r="F656" s="198" t="s">
        <v>80</v>
      </c>
      <c r="G656" s="195"/>
      <c r="H656" s="199">
        <v>1</v>
      </c>
      <c r="I656" s="200"/>
      <c r="J656" s="195"/>
      <c r="K656" s="195"/>
      <c r="L656" s="201"/>
      <c r="M656" s="202"/>
      <c r="N656" s="203"/>
      <c r="O656" s="203"/>
      <c r="P656" s="203"/>
      <c r="Q656" s="203"/>
      <c r="R656" s="203"/>
      <c r="S656" s="203"/>
      <c r="T656" s="204"/>
      <c r="AT656" s="205" t="s">
        <v>184</v>
      </c>
      <c r="AU656" s="205" t="s">
        <v>82</v>
      </c>
      <c r="AV656" s="13" t="s">
        <v>82</v>
      </c>
      <c r="AW656" s="13" t="s">
        <v>32</v>
      </c>
      <c r="AX656" s="13" t="s">
        <v>72</v>
      </c>
      <c r="AY656" s="205" t="s">
        <v>166</v>
      </c>
    </row>
    <row r="657" spans="1:65" s="15" customFormat="1" ht="11.25">
      <c r="B657" s="217"/>
      <c r="C657" s="218"/>
      <c r="D657" s="196" t="s">
        <v>184</v>
      </c>
      <c r="E657" s="219" t="s">
        <v>19</v>
      </c>
      <c r="F657" s="220" t="s">
        <v>1239</v>
      </c>
      <c r="G657" s="218"/>
      <c r="H657" s="219" t="s">
        <v>19</v>
      </c>
      <c r="I657" s="221"/>
      <c r="J657" s="218"/>
      <c r="K657" s="218"/>
      <c r="L657" s="222"/>
      <c r="M657" s="223"/>
      <c r="N657" s="224"/>
      <c r="O657" s="224"/>
      <c r="P657" s="224"/>
      <c r="Q657" s="224"/>
      <c r="R657" s="224"/>
      <c r="S657" s="224"/>
      <c r="T657" s="225"/>
      <c r="AT657" s="226" t="s">
        <v>184</v>
      </c>
      <c r="AU657" s="226" t="s">
        <v>82</v>
      </c>
      <c r="AV657" s="15" t="s">
        <v>80</v>
      </c>
      <c r="AW657" s="15" t="s">
        <v>32</v>
      </c>
      <c r="AX657" s="15" t="s">
        <v>72</v>
      </c>
      <c r="AY657" s="226" t="s">
        <v>166</v>
      </c>
    </row>
    <row r="658" spans="1:65" s="13" customFormat="1" ht="11.25">
      <c r="B658" s="194"/>
      <c r="C658" s="195"/>
      <c r="D658" s="196" t="s">
        <v>184</v>
      </c>
      <c r="E658" s="197" t="s">
        <v>19</v>
      </c>
      <c r="F658" s="198" t="s">
        <v>80</v>
      </c>
      <c r="G658" s="195"/>
      <c r="H658" s="199">
        <v>1</v>
      </c>
      <c r="I658" s="200"/>
      <c r="J658" s="195"/>
      <c r="K658" s="195"/>
      <c r="L658" s="201"/>
      <c r="M658" s="202"/>
      <c r="N658" s="203"/>
      <c r="O658" s="203"/>
      <c r="P658" s="203"/>
      <c r="Q658" s="203"/>
      <c r="R658" s="203"/>
      <c r="S658" s="203"/>
      <c r="T658" s="204"/>
      <c r="AT658" s="205" t="s">
        <v>184</v>
      </c>
      <c r="AU658" s="205" t="s">
        <v>82</v>
      </c>
      <c r="AV658" s="13" t="s">
        <v>82</v>
      </c>
      <c r="AW658" s="13" t="s">
        <v>32</v>
      </c>
      <c r="AX658" s="13" t="s">
        <v>72</v>
      </c>
      <c r="AY658" s="205" t="s">
        <v>166</v>
      </c>
    </row>
    <row r="659" spans="1:65" s="15" customFormat="1" ht="11.25">
      <c r="B659" s="217"/>
      <c r="C659" s="218"/>
      <c r="D659" s="196" t="s">
        <v>184</v>
      </c>
      <c r="E659" s="219" t="s">
        <v>19</v>
      </c>
      <c r="F659" s="220" t="s">
        <v>1240</v>
      </c>
      <c r="G659" s="218"/>
      <c r="H659" s="219" t="s">
        <v>19</v>
      </c>
      <c r="I659" s="221"/>
      <c r="J659" s="218"/>
      <c r="K659" s="218"/>
      <c r="L659" s="222"/>
      <c r="M659" s="223"/>
      <c r="N659" s="224"/>
      <c r="O659" s="224"/>
      <c r="P659" s="224"/>
      <c r="Q659" s="224"/>
      <c r="R659" s="224"/>
      <c r="S659" s="224"/>
      <c r="T659" s="225"/>
      <c r="AT659" s="226" t="s">
        <v>184</v>
      </c>
      <c r="AU659" s="226" t="s">
        <v>82</v>
      </c>
      <c r="AV659" s="15" t="s">
        <v>80</v>
      </c>
      <c r="AW659" s="15" t="s">
        <v>32</v>
      </c>
      <c r="AX659" s="15" t="s">
        <v>72</v>
      </c>
      <c r="AY659" s="226" t="s">
        <v>166</v>
      </c>
    </row>
    <row r="660" spans="1:65" s="13" customFormat="1" ht="11.25">
      <c r="B660" s="194"/>
      <c r="C660" s="195"/>
      <c r="D660" s="196" t="s">
        <v>184</v>
      </c>
      <c r="E660" s="197" t="s">
        <v>19</v>
      </c>
      <c r="F660" s="198" t="s">
        <v>80</v>
      </c>
      <c r="G660" s="195"/>
      <c r="H660" s="199">
        <v>1</v>
      </c>
      <c r="I660" s="200"/>
      <c r="J660" s="195"/>
      <c r="K660" s="195"/>
      <c r="L660" s="201"/>
      <c r="M660" s="202"/>
      <c r="N660" s="203"/>
      <c r="O660" s="203"/>
      <c r="P660" s="203"/>
      <c r="Q660" s="203"/>
      <c r="R660" s="203"/>
      <c r="S660" s="203"/>
      <c r="T660" s="204"/>
      <c r="AT660" s="205" t="s">
        <v>184</v>
      </c>
      <c r="AU660" s="205" t="s">
        <v>82</v>
      </c>
      <c r="AV660" s="13" t="s">
        <v>82</v>
      </c>
      <c r="AW660" s="13" t="s">
        <v>32</v>
      </c>
      <c r="AX660" s="13" t="s">
        <v>72</v>
      </c>
      <c r="AY660" s="205" t="s">
        <v>166</v>
      </c>
    </row>
    <row r="661" spans="1:65" s="15" customFormat="1" ht="11.25">
      <c r="B661" s="217"/>
      <c r="C661" s="218"/>
      <c r="D661" s="196" t="s">
        <v>184</v>
      </c>
      <c r="E661" s="219" t="s">
        <v>19</v>
      </c>
      <c r="F661" s="220" t="s">
        <v>1241</v>
      </c>
      <c r="G661" s="218"/>
      <c r="H661" s="219" t="s">
        <v>19</v>
      </c>
      <c r="I661" s="221"/>
      <c r="J661" s="218"/>
      <c r="K661" s="218"/>
      <c r="L661" s="222"/>
      <c r="M661" s="223"/>
      <c r="N661" s="224"/>
      <c r="O661" s="224"/>
      <c r="P661" s="224"/>
      <c r="Q661" s="224"/>
      <c r="R661" s="224"/>
      <c r="S661" s="224"/>
      <c r="T661" s="225"/>
      <c r="AT661" s="226" t="s">
        <v>184</v>
      </c>
      <c r="AU661" s="226" t="s">
        <v>82</v>
      </c>
      <c r="AV661" s="15" t="s">
        <v>80</v>
      </c>
      <c r="AW661" s="15" t="s">
        <v>32</v>
      </c>
      <c r="AX661" s="15" t="s">
        <v>72</v>
      </c>
      <c r="AY661" s="226" t="s">
        <v>166</v>
      </c>
    </row>
    <row r="662" spans="1:65" s="13" customFormat="1" ht="11.25">
      <c r="B662" s="194"/>
      <c r="C662" s="195"/>
      <c r="D662" s="196" t="s">
        <v>184</v>
      </c>
      <c r="E662" s="197" t="s">
        <v>19</v>
      </c>
      <c r="F662" s="198" t="s">
        <v>80</v>
      </c>
      <c r="G662" s="195"/>
      <c r="H662" s="199">
        <v>1</v>
      </c>
      <c r="I662" s="200"/>
      <c r="J662" s="195"/>
      <c r="K662" s="195"/>
      <c r="L662" s="201"/>
      <c r="M662" s="202"/>
      <c r="N662" s="203"/>
      <c r="O662" s="203"/>
      <c r="P662" s="203"/>
      <c r="Q662" s="203"/>
      <c r="R662" s="203"/>
      <c r="S662" s="203"/>
      <c r="T662" s="204"/>
      <c r="AT662" s="205" t="s">
        <v>184</v>
      </c>
      <c r="AU662" s="205" t="s">
        <v>82</v>
      </c>
      <c r="AV662" s="13" t="s">
        <v>82</v>
      </c>
      <c r="AW662" s="13" t="s">
        <v>32</v>
      </c>
      <c r="AX662" s="13" t="s">
        <v>72</v>
      </c>
      <c r="AY662" s="205" t="s">
        <v>166</v>
      </c>
    </row>
    <row r="663" spans="1:65" s="14" customFormat="1" ht="11.25">
      <c r="B663" s="206"/>
      <c r="C663" s="207"/>
      <c r="D663" s="196" t="s">
        <v>184</v>
      </c>
      <c r="E663" s="208" t="s">
        <v>19</v>
      </c>
      <c r="F663" s="209" t="s">
        <v>187</v>
      </c>
      <c r="G663" s="207"/>
      <c r="H663" s="210">
        <v>11</v>
      </c>
      <c r="I663" s="211"/>
      <c r="J663" s="207"/>
      <c r="K663" s="207"/>
      <c r="L663" s="212"/>
      <c r="M663" s="213"/>
      <c r="N663" s="214"/>
      <c r="O663" s="214"/>
      <c r="P663" s="214"/>
      <c r="Q663" s="214"/>
      <c r="R663" s="214"/>
      <c r="S663" s="214"/>
      <c r="T663" s="215"/>
      <c r="AT663" s="216" t="s">
        <v>184</v>
      </c>
      <c r="AU663" s="216" t="s">
        <v>82</v>
      </c>
      <c r="AV663" s="14" t="s">
        <v>173</v>
      </c>
      <c r="AW663" s="14" t="s">
        <v>32</v>
      </c>
      <c r="AX663" s="14" t="s">
        <v>80</v>
      </c>
      <c r="AY663" s="216" t="s">
        <v>166</v>
      </c>
    </row>
    <row r="664" spans="1:65" s="2" customFormat="1" ht="21.75" customHeight="1">
      <c r="A664" s="37"/>
      <c r="B664" s="38"/>
      <c r="C664" s="242" t="s">
        <v>1242</v>
      </c>
      <c r="D664" s="242" t="s">
        <v>823</v>
      </c>
      <c r="E664" s="243" t="s">
        <v>1243</v>
      </c>
      <c r="F664" s="244" t="s">
        <v>1244</v>
      </c>
      <c r="G664" s="245" t="s">
        <v>505</v>
      </c>
      <c r="H664" s="246">
        <v>2</v>
      </c>
      <c r="I664" s="247"/>
      <c r="J664" s="248">
        <f>ROUND(I664*H664,2)</f>
        <v>0</v>
      </c>
      <c r="K664" s="244" t="s">
        <v>172</v>
      </c>
      <c r="L664" s="249"/>
      <c r="M664" s="250" t="s">
        <v>19</v>
      </c>
      <c r="N664" s="251" t="s">
        <v>43</v>
      </c>
      <c r="O664" s="67"/>
      <c r="P664" s="185">
        <f>O664*H664</f>
        <v>0</v>
      </c>
      <c r="Q664" s="185">
        <v>1.553E-2</v>
      </c>
      <c r="R664" s="185">
        <f>Q664*H664</f>
        <v>3.1060000000000001E-2</v>
      </c>
      <c r="S664" s="185">
        <v>0</v>
      </c>
      <c r="T664" s="186">
        <f>S664*H664</f>
        <v>0</v>
      </c>
      <c r="U664" s="37"/>
      <c r="V664" s="37"/>
      <c r="W664" s="37"/>
      <c r="X664" s="37"/>
      <c r="Y664" s="37"/>
      <c r="Z664" s="37"/>
      <c r="AA664" s="37"/>
      <c r="AB664" s="37"/>
      <c r="AC664" s="37"/>
      <c r="AD664" s="37"/>
      <c r="AE664" s="37"/>
      <c r="AR664" s="187" t="s">
        <v>267</v>
      </c>
      <c r="AT664" s="187" t="s">
        <v>823</v>
      </c>
      <c r="AU664" s="187" t="s">
        <v>82</v>
      </c>
      <c r="AY664" s="20" t="s">
        <v>166</v>
      </c>
      <c r="BE664" s="188">
        <f>IF(N664="základní",J664,0)</f>
        <v>0</v>
      </c>
      <c r="BF664" s="188">
        <f>IF(N664="snížená",J664,0)</f>
        <v>0</v>
      </c>
      <c r="BG664" s="188">
        <f>IF(N664="zákl. přenesená",J664,0)</f>
        <v>0</v>
      </c>
      <c r="BH664" s="188">
        <f>IF(N664="sníž. přenesená",J664,0)</f>
        <v>0</v>
      </c>
      <c r="BI664" s="188">
        <f>IF(N664="nulová",J664,0)</f>
        <v>0</v>
      </c>
      <c r="BJ664" s="20" t="s">
        <v>80</v>
      </c>
      <c r="BK664" s="188">
        <f>ROUND(I664*H664,2)</f>
        <v>0</v>
      </c>
      <c r="BL664" s="20" t="s">
        <v>173</v>
      </c>
      <c r="BM664" s="187" t="s">
        <v>1245</v>
      </c>
    </row>
    <row r="665" spans="1:65" s="15" customFormat="1" ht="11.25">
      <c r="B665" s="217"/>
      <c r="C665" s="218"/>
      <c r="D665" s="196" t="s">
        <v>184</v>
      </c>
      <c r="E665" s="219" t="s">
        <v>19</v>
      </c>
      <c r="F665" s="220" t="s">
        <v>1239</v>
      </c>
      <c r="G665" s="218"/>
      <c r="H665" s="219" t="s">
        <v>19</v>
      </c>
      <c r="I665" s="221"/>
      <c r="J665" s="218"/>
      <c r="K665" s="218"/>
      <c r="L665" s="222"/>
      <c r="M665" s="223"/>
      <c r="N665" s="224"/>
      <c r="O665" s="224"/>
      <c r="P665" s="224"/>
      <c r="Q665" s="224"/>
      <c r="R665" s="224"/>
      <c r="S665" s="224"/>
      <c r="T665" s="225"/>
      <c r="AT665" s="226" t="s">
        <v>184</v>
      </c>
      <c r="AU665" s="226" t="s">
        <v>82</v>
      </c>
      <c r="AV665" s="15" t="s">
        <v>80</v>
      </c>
      <c r="AW665" s="15" t="s">
        <v>32</v>
      </c>
      <c r="AX665" s="15" t="s">
        <v>72</v>
      </c>
      <c r="AY665" s="226" t="s">
        <v>166</v>
      </c>
    </row>
    <row r="666" spans="1:65" s="13" customFormat="1" ht="11.25">
      <c r="B666" s="194"/>
      <c r="C666" s="195"/>
      <c r="D666" s="196" t="s">
        <v>184</v>
      </c>
      <c r="E666" s="197" t="s">
        <v>19</v>
      </c>
      <c r="F666" s="198" t="s">
        <v>80</v>
      </c>
      <c r="G666" s="195"/>
      <c r="H666" s="199">
        <v>1</v>
      </c>
      <c r="I666" s="200"/>
      <c r="J666" s="195"/>
      <c r="K666" s="195"/>
      <c r="L666" s="201"/>
      <c r="M666" s="202"/>
      <c r="N666" s="203"/>
      <c r="O666" s="203"/>
      <c r="P666" s="203"/>
      <c r="Q666" s="203"/>
      <c r="R666" s="203"/>
      <c r="S666" s="203"/>
      <c r="T666" s="204"/>
      <c r="AT666" s="205" t="s">
        <v>184</v>
      </c>
      <c r="AU666" s="205" t="s">
        <v>82</v>
      </c>
      <c r="AV666" s="13" t="s">
        <v>82</v>
      </c>
      <c r="AW666" s="13" t="s">
        <v>32</v>
      </c>
      <c r="AX666" s="13" t="s">
        <v>72</v>
      </c>
      <c r="AY666" s="205" t="s">
        <v>166</v>
      </c>
    </row>
    <row r="667" spans="1:65" s="15" customFormat="1" ht="11.25">
      <c r="B667" s="217"/>
      <c r="C667" s="218"/>
      <c r="D667" s="196" t="s">
        <v>184</v>
      </c>
      <c r="E667" s="219" t="s">
        <v>19</v>
      </c>
      <c r="F667" s="220" t="s">
        <v>1240</v>
      </c>
      <c r="G667" s="218"/>
      <c r="H667" s="219" t="s">
        <v>19</v>
      </c>
      <c r="I667" s="221"/>
      <c r="J667" s="218"/>
      <c r="K667" s="218"/>
      <c r="L667" s="222"/>
      <c r="M667" s="223"/>
      <c r="N667" s="224"/>
      <c r="O667" s="224"/>
      <c r="P667" s="224"/>
      <c r="Q667" s="224"/>
      <c r="R667" s="224"/>
      <c r="S667" s="224"/>
      <c r="T667" s="225"/>
      <c r="AT667" s="226" t="s">
        <v>184</v>
      </c>
      <c r="AU667" s="226" t="s">
        <v>82</v>
      </c>
      <c r="AV667" s="15" t="s">
        <v>80</v>
      </c>
      <c r="AW667" s="15" t="s">
        <v>32</v>
      </c>
      <c r="AX667" s="15" t="s">
        <v>72</v>
      </c>
      <c r="AY667" s="226" t="s">
        <v>166</v>
      </c>
    </row>
    <row r="668" spans="1:65" s="13" customFormat="1" ht="11.25">
      <c r="B668" s="194"/>
      <c r="C668" s="195"/>
      <c r="D668" s="196" t="s">
        <v>184</v>
      </c>
      <c r="E668" s="197" t="s">
        <v>19</v>
      </c>
      <c r="F668" s="198" t="s">
        <v>80</v>
      </c>
      <c r="G668" s="195"/>
      <c r="H668" s="199">
        <v>1</v>
      </c>
      <c r="I668" s="200"/>
      <c r="J668" s="195"/>
      <c r="K668" s="195"/>
      <c r="L668" s="201"/>
      <c r="M668" s="202"/>
      <c r="N668" s="203"/>
      <c r="O668" s="203"/>
      <c r="P668" s="203"/>
      <c r="Q668" s="203"/>
      <c r="R668" s="203"/>
      <c r="S668" s="203"/>
      <c r="T668" s="204"/>
      <c r="AT668" s="205" t="s">
        <v>184</v>
      </c>
      <c r="AU668" s="205" t="s">
        <v>82</v>
      </c>
      <c r="AV668" s="13" t="s">
        <v>82</v>
      </c>
      <c r="AW668" s="13" t="s">
        <v>32</v>
      </c>
      <c r="AX668" s="13" t="s">
        <v>72</v>
      </c>
      <c r="AY668" s="205" t="s">
        <v>166</v>
      </c>
    </row>
    <row r="669" spans="1:65" s="14" customFormat="1" ht="11.25">
      <c r="B669" s="206"/>
      <c r="C669" s="207"/>
      <c r="D669" s="196" t="s">
        <v>184</v>
      </c>
      <c r="E669" s="208" t="s">
        <v>19</v>
      </c>
      <c r="F669" s="209" t="s">
        <v>187</v>
      </c>
      <c r="G669" s="207"/>
      <c r="H669" s="210">
        <v>2</v>
      </c>
      <c r="I669" s="211"/>
      <c r="J669" s="207"/>
      <c r="K669" s="207"/>
      <c r="L669" s="212"/>
      <c r="M669" s="213"/>
      <c r="N669" s="214"/>
      <c r="O669" s="214"/>
      <c r="P669" s="214"/>
      <c r="Q669" s="214"/>
      <c r="R669" s="214"/>
      <c r="S669" s="214"/>
      <c r="T669" s="215"/>
      <c r="AT669" s="216" t="s">
        <v>184</v>
      </c>
      <c r="AU669" s="216" t="s">
        <v>82</v>
      </c>
      <c r="AV669" s="14" t="s">
        <v>173</v>
      </c>
      <c r="AW669" s="14" t="s">
        <v>32</v>
      </c>
      <c r="AX669" s="14" t="s">
        <v>80</v>
      </c>
      <c r="AY669" s="216" t="s">
        <v>166</v>
      </c>
    </row>
    <row r="670" spans="1:65" s="2" customFormat="1" ht="21.75" customHeight="1">
      <c r="A670" s="37"/>
      <c r="B670" s="38"/>
      <c r="C670" s="242" t="s">
        <v>1246</v>
      </c>
      <c r="D670" s="242" t="s">
        <v>823</v>
      </c>
      <c r="E670" s="243" t="s">
        <v>1247</v>
      </c>
      <c r="F670" s="244" t="s">
        <v>1248</v>
      </c>
      <c r="G670" s="245" t="s">
        <v>505</v>
      </c>
      <c r="H670" s="246">
        <v>4</v>
      </c>
      <c r="I670" s="247"/>
      <c r="J670" s="248">
        <f>ROUND(I670*H670,2)</f>
        <v>0</v>
      </c>
      <c r="K670" s="244" t="s">
        <v>172</v>
      </c>
      <c r="L670" s="249"/>
      <c r="M670" s="250" t="s">
        <v>19</v>
      </c>
      <c r="N670" s="251" t="s">
        <v>43</v>
      </c>
      <c r="O670" s="67"/>
      <c r="P670" s="185">
        <f>O670*H670</f>
        <v>0</v>
      </c>
      <c r="Q670" s="185">
        <v>1.521E-2</v>
      </c>
      <c r="R670" s="185">
        <f>Q670*H670</f>
        <v>6.0839999999999998E-2</v>
      </c>
      <c r="S670" s="185">
        <v>0</v>
      </c>
      <c r="T670" s="186">
        <f>S670*H670</f>
        <v>0</v>
      </c>
      <c r="U670" s="37"/>
      <c r="V670" s="37"/>
      <c r="W670" s="37"/>
      <c r="X670" s="37"/>
      <c r="Y670" s="37"/>
      <c r="Z670" s="37"/>
      <c r="AA670" s="37"/>
      <c r="AB670" s="37"/>
      <c r="AC670" s="37"/>
      <c r="AD670" s="37"/>
      <c r="AE670" s="37"/>
      <c r="AR670" s="187" t="s">
        <v>267</v>
      </c>
      <c r="AT670" s="187" t="s">
        <v>823</v>
      </c>
      <c r="AU670" s="187" t="s">
        <v>82</v>
      </c>
      <c r="AY670" s="20" t="s">
        <v>166</v>
      </c>
      <c r="BE670" s="188">
        <f>IF(N670="základní",J670,0)</f>
        <v>0</v>
      </c>
      <c r="BF670" s="188">
        <f>IF(N670="snížená",J670,0)</f>
        <v>0</v>
      </c>
      <c r="BG670" s="188">
        <f>IF(N670="zákl. přenesená",J670,0)</f>
        <v>0</v>
      </c>
      <c r="BH670" s="188">
        <f>IF(N670="sníž. přenesená",J670,0)</f>
        <v>0</v>
      </c>
      <c r="BI670" s="188">
        <f>IF(N670="nulová",J670,0)</f>
        <v>0</v>
      </c>
      <c r="BJ670" s="20" t="s">
        <v>80</v>
      </c>
      <c r="BK670" s="188">
        <f>ROUND(I670*H670,2)</f>
        <v>0</v>
      </c>
      <c r="BL670" s="20" t="s">
        <v>173</v>
      </c>
      <c r="BM670" s="187" t="s">
        <v>1249</v>
      </c>
    </row>
    <row r="671" spans="1:65" s="15" customFormat="1" ht="11.25">
      <c r="B671" s="217"/>
      <c r="C671" s="218"/>
      <c r="D671" s="196" t="s">
        <v>184</v>
      </c>
      <c r="E671" s="219" t="s">
        <v>19</v>
      </c>
      <c r="F671" s="220" t="s">
        <v>1234</v>
      </c>
      <c r="G671" s="218"/>
      <c r="H671" s="219" t="s">
        <v>19</v>
      </c>
      <c r="I671" s="221"/>
      <c r="J671" s="218"/>
      <c r="K671" s="218"/>
      <c r="L671" s="222"/>
      <c r="M671" s="223"/>
      <c r="N671" s="224"/>
      <c r="O671" s="224"/>
      <c r="P671" s="224"/>
      <c r="Q671" s="224"/>
      <c r="R671" s="224"/>
      <c r="S671" s="224"/>
      <c r="T671" s="225"/>
      <c r="AT671" s="226" t="s">
        <v>184</v>
      </c>
      <c r="AU671" s="226" t="s">
        <v>82</v>
      </c>
      <c r="AV671" s="15" t="s">
        <v>80</v>
      </c>
      <c r="AW671" s="15" t="s">
        <v>32</v>
      </c>
      <c r="AX671" s="15" t="s">
        <v>72</v>
      </c>
      <c r="AY671" s="226" t="s">
        <v>166</v>
      </c>
    </row>
    <row r="672" spans="1:65" s="13" customFormat="1" ht="11.25">
      <c r="B672" s="194"/>
      <c r="C672" s="195"/>
      <c r="D672" s="196" t="s">
        <v>184</v>
      </c>
      <c r="E672" s="197" t="s">
        <v>19</v>
      </c>
      <c r="F672" s="198" t="s">
        <v>188</v>
      </c>
      <c r="G672" s="195"/>
      <c r="H672" s="199">
        <v>3</v>
      </c>
      <c r="I672" s="200"/>
      <c r="J672" s="195"/>
      <c r="K672" s="195"/>
      <c r="L672" s="201"/>
      <c r="M672" s="202"/>
      <c r="N672" s="203"/>
      <c r="O672" s="203"/>
      <c r="P672" s="203"/>
      <c r="Q672" s="203"/>
      <c r="R672" s="203"/>
      <c r="S672" s="203"/>
      <c r="T672" s="204"/>
      <c r="AT672" s="205" t="s">
        <v>184</v>
      </c>
      <c r="AU672" s="205" t="s">
        <v>82</v>
      </c>
      <c r="AV672" s="13" t="s">
        <v>82</v>
      </c>
      <c r="AW672" s="13" t="s">
        <v>32</v>
      </c>
      <c r="AX672" s="13" t="s">
        <v>72</v>
      </c>
      <c r="AY672" s="205" t="s">
        <v>166</v>
      </c>
    </row>
    <row r="673" spans="1:65" s="15" customFormat="1" ht="11.25">
      <c r="B673" s="217"/>
      <c r="C673" s="218"/>
      <c r="D673" s="196" t="s">
        <v>184</v>
      </c>
      <c r="E673" s="219" t="s">
        <v>19</v>
      </c>
      <c r="F673" s="220" t="s">
        <v>1235</v>
      </c>
      <c r="G673" s="218"/>
      <c r="H673" s="219" t="s">
        <v>19</v>
      </c>
      <c r="I673" s="221"/>
      <c r="J673" s="218"/>
      <c r="K673" s="218"/>
      <c r="L673" s="222"/>
      <c r="M673" s="223"/>
      <c r="N673" s="224"/>
      <c r="O673" s="224"/>
      <c r="P673" s="224"/>
      <c r="Q673" s="224"/>
      <c r="R673" s="224"/>
      <c r="S673" s="224"/>
      <c r="T673" s="225"/>
      <c r="AT673" s="226" t="s">
        <v>184</v>
      </c>
      <c r="AU673" s="226" t="s">
        <v>82</v>
      </c>
      <c r="AV673" s="15" t="s">
        <v>80</v>
      </c>
      <c r="AW673" s="15" t="s">
        <v>32</v>
      </c>
      <c r="AX673" s="15" t="s">
        <v>72</v>
      </c>
      <c r="AY673" s="226" t="s">
        <v>166</v>
      </c>
    </row>
    <row r="674" spans="1:65" s="13" customFormat="1" ht="11.25">
      <c r="B674" s="194"/>
      <c r="C674" s="195"/>
      <c r="D674" s="196" t="s">
        <v>184</v>
      </c>
      <c r="E674" s="197" t="s">
        <v>19</v>
      </c>
      <c r="F674" s="198" t="s">
        <v>80</v>
      </c>
      <c r="G674" s="195"/>
      <c r="H674" s="199">
        <v>1</v>
      </c>
      <c r="I674" s="200"/>
      <c r="J674" s="195"/>
      <c r="K674" s="195"/>
      <c r="L674" s="201"/>
      <c r="M674" s="202"/>
      <c r="N674" s="203"/>
      <c r="O674" s="203"/>
      <c r="P674" s="203"/>
      <c r="Q674" s="203"/>
      <c r="R674" s="203"/>
      <c r="S674" s="203"/>
      <c r="T674" s="204"/>
      <c r="AT674" s="205" t="s">
        <v>184</v>
      </c>
      <c r="AU674" s="205" t="s">
        <v>82</v>
      </c>
      <c r="AV674" s="13" t="s">
        <v>82</v>
      </c>
      <c r="AW674" s="13" t="s">
        <v>32</v>
      </c>
      <c r="AX674" s="13" t="s">
        <v>72</v>
      </c>
      <c r="AY674" s="205" t="s">
        <v>166</v>
      </c>
    </row>
    <row r="675" spans="1:65" s="14" customFormat="1" ht="11.25">
      <c r="B675" s="206"/>
      <c r="C675" s="207"/>
      <c r="D675" s="196" t="s">
        <v>184</v>
      </c>
      <c r="E675" s="208" t="s">
        <v>19</v>
      </c>
      <c r="F675" s="209" t="s">
        <v>187</v>
      </c>
      <c r="G675" s="207"/>
      <c r="H675" s="210">
        <v>4</v>
      </c>
      <c r="I675" s="211"/>
      <c r="J675" s="207"/>
      <c r="K675" s="207"/>
      <c r="L675" s="212"/>
      <c r="M675" s="213"/>
      <c r="N675" s="214"/>
      <c r="O675" s="214"/>
      <c r="P675" s="214"/>
      <c r="Q675" s="214"/>
      <c r="R675" s="214"/>
      <c r="S675" s="214"/>
      <c r="T675" s="215"/>
      <c r="AT675" s="216" t="s">
        <v>184</v>
      </c>
      <c r="AU675" s="216" t="s">
        <v>82</v>
      </c>
      <c r="AV675" s="14" t="s">
        <v>173</v>
      </c>
      <c r="AW675" s="14" t="s">
        <v>32</v>
      </c>
      <c r="AX675" s="14" t="s">
        <v>80</v>
      </c>
      <c r="AY675" s="216" t="s">
        <v>166</v>
      </c>
    </row>
    <row r="676" spans="1:65" s="2" customFormat="1" ht="21.75" customHeight="1">
      <c r="A676" s="37"/>
      <c r="B676" s="38"/>
      <c r="C676" s="242" t="s">
        <v>1250</v>
      </c>
      <c r="D676" s="242" t="s">
        <v>823</v>
      </c>
      <c r="E676" s="243" t="s">
        <v>1251</v>
      </c>
      <c r="F676" s="244" t="s">
        <v>1252</v>
      </c>
      <c r="G676" s="245" t="s">
        <v>505</v>
      </c>
      <c r="H676" s="246">
        <v>4</v>
      </c>
      <c r="I676" s="247"/>
      <c r="J676" s="248">
        <f>ROUND(I676*H676,2)</f>
        <v>0</v>
      </c>
      <c r="K676" s="244" t="s">
        <v>172</v>
      </c>
      <c r="L676" s="249"/>
      <c r="M676" s="250" t="s">
        <v>19</v>
      </c>
      <c r="N676" s="251" t="s">
        <v>43</v>
      </c>
      <c r="O676" s="67"/>
      <c r="P676" s="185">
        <f>O676*H676</f>
        <v>0</v>
      </c>
      <c r="Q676" s="185">
        <v>1.4579999999999999E-2</v>
      </c>
      <c r="R676" s="185">
        <f>Q676*H676</f>
        <v>5.8319999999999997E-2</v>
      </c>
      <c r="S676" s="185">
        <v>0</v>
      </c>
      <c r="T676" s="186">
        <f>S676*H676</f>
        <v>0</v>
      </c>
      <c r="U676" s="37"/>
      <c r="V676" s="37"/>
      <c r="W676" s="37"/>
      <c r="X676" s="37"/>
      <c r="Y676" s="37"/>
      <c r="Z676" s="37"/>
      <c r="AA676" s="37"/>
      <c r="AB676" s="37"/>
      <c r="AC676" s="37"/>
      <c r="AD676" s="37"/>
      <c r="AE676" s="37"/>
      <c r="AR676" s="187" t="s">
        <v>267</v>
      </c>
      <c r="AT676" s="187" t="s">
        <v>823</v>
      </c>
      <c r="AU676" s="187" t="s">
        <v>82</v>
      </c>
      <c r="AY676" s="20" t="s">
        <v>166</v>
      </c>
      <c r="BE676" s="188">
        <f>IF(N676="základní",J676,0)</f>
        <v>0</v>
      </c>
      <c r="BF676" s="188">
        <f>IF(N676="snížená",J676,0)</f>
        <v>0</v>
      </c>
      <c r="BG676" s="188">
        <f>IF(N676="zákl. přenesená",J676,0)</f>
        <v>0</v>
      </c>
      <c r="BH676" s="188">
        <f>IF(N676="sníž. přenesená",J676,0)</f>
        <v>0</v>
      </c>
      <c r="BI676" s="188">
        <f>IF(N676="nulová",J676,0)</f>
        <v>0</v>
      </c>
      <c r="BJ676" s="20" t="s">
        <v>80</v>
      </c>
      <c r="BK676" s="188">
        <f>ROUND(I676*H676,2)</f>
        <v>0</v>
      </c>
      <c r="BL676" s="20" t="s">
        <v>173</v>
      </c>
      <c r="BM676" s="187" t="s">
        <v>1253</v>
      </c>
    </row>
    <row r="677" spans="1:65" s="15" customFormat="1" ht="11.25">
      <c r="B677" s="217"/>
      <c r="C677" s="218"/>
      <c r="D677" s="196" t="s">
        <v>184</v>
      </c>
      <c r="E677" s="219" t="s">
        <v>19</v>
      </c>
      <c r="F677" s="220" t="s">
        <v>1236</v>
      </c>
      <c r="G677" s="218"/>
      <c r="H677" s="219" t="s">
        <v>19</v>
      </c>
      <c r="I677" s="221"/>
      <c r="J677" s="218"/>
      <c r="K677" s="218"/>
      <c r="L677" s="222"/>
      <c r="M677" s="223"/>
      <c r="N677" s="224"/>
      <c r="O677" s="224"/>
      <c r="P677" s="224"/>
      <c r="Q677" s="224"/>
      <c r="R677" s="224"/>
      <c r="S677" s="224"/>
      <c r="T677" s="225"/>
      <c r="AT677" s="226" t="s">
        <v>184</v>
      </c>
      <c r="AU677" s="226" t="s">
        <v>82</v>
      </c>
      <c r="AV677" s="15" t="s">
        <v>80</v>
      </c>
      <c r="AW677" s="15" t="s">
        <v>32</v>
      </c>
      <c r="AX677" s="15" t="s">
        <v>72</v>
      </c>
      <c r="AY677" s="226" t="s">
        <v>166</v>
      </c>
    </row>
    <row r="678" spans="1:65" s="13" customFormat="1" ht="11.25">
      <c r="B678" s="194"/>
      <c r="C678" s="195"/>
      <c r="D678" s="196" t="s">
        <v>184</v>
      </c>
      <c r="E678" s="197" t="s">
        <v>19</v>
      </c>
      <c r="F678" s="198" t="s">
        <v>82</v>
      </c>
      <c r="G678" s="195"/>
      <c r="H678" s="199">
        <v>2</v>
      </c>
      <c r="I678" s="200"/>
      <c r="J678" s="195"/>
      <c r="K678" s="195"/>
      <c r="L678" s="201"/>
      <c r="M678" s="202"/>
      <c r="N678" s="203"/>
      <c r="O678" s="203"/>
      <c r="P678" s="203"/>
      <c r="Q678" s="203"/>
      <c r="R678" s="203"/>
      <c r="S678" s="203"/>
      <c r="T678" s="204"/>
      <c r="AT678" s="205" t="s">
        <v>184</v>
      </c>
      <c r="AU678" s="205" t="s">
        <v>82</v>
      </c>
      <c r="AV678" s="13" t="s">
        <v>82</v>
      </c>
      <c r="AW678" s="13" t="s">
        <v>32</v>
      </c>
      <c r="AX678" s="13" t="s">
        <v>72</v>
      </c>
      <c r="AY678" s="205" t="s">
        <v>166</v>
      </c>
    </row>
    <row r="679" spans="1:65" s="15" customFormat="1" ht="11.25">
      <c r="B679" s="217"/>
      <c r="C679" s="218"/>
      <c r="D679" s="196" t="s">
        <v>184</v>
      </c>
      <c r="E679" s="219" t="s">
        <v>19</v>
      </c>
      <c r="F679" s="220" t="s">
        <v>1237</v>
      </c>
      <c r="G679" s="218"/>
      <c r="H679" s="219" t="s">
        <v>19</v>
      </c>
      <c r="I679" s="221"/>
      <c r="J679" s="218"/>
      <c r="K679" s="218"/>
      <c r="L679" s="222"/>
      <c r="M679" s="223"/>
      <c r="N679" s="224"/>
      <c r="O679" s="224"/>
      <c r="P679" s="224"/>
      <c r="Q679" s="224"/>
      <c r="R679" s="224"/>
      <c r="S679" s="224"/>
      <c r="T679" s="225"/>
      <c r="AT679" s="226" t="s">
        <v>184</v>
      </c>
      <c r="AU679" s="226" t="s">
        <v>82</v>
      </c>
      <c r="AV679" s="15" t="s">
        <v>80</v>
      </c>
      <c r="AW679" s="15" t="s">
        <v>32</v>
      </c>
      <c r="AX679" s="15" t="s">
        <v>72</v>
      </c>
      <c r="AY679" s="226" t="s">
        <v>166</v>
      </c>
    </row>
    <row r="680" spans="1:65" s="13" customFormat="1" ht="11.25">
      <c r="B680" s="194"/>
      <c r="C680" s="195"/>
      <c r="D680" s="196" t="s">
        <v>184</v>
      </c>
      <c r="E680" s="197" t="s">
        <v>19</v>
      </c>
      <c r="F680" s="198" t="s">
        <v>80</v>
      </c>
      <c r="G680" s="195"/>
      <c r="H680" s="199">
        <v>1</v>
      </c>
      <c r="I680" s="200"/>
      <c r="J680" s="195"/>
      <c r="K680" s="195"/>
      <c r="L680" s="201"/>
      <c r="M680" s="202"/>
      <c r="N680" s="203"/>
      <c r="O680" s="203"/>
      <c r="P680" s="203"/>
      <c r="Q680" s="203"/>
      <c r="R680" s="203"/>
      <c r="S680" s="203"/>
      <c r="T680" s="204"/>
      <c r="AT680" s="205" t="s">
        <v>184</v>
      </c>
      <c r="AU680" s="205" t="s">
        <v>82</v>
      </c>
      <c r="AV680" s="13" t="s">
        <v>82</v>
      </c>
      <c r="AW680" s="13" t="s">
        <v>32</v>
      </c>
      <c r="AX680" s="13" t="s">
        <v>72</v>
      </c>
      <c r="AY680" s="205" t="s">
        <v>166</v>
      </c>
    </row>
    <row r="681" spans="1:65" s="15" customFormat="1" ht="11.25">
      <c r="B681" s="217"/>
      <c r="C681" s="218"/>
      <c r="D681" s="196" t="s">
        <v>184</v>
      </c>
      <c r="E681" s="219" t="s">
        <v>19</v>
      </c>
      <c r="F681" s="220" t="s">
        <v>1238</v>
      </c>
      <c r="G681" s="218"/>
      <c r="H681" s="219" t="s">
        <v>19</v>
      </c>
      <c r="I681" s="221"/>
      <c r="J681" s="218"/>
      <c r="K681" s="218"/>
      <c r="L681" s="222"/>
      <c r="M681" s="223"/>
      <c r="N681" s="224"/>
      <c r="O681" s="224"/>
      <c r="P681" s="224"/>
      <c r="Q681" s="224"/>
      <c r="R681" s="224"/>
      <c r="S681" s="224"/>
      <c r="T681" s="225"/>
      <c r="AT681" s="226" t="s">
        <v>184</v>
      </c>
      <c r="AU681" s="226" t="s">
        <v>82</v>
      </c>
      <c r="AV681" s="15" t="s">
        <v>80</v>
      </c>
      <c r="AW681" s="15" t="s">
        <v>32</v>
      </c>
      <c r="AX681" s="15" t="s">
        <v>72</v>
      </c>
      <c r="AY681" s="226" t="s">
        <v>166</v>
      </c>
    </row>
    <row r="682" spans="1:65" s="13" customFormat="1" ht="11.25">
      <c r="B682" s="194"/>
      <c r="C682" s="195"/>
      <c r="D682" s="196" t="s">
        <v>184</v>
      </c>
      <c r="E682" s="197" t="s">
        <v>19</v>
      </c>
      <c r="F682" s="198" t="s">
        <v>80</v>
      </c>
      <c r="G682" s="195"/>
      <c r="H682" s="199">
        <v>1</v>
      </c>
      <c r="I682" s="200"/>
      <c r="J682" s="195"/>
      <c r="K682" s="195"/>
      <c r="L682" s="201"/>
      <c r="M682" s="202"/>
      <c r="N682" s="203"/>
      <c r="O682" s="203"/>
      <c r="P682" s="203"/>
      <c r="Q682" s="203"/>
      <c r="R682" s="203"/>
      <c r="S682" s="203"/>
      <c r="T682" s="204"/>
      <c r="AT682" s="205" t="s">
        <v>184</v>
      </c>
      <c r="AU682" s="205" t="s">
        <v>82</v>
      </c>
      <c r="AV682" s="13" t="s">
        <v>82</v>
      </c>
      <c r="AW682" s="13" t="s">
        <v>32</v>
      </c>
      <c r="AX682" s="13" t="s">
        <v>72</v>
      </c>
      <c r="AY682" s="205" t="s">
        <v>166</v>
      </c>
    </row>
    <row r="683" spans="1:65" s="14" customFormat="1" ht="11.25">
      <c r="B683" s="206"/>
      <c r="C683" s="207"/>
      <c r="D683" s="196" t="s">
        <v>184</v>
      </c>
      <c r="E683" s="208" t="s">
        <v>19</v>
      </c>
      <c r="F683" s="209" t="s">
        <v>187</v>
      </c>
      <c r="G683" s="207"/>
      <c r="H683" s="210">
        <v>4</v>
      </c>
      <c r="I683" s="211"/>
      <c r="J683" s="207"/>
      <c r="K683" s="207"/>
      <c r="L683" s="212"/>
      <c r="M683" s="213"/>
      <c r="N683" s="214"/>
      <c r="O683" s="214"/>
      <c r="P683" s="214"/>
      <c r="Q683" s="214"/>
      <c r="R683" s="214"/>
      <c r="S683" s="214"/>
      <c r="T683" s="215"/>
      <c r="AT683" s="216" t="s">
        <v>184</v>
      </c>
      <c r="AU683" s="216" t="s">
        <v>82</v>
      </c>
      <c r="AV683" s="14" t="s">
        <v>173</v>
      </c>
      <c r="AW683" s="14" t="s">
        <v>32</v>
      </c>
      <c r="AX683" s="14" t="s">
        <v>80</v>
      </c>
      <c r="AY683" s="216" t="s">
        <v>166</v>
      </c>
    </row>
    <row r="684" spans="1:65" s="2" customFormat="1" ht="21.75" customHeight="1">
      <c r="A684" s="37"/>
      <c r="B684" s="38"/>
      <c r="C684" s="242" t="s">
        <v>1254</v>
      </c>
      <c r="D684" s="242" t="s">
        <v>823</v>
      </c>
      <c r="E684" s="243" t="s">
        <v>1255</v>
      </c>
      <c r="F684" s="244" t="s">
        <v>1256</v>
      </c>
      <c r="G684" s="245" t="s">
        <v>505</v>
      </c>
      <c r="H684" s="246">
        <v>1</v>
      </c>
      <c r="I684" s="247"/>
      <c r="J684" s="248">
        <f>ROUND(I684*H684,2)</f>
        <v>0</v>
      </c>
      <c r="K684" s="244" t="s">
        <v>172</v>
      </c>
      <c r="L684" s="249"/>
      <c r="M684" s="250" t="s">
        <v>19</v>
      </c>
      <c r="N684" s="251" t="s">
        <v>43</v>
      </c>
      <c r="O684" s="67"/>
      <c r="P684" s="185">
        <f>O684*H684</f>
        <v>0</v>
      </c>
      <c r="Q684" s="185">
        <v>1.6240000000000001E-2</v>
      </c>
      <c r="R684" s="185">
        <f>Q684*H684</f>
        <v>1.6240000000000001E-2</v>
      </c>
      <c r="S684" s="185">
        <v>0</v>
      </c>
      <c r="T684" s="186">
        <f>S684*H684</f>
        <v>0</v>
      </c>
      <c r="U684" s="37"/>
      <c r="V684" s="37"/>
      <c r="W684" s="37"/>
      <c r="X684" s="37"/>
      <c r="Y684" s="37"/>
      <c r="Z684" s="37"/>
      <c r="AA684" s="37"/>
      <c r="AB684" s="37"/>
      <c r="AC684" s="37"/>
      <c r="AD684" s="37"/>
      <c r="AE684" s="37"/>
      <c r="AR684" s="187" t="s">
        <v>267</v>
      </c>
      <c r="AT684" s="187" t="s">
        <v>823</v>
      </c>
      <c r="AU684" s="187" t="s">
        <v>82</v>
      </c>
      <c r="AY684" s="20" t="s">
        <v>166</v>
      </c>
      <c r="BE684" s="188">
        <f>IF(N684="základní",J684,0)</f>
        <v>0</v>
      </c>
      <c r="BF684" s="188">
        <f>IF(N684="snížená",J684,0)</f>
        <v>0</v>
      </c>
      <c r="BG684" s="188">
        <f>IF(N684="zákl. přenesená",J684,0)</f>
        <v>0</v>
      </c>
      <c r="BH684" s="188">
        <f>IF(N684="sníž. přenesená",J684,0)</f>
        <v>0</v>
      </c>
      <c r="BI684" s="188">
        <f>IF(N684="nulová",J684,0)</f>
        <v>0</v>
      </c>
      <c r="BJ684" s="20" t="s">
        <v>80</v>
      </c>
      <c r="BK684" s="188">
        <f>ROUND(I684*H684,2)</f>
        <v>0</v>
      </c>
      <c r="BL684" s="20" t="s">
        <v>173</v>
      </c>
      <c r="BM684" s="187" t="s">
        <v>1257</v>
      </c>
    </row>
    <row r="685" spans="1:65" s="15" customFormat="1" ht="11.25">
      <c r="B685" s="217"/>
      <c r="C685" s="218"/>
      <c r="D685" s="196" t="s">
        <v>184</v>
      </c>
      <c r="E685" s="219" t="s">
        <v>19</v>
      </c>
      <c r="F685" s="220" t="s">
        <v>1241</v>
      </c>
      <c r="G685" s="218"/>
      <c r="H685" s="219" t="s">
        <v>19</v>
      </c>
      <c r="I685" s="221"/>
      <c r="J685" s="218"/>
      <c r="K685" s="218"/>
      <c r="L685" s="222"/>
      <c r="M685" s="223"/>
      <c r="N685" s="224"/>
      <c r="O685" s="224"/>
      <c r="P685" s="224"/>
      <c r="Q685" s="224"/>
      <c r="R685" s="224"/>
      <c r="S685" s="224"/>
      <c r="T685" s="225"/>
      <c r="AT685" s="226" t="s">
        <v>184</v>
      </c>
      <c r="AU685" s="226" t="s">
        <v>82</v>
      </c>
      <c r="AV685" s="15" t="s">
        <v>80</v>
      </c>
      <c r="AW685" s="15" t="s">
        <v>32</v>
      </c>
      <c r="AX685" s="15" t="s">
        <v>72</v>
      </c>
      <c r="AY685" s="226" t="s">
        <v>166</v>
      </c>
    </row>
    <row r="686" spans="1:65" s="13" customFormat="1" ht="11.25">
      <c r="B686" s="194"/>
      <c r="C686" s="195"/>
      <c r="D686" s="196" t="s">
        <v>184</v>
      </c>
      <c r="E686" s="197" t="s">
        <v>19</v>
      </c>
      <c r="F686" s="198" t="s">
        <v>80</v>
      </c>
      <c r="G686" s="195"/>
      <c r="H686" s="199">
        <v>1</v>
      </c>
      <c r="I686" s="200"/>
      <c r="J686" s="195"/>
      <c r="K686" s="195"/>
      <c r="L686" s="201"/>
      <c r="M686" s="202"/>
      <c r="N686" s="203"/>
      <c r="O686" s="203"/>
      <c r="P686" s="203"/>
      <c r="Q686" s="203"/>
      <c r="R686" s="203"/>
      <c r="S686" s="203"/>
      <c r="T686" s="204"/>
      <c r="AT686" s="205" t="s">
        <v>184</v>
      </c>
      <c r="AU686" s="205" t="s">
        <v>82</v>
      </c>
      <c r="AV686" s="13" t="s">
        <v>82</v>
      </c>
      <c r="AW686" s="13" t="s">
        <v>32</v>
      </c>
      <c r="AX686" s="13" t="s">
        <v>72</v>
      </c>
      <c r="AY686" s="205" t="s">
        <v>166</v>
      </c>
    </row>
    <row r="687" spans="1:65" s="14" customFormat="1" ht="11.25">
      <c r="B687" s="206"/>
      <c r="C687" s="207"/>
      <c r="D687" s="196" t="s">
        <v>184</v>
      </c>
      <c r="E687" s="208" t="s">
        <v>19</v>
      </c>
      <c r="F687" s="209" t="s">
        <v>187</v>
      </c>
      <c r="G687" s="207"/>
      <c r="H687" s="210">
        <v>1</v>
      </c>
      <c r="I687" s="211"/>
      <c r="J687" s="207"/>
      <c r="K687" s="207"/>
      <c r="L687" s="212"/>
      <c r="M687" s="213"/>
      <c r="N687" s="214"/>
      <c r="O687" s="214"/>
      <c r="P687" s="214"/>
      <c r="Q687" s="214"/>
      <c r="R687" s="214"/>
      <c r="S687" s="214"/>
      <c r="T687" s="215"/>
      <c r="AT687" s="216" t="s">
        <v>184</v>
      </c>
      <c r="AU687" s="216" t="s">
        <v>82</v>
      </c>
      <c r="AV687" s="14" t="s">
        <v>173</v>
      </c>
      <c r="AW687" s="14" t="s">
        <v>32</v>
      </c>
      <c r="AX687" s="14" t="s">
        <v>80</v>
      </c>
      <c r="AY687" s="216" t="s">
        <v>166</v>
      </c>
    </row>
    <row r="688" spans="1:65" s="2" customFormat="1" ht="24.2" customHeight="1">
      <c r="A688" s="37"/>
      <c r="B688" s="38"/>
      <c r="C688" s="176" t="s">
        <v>1258</v>
      </c>
      <c r="D688" s="176" t="s">
        <v>168</v>
      </c>
      <c r="E688" s="177" t="s">
        <v>1259</v>
      </c>
      <c r="F688" s="178" t="s">
        <v>1260</v>
      </c>
      <c r="G688" s="179" t="s">
        <v>505</v>
      </c>
      <c r="H688" s="180">
        <v>1</v>
      </c>
      <c r="I688" s="181"/>
      <c r="J688" s="182">
        <f>ROUND(I688*H688,2)</f>
        <v>0</v>
      </c>
      <c r="K688" s="178" t="s">
        <v>172</v>
      </c>
      <c r="L688" s="42"/>
      <c r="M688" s="183" t="s">
        <v>19</v>
      </c>
      <c r="N688" s="184" t="s">
        <v>43</v>
      </c>
      <c r="O688" s="67"/>
      <c r="P688" s="185">
        <f>O688*H688</f>
        <v>0</v>
      </c>
      <c r="Q688" s="185">
        <v>0.44169999999999998</v>
      </c>
      <c r="R688" s="185">
        <f>Q688*H688</f>
        <v>0.44169999999999998</v>
      </c>
      <c r="S688" s="185">
        <v>0</v>
      </c>
      <c r="T688" s="186">
        <f>S688*H688</f>
        <v>0</v>
      </c>
      <c r="U688" s="37"/>
      <c r="V688" s="37"/>
      <c r="W688" s="37"/>
      <c r="X688" s="37"/>
      <c r="Y688" s="37"/>
      <c r="Z688" s="37"/>
      <c r="AA688" s="37"/>
      <c r="AB688" s="37"/>
      <c r="AC688" s="37"/>
      <c r="AD688" s="37"/>
      <c r="AE688" s="37"/>
      <c r="AR688" s="187" t="s">
        <v>173</v>
      </c>
      <c r="AT688" s="187" t="s">
        <v>168</v>
      </c>
      <c r="AU688" s="187" t="s">
        <v>82</v>
      </c>
      <c r="AY688" s="20" t="s">
        <v>166</v>
      </c>
      <c r="BE688" s="188">
        <f>IF(N688="základní",J688,0)</f>
        <v>0</v>
      </c>
      <c r="BF688" s="188">
        <f>IF(N688="snížená",J688,0)</f>
        <v>0</v>
      </c>
      <c r="BG688" s="188">
        <f>IF(N688="zákl. přenesená",J688,0)</f>
        <v>0</v>
      </c>
      <c r="BH688" s="188">
        <f>IF(N688="sníž. přenesená",J688,0)</f>
        <v>0</v>
      </c>
      <c r="BI688" s="188">
        <f>IF(N688="nulová",J688,0)</f>
        <v>0</v>
      </c>
      <c r="BJ688" s="20" t="s">
        <v>80</v>
      </c>
      <c r="BK688" s="188">
        <f>ROUND(I688*H688,2)</f>
        <v>0</v>
      </c>
      <c r="BL688" s="20" t="s">
        <v>173</v>
      </c>
      <c r="BM688" s="187" t="s">
        <v>1261</v>
      </c>
    </row>
    <row r="689" spans="1:65" s="2" customFormat="1" ht="11.25">
      <c r="A689" s="37"/>
      <c r="B689" s="38"/>
      <c r="C689" s="39"/>
      <c r="D689" s="189" t="s">
        <v>175</v>
      </c>
      <c r="E689" s="39"/>
      <c r="F689" s="190" t="s">
        <v>1262</v>
      </c>
      <c r="G689" s="39"/>
      <c r="H689" s="39"/>
      <c r="I689" s="191"/>
      <c r="J689" s="39"/>
      <c r="K689" s="39"/>
      <c r="L689" s="42"/>
      <c r="M689" s="192"/>
      <c r="N689" s="193"/>
      <c r="O689" s="67"/>
      <c r="P689" s="67"/>
      <c r="Q689" s="67"/>
      <c r="R689" s="67"/>
      <c r="S689" s="67"/>
      <c r="T689" s="68"/>
      <c r="U689" s="37"/>
      <c r="V689" s="37"/>
      <c r="W689" s="37"/>
      <c r="X689" s="37"/>
      <c r="Y689" s="37"/>
      <c r="Z689" s="37"/>
      <c r="AA689" s="37"/>
      <c r="AB689" s="37"/>
      <c r="AC689" s="37"/>
      <c r="AD689" s="37"/>
      <c r="AE689" s="37"/>
      <c r="AT689" s="20" t="s">
        <v>175</v>
      </c>
      <c r="AU689" s="20" t="s">
        <v>82</v>
      </c>
    </row>
    <row r="690" spans="1:65" s="2" customFormat="1" ht="21.75" customHeight="1">
      <c r="A690" s="37"/>
      <c r="B690" s="38"/>
      <c r="C690" s="242" t="s">
        <v>1263</v>
      </c>
      <c r="D690" s="242" t="s">
        <v>823</v>
      </c>
      <c r="E690" s="243" t="s">
        <v>1264</v>
      </c>
      <c r="F690" s="244" t="s">
        <v>1265</v>
      </c>
      <c r="G690" s="245" t="s">
        <v>505</v>
      </c>
      <c r="H690" s="246">
        <v>1</v>
      </c>
      <c r="I690" s="247"/>
      <c r="J690" s="248">
        <f>ROUND(I690*H690,2)</f>
        <v>0</v>
      </c>
      <c r="K690" s="244" t="s">
        <v>172</v>
      </c>
      <c r="L690" s="249"/>
      <c r="M690" s="250" t="s">
        <v>19</v>
      </c>
      <c r="N690" s="251" t="s">
        <v>43</v>
      </c>
      <c r="O690" s="67"/>
      <c r="P690" s="185">
        <f>O690*H690</f>
        <v>0</v>
      </c>
      <c r="Q690" s="185">
        <v>1.4579999999999999E-2</v>
      </c>
      <c r="R690" s="185">
        <f>Q690*H690</f>
        <v>1.4579999999999999E-2</v>
      </c>
      <c r="S690" s="185">
        <v>0</v>
      </c>
      <c r="T690" s="186">
        <f>S690*H690</f>
        <v>0</v>
      </c>
      <c r="U690" s="37"/>
      <c r="V690" s="37"/>
      <c r="W690" s="37"/>
      <c r="X690" s="37"/>
      <c r="Y690" s="37"/>
      <c r="Z690" s="37"/>
      <c r="AA690" s="37"/>
      <c r="AB690" s="37"/>
      <c r="AC690" s="37"/>
      <c r="AD690" s="37"/>
      <c r="AE690" s="37"/>
      <c r="AR690" s="187" t="s">
        <v>267</v>
      </c>
      <c r="AT690" s="187" t="s">
        <v>823</v>
      </c>
      <c r="AU690" s="187" t="s">
        <v>82</v>
      </c>
      <c r="AY690" s="20" t="s">
        <v>166</v>
      </c>
      <c r="BE690" s="188">
        <f>IF(N690="základní",J690,0)</f>
        <v>0</v>
      </c>
      <c r="BF690" s="188">
        <f>IF(N690="snížená",J690,0)</f>
        <v>0</v>
      </c>
      <c r="BG690" s="188">
        <f>IF(N690="zákl. přenesená",J690,0)</f>
        <v>0</v>
      </c>
      <c r="BH690" s="188">
        <f>IF(N690="sníž. přenesená",J690,0)</f>
        <v>0</v>
      </c>
      <c r="BI690" s="188">
        <f>IF(N690="nulová",J690,0)</f>
        <v>0</v>
      </c>
      <c r="BJ690" s="20" t="s">
        <v>80</v>
      </c>
      <c r="BK690" s="188">
        <f>ROUND(I690*H690,2)</f>
        <v>0</v>
      </c>
      <c r="BL690" s="20" t="s">
        <v>173</v>
      </c>
      <c r="BM690" s="187" t="s">
        <v>1266</v>
      </c>
    </row>
    <row r="691" spans="1:65" s="12" customFormat="1" ht="22.9" customHeight="1">
      <c r="B691" s="160"/>
      <c r="C691" s="161"/>
      <c r="D691" s="162" t="s">
        <v>71</v>
      </c>
      <c r="E691" s="174" t="s">
        <v>267</v>
      </c>
      <c r="F691" s="174" t="s">
        <v>1267</v>
      </c>
      <c r="G691" s="161"/>
      <c r="H691" s="161"/>
      <c r="I691" s="164"/>
      <c r="J691" s="175">
        <f>BK691</f>
        <v>0</v>
      </c>
      <c r="K691" s="161"/>
      <c r="L691" s="166"/>
      <c r="M691" s="167"/>
      <c r="N691" s="168"/>
      <c r="O691" s="168"/>
      <c r="P691" s="169">
        <f>SUM(P692:P713)</f>
        <v>0</v>
      </c>
      <c r="Q691" s="168"/>
      <c r="R691" s="169">
        <f>SUM(R692:R713)</f>
        <v>17.913288939999997</v>
      </c>
      <c r="S691" s="168"/>
      <c r="T691" s="170">
        <f>SUM(T692:T713)</f>
        <v>0</v>
      </c>
      <c r="AR691" s="171" t="s">
        <v>80</v>
      </c>
      <c r="AT691" s="172" t="s">
        <v>71</v>
      </c>
      <c r="AU691" s="172" t="s">
        <v>80</v>
      </c>
      <c r="AY691" s="171" t="s">
        <v>166</v>
      </c>
      <c r="BK691" s="173">
        <f>SUM(BK692:BK713)</f>
        <v>0</v>
      </c>
    </row>
    <row r="692" spans="1:65" s="2" customFormat="1" ht="24.2" customHeight="1">
      <c r="A692" s="37"/>
      <c r="B692" s="38"/>
      <c r="C692" s="176" t="s">
        <v>1268</v>
      </c>
      <c r="D692" s="176" t="s">
        <v>168</v>
      </c>
      <c r="E692" s="177" t="s">
        <v>1269</v>
      </c>
      <c r="F692" s="178" t="s">
        <v>1270</v>
      </c>
      <c r="G692" s="179" t="s">
        <v>181</v>
      </c>
      <c r="H692" s="180">
        <v>1.9570000000000001</v>
      </c>
      <c r="I692" s="181"/>
      <c r="J692" s="182">
        <f>ROUND(I692*H692,2)</f>
        <v>0</v>
      </c>
      <c r="K692" s="178" t="s">
        <v>172</v>
      </c>
      <c r="L692" s="42"/>
      <c r="M692" s="183" t="s">
        <v>19</v>
      </c>
      <c r="N692" s="184" t="s">
        <v>43</v>
      </c>
      <c r="O692" s="67"/>
      <c r="P692" s="185">
        <f>O692*H692</f>
        <v>0</v>
      </c>
      <c r="Q692" s="185">
        <v>2.5018699999999998</v>
      </c>
      <c r="R692" s="185">
        <f>Q692*H692</f>
        <v>4.8961595899999999</v>
      </c>
      <c r="S692" s="185">
        <v>0</v>
      </c>
      <c r="T692" s="186">
        <f>S692*H692</f>
        <v>0</v>
      </c>
      <c r="U692" s="37"/>
      <c r="V692" s="37"/>
      <c r="W692" s="37"/>
      <c r="X692" s="37"/>
      <c r="Y692" s="37"/>
      <c r="Z692" s="37"/>
      <c r="AA692" s="37"/>
      <c r="AB692" s="37"/>
      <c r="AC692" s="37"/>
      <c r="AD692" s="37"/>
      <c r="AE692" s="37"/>
      <c r="AR692" s="187" t="s">
        <v>173</v>
      </c>
      <c r="AT692" s="187" t="s">
        <v>168</v>
      </c>
      <c r="AU692" s="187" t="s">
        <v>82</v>
      </c>
      <c r="AY692" s="20" t="s">
        <v>166</v>
      </c>
      <c r="BE692" s="188">
        <f>IF(N692="základní",J692,0)</f>
        <v>0</v>
      </c>
      <c r="BF692" s="188">
        <f>IF(N692="snížená",J692,0)</f>
        <v>0</v>
      </c>
      <c r="BG692" s="188">
        <f>IF(N692="zákl. přenesená",J692,0)</f>
        <v>0</v>
      </c>
      <c r="BH692" s="188">
        <f>IF(N692="sníž. přenesená",J692,0)</f>
        <v>0</v>
      </c>
      <c r="BI692" s="188">
        <f>IF(N692="nulová",J692,0)</f>
        <v>0</v>
      </c>
      <c r="BJ692" s="20" t="s">
        <v>80</v>
      </c>
      <c r="BK692" s="188">
        <f>ROUND(I692*H692,2)</f>
        <v>0</v>
      </c>
      <c r="BL692" s="20" t="s">
        <v>173</v>
      </c>
      <c r="BM692" s="187" t="s">
        <v>1271</v>
      </c>
    </row>
    <row r="693" spans="1:65" s="2" customFormat="1" ht="11.25">
      <c r="A693" s="37"/>
      <c r="B693" s="38"/>
      <c r="C693" s="39"/>
      <c r="D693" s="189" t="s">
        <v>175</v>
      </c>
      <c r="E693" s="39"/>
      <c r="F693" s="190" t="s">
        <v>1272</v>
      </c>
      <c r="G693" s="39"/>
      <c r="H693" s="39"/>
      <c r="I693" s="191"/>
      <c r="J693" s="39"/>
      <c r="K693" s="39"/>
      <c r="L693" s="42"/>
      <c r="M693" s="192"/>
      <c r="N693" s="193"/>
      <c r="O693" s="67"/>
      <c r="P693" s="67"/>
      <c r="Q693" s="67"/>
      <c r="R693" s="67"/>
      <c r="S693" s="67"/>
      <c r="T693" s="68"/>
      <c r="U693" s="37"/>
      <c r="V693" s="37"/>
      <c r="W693" s="37"/>
      <c r="X693" s="37"/>
      <c r="Y693" s="37"/>
      <c r="Z693" s="37"/>
      <c r="AA693" s="37"/>
      <c r="AB693" s="37"/>
      <c r="AC693" s="37"/>
      <c r="AD693" s="37"/>
      <c r="AE693" s="37"/>
      <c r="AT693" s="20" t="s">
        <v>175</v>
      </c>
      <c r="AU693" s="20" t="s">
        <v>82</v>
      </c>
    </row>
    <row r="694" spans="1:65" s="15" customFormat="1" ht="11.25">
      <c r="B694" s="217"/>
      <c r="C694" s="218"/>
      <c r="D694" s="196" t="s">
        <v>184</v>
      </c>
      <c r="E694" s="219" t="s">
        <v>19</v>
      </c>
      <c r="F694" s="220" t="s">
        <v>1017</v>
      </c>
      <c r="G694" s="218"/>
      <c r="H694" s="219" t="s">
        <v>19</v>
      </c>
      <c r="I694" s="221"/>
      <c r="J694" s="218"/>
      <c r="K694" s="218"/>
      <c r="L694" s="222"/>
      <c r="M694" s="223"/>
      <c r="N694" s="224"/>
      <c r="O694" s="224"/>
      <c r="P694" s="224"/>
      <c r="Q694" s="224"/>
      <c r="R694" s="224"/>
      <c r="S694" s="224"/>
      <c r="T694" s="225"/>
      <c r="AT694" s="226" t="s">
        <v>184</v>
      </c>
      <c r="AU694" s="226" t="s">
        <v>82</v>
      </c>
      <c r="AV694" s="15" t="s">
        <v>80</v>
      </c>
      <c r="AW694" s="15" t="s">
        <v>32</v>
      </c>
      <c r="AX694" s="15" t="s">
        <v>72</v>
      </c>
      <c r="AY694" s="226" t="s">
        <v>166</v>
      </c>
    </row>
    <row r="695" spans="1:65" s="13" customFormat="1" ht="11.25">
      <c r="B695" s="194"/>
      <c r="C695" s="195"/>
      <c r="D695" s="196" t="s">
        <v>184</v>
      </c>
      <c r="E695" s="197" t="s">
        <v>19</v>
      </c>
      <c r="F695" s="198" t="s">
        <v>1273</v>
      </c>
      <c r="G695" s="195"/>
      <c r="H695" s="199">
        <v>1.9570000000000001</v>
      </c>
      <c r="I695" s="200"/>
      <c r="J695" s="195"/>
      <c r="K695" s="195"/>
      <c r="L695" s="201"/>
      <c r="M695" s="202"/>
      <c r="N695" s="203"/>
      <c r="O695" s="203"/>
      <c r="P695" s="203"/>
      <c r="Q695" s="203"/>
      <c r="R695" s="203"/>
      <c r="S695" s="203"/>
      <c r="T695" s="204"/>
      <c r="AT695" s="205" t="s">
        <v>184</v>
      </c>
      <c r="AU695" s="205" t="s">
        <v>82</v>
      </c>
      <c r="AV695" s="13" t="s">
        <v>82</v>
      </c>
      <c r="AW695" s="13" t="s">
        <v>32</v>
      </c>
      <c r="AX695" s="13" t="s">
        <v>80</v>
      </c>
      <c r="AY695" s="205" t="s">
        <v>166</v>
      </c>
    </row>
    <row r="696" spans="1:65" s="2" customFormat="1" ht="16.5" customHeight="1">
      <c r="A696" s="37"/>
      <c r="B696" s="38"/>
      <c r="C696" s="176" t="s">
        <v>1274</v>
      </c>
      <c r="D696" s="176" t="s">
        <v>168</v>
      </c>
      <c r="E696" s="177" t="s">
        <v>1275</v>
      </c>
      <c r="F696" s="178" t="s">
        <v>1276</v>
      </c>
      <c r="G696" s="179" t="s">
        <v>321</v>
      </c>
      <c r="H696" s="180">
        <v>3.9140000000000001</v>
      </c>
      <c r="I696" s="181"/>
      <c r="J696" s="182">
        <f>ROUND(I696*H696,2)</f>
        <v>0</v>
      </c>
      <c r="K696" s="178" t="s">
        <v>19</v>
      </c>
      <c r="L696" s="42"/>
      <c r="M696" s="183" t="s">
        <v>19</v>
      </c>
      <c r="N696" s="184" t="s">
        <v>43</v>
      </c>
      <c r="O696" s="67"/>
      <c r="P696" s="185">
        <f>O696*H696</f>
        <v>0</v>
      </c>
      <c r="Q696" s="185">
        <v>3.96E-3</v>
      </c>
      <c r="R696" s="185">
        <f>Q696*H696</f>
        <v>1.549944E-2</v>
      </c>
      <c r="S696" s="185">
        <v>0</v>
      </c>
      <c r="T696" s="186">
        <f>S696*H696</f>
        <v>0</v>
      </c>
      <c r="U696" s="37"/>
      <c r="V696" s="37"/>
      <c r="W696" s="37"/>
      <c r="X696" s="37"/>
      <c r="Y696" s="37"/>
      <c r="Z696" s="37"/>
      <c r="AA696" s="37"/>
      <c r="AB696" s="37"/>
      <c r="AC696" s="37"/>
      <c r="AD696" s="37"/>
      <c r="AE696" s="37"/>
      <c r="AR696" s="187" t="s">
        <v>173</v>
      </c>
      <c r="AT696" s="187" t="s">
        <v>168</v>
      </c>
      <c r="AU696" s="187" t="s">
        <v>82</v>
      </c>
      <c r="AY696" s="20" t="s">
        <v>166</v>
      </c>
      <c r="BE696" s="188">
        <f>IF(N696="základní",J696,0)</f>
        <v>0</v>
      </c>
      <c r="BF696" s="188">
        <f>IF(N696="snížená",J696,0)</f>
        <v>0</v>
      </c>
      <c r="BG696" s="188">
        <f>IF(N696="zákl. přenesená",J696,0)</f>
        <v>0</v>
      </c>
      <c r="BH696" s="188">
        <f>IF(N696="sníž. přenesená",J696,0)</f>
        <v>0</v>
      </c>
      <c r="BI696" s="188">
        <f>IF(N696="nulová",J696,0)</f>
        <v>0</v>
      </c>
      <c r="BJ696" s="20" t="s">
        <v>80</v>
      </c>
      <c r="BK696" s="188">
        <f>ROUND(I696*H696,2)</f>
        <v>0</v>
      </c>
      <c r="BL696" s="20" t="s">
        <v>173</v>
      </c>
      <c r="BM696" s="187" t="s">
        <v>1277</v>
      </c>
    </row>
    <row r="697" spans="1:65" s="15" customFormat="1" ht="11.25">
      <c r="B697" s="217"/>
      <c r="C697" s="218"/>
      <c r="D697" s="196" t="s">
        <v>184</v>
      </c>
      <c r="E697" s="219" t="s">
        <v>19</v>
      </c>
      <c r="F697" s="220" t="s">
        <v>1017</v>
      </c>
      <c r="G697" s="218"/>
      <c r="H697" s="219" t="s">
        <v>19</v>
      </c>
      <c r="I697" s="221"/>
      <c r="J697" s="218"/>
      <c r="K697" s="218"/>
      <c r="L697" s="222"/>
      <c r="M697" s="223"/>
      <c r="N697" s="224"/>
      <c r="O697" s="224"/>
      <c r="P697" s="224"/>
      <c r="Q697" s="224"/>
      <c r="R697" s="224"/>
      <c r="S697" s="224"/>
      <c r="T697" s="225"/>
      <c r="AT697" s="226" t="s">
        <v>184</v>
      </c>
      <c r="AU697" s="226" t="s">
        <v>82</v>
      </c>
      <c r="AV697" s="15" t="s">
        <v>80</v>
      </c>
      <c r="AW697" s="15" t="s">
        <v>32</v>
      </c>
      <c r="AX697" s="15" t="s">
        <v>72</v>
      </c>
      <c r="AY697" s="226" t="s">
        <v>166</v>
      </c>
    </row>
    <row r="698" spans="1:65" s="13" customFormat="1" ht="11.25">
      <c r="B698" s="194"/>
      <c r="C698" s="195"/>
      <c r="D698" s="196" t="s">
        <v>184</v>
      </c>
      <c r="E698" s="197" t="s">
        <v>19</v>
      </c>
      <c r="F698" s="198" t="s">
        <v>1278</v>
      </c>
      <c r="G698" s="195"/>
      <c r="H698" s="199">
        <v>3.9140000000000001</v>
      </c>
      <c r="I698" s="200"/>
      <c r="J698" s="195"/>
      <c r="K698" s="195"/>
      <c r="L698" s="201"/>
      <c r="M698" s="202"/>
      <c r="N698" s="203"/>
      <c r="O698" s="203"/>
      <c r="P698" s="203"/>
      <c r="Q698" s="203"/>
      <c r="R698" s="203"/>
      <c r="S698" s="203"/>
      <c r="T698" s="204"/>
      <c r="AT698" s="205" t="s">
        <v>184</v>
      </c>
      <c r="AU698" s="205" t="s">
        <v>82</v>
      </c>
      <c r="AV698" s="13" t="s">
        <v>82</v>
      </c>
      <c r="AW698" s="13" t="s">
        <v>32</v>
      </c>
      <c r="AX698" s="13" t="s">
        <v>80</v>
      </c>
      <c r="AY698" s="205" t="s">
        <v>166</v>
      </c>
    </row>
    <row r="699" spans="1:65" s="2" customFormat="1" ht="16.5" customHeight="1">
      <c r="A699" s="37"/>
      <c r="B699" s="38"/>
      <c r="C699" s="176" t="s">
        <v>1279</v>
      </c>
      <c r="D699" s="176" t="s">
        <v>168</v>
      </c>
      <c r="E699" s="177" t="s">
        <v>1280</v>
      </c>
      <c r="F699" s="178" t="s">
        <v>1281</v>
      </c>
      <c r="G699" s="179" t="s">
        <v>399</v>
      </c>
      <c r="H699" s="180">
        <v>0.27800000000000002</v>
      </c>
      <c r="I699" s="181"/>
      <c r="J699" s="182">
        <f>ROUND(I699*H699,2)</f>
        <v>0</v>
      </c>
      <c r="K699" s="178" t="s">
        <v>172</v>
      </c>
      <c r="L699" s="42"/>
      <c r="M699" s="183" t="s">
        <v>19</v>
      </c>
      <c r="N699" s="184" t="s">
        <v>43</v>
      </c>
      <c r="O699" s="67"/>
      <c r="P699" s="185">
        <f>O699*H699</f>
        <v>0</v>
      </c>
      <c r="Q699" s="185">
        <v>0.99734999999999996</v>
      </c>
      <c r="R699" s="185">
        <f>Q699*H699</f>
        <v>0.27726329999999999</v>
      </c>
      <c r="S699" s="185">
        <v>0</v>
      </c>
      <c r="T699" s="186">
        <f>S699*H699</f>
        <v>0</v>
      </c>
      <c r="U699" s="37"/>
      <c r="V699" s="37"/>
      <c r="W699" s="37"/>
      <c r="X699" s="37"/>
      <c r="Y699" s="37"/>
      <c r="Z699" s="37"/>
      <c r="AA699" s="37"/>
      <c r="AB699" s="37"/>
      <c r="AC699" s="37"/>
      <c r="AD699" s="37"/>
      <c r="AE699" s="37"/>
      <c r="AR699" s="187" t="s">
        <v>173</v>
      </c>
      <c r="AT699" s="187" t="s">
        <v>168</v>
      </c>
      <c r="AU699" s="187" t="s">
        <v>82</v>
      </c>
      <c r="AY699" s="20" t="s">
        <v>166</v>
      </c>
      <c r="BE699" s="188">
        <f>IF(N699="základní",J699,0)</f>
        <v>0</v>
      </c>
      <c r="BF699" s="188">
        <f>IF(N699="snížená",J699,0)</f>
        <v>0</v>
      </c>
      <c r="BG699" s="188">
        <f>IF(N699="zákl. přenesená",J699,0)</f>
        <v>0</v>
      </c>
      <c r="BH699" s="188">
        <f>IF(N699="sníž. přenesená",J699,0)</f>
        <v>0</v>
      </c>
      <c r="BI699" s="188">
        <f>IF(N699="nulová",J699,0)</f>
        <v>0</v>
      </c>
      <c r="BJ699" s="20" t="s">
        <v>80</v>
      </c>
      <c r="BK699" s="188">
        <f>ROUND(I699*H699,2)</f>
        <v>0</v>
      </c>
      <c r="BL699" s="20" t="s">
        <v>173</v>
      </c>
      <c r="BM699" s="187" t="s">
        <v>1282</v>
      </c>
    </row>
    <row r="700" spans="1:65" s="2" customFormat="1" ht="11.25">
      <c r="A700" s="37"/>
      <c r="B700" s="38"/>
      <c r="C700" s="39"/>
      <c r="D700" s="189" t="s">
        <v>175</v>
      </c>
      <c r="E700" s="39"/>
      <c r="F700" s="190" t="s">
        <v>1283</v>
      </c>
      <c r="G700" s="39"/>
      <c r="H700" s="39"/>
      <c r="I700" s="191"/>
      <c r="J700" s="39"/>
      <c r="K700" s="39"/>
      <c r="L700" s="42"/>
      <c r="M700" s="192"/>
      <c r="N700" s="193"/>
      <c r="O700" s="67"/>
      <c r="P700" s="67"/>
      <c r="Q700" s="67"/>
      <c r="R700" s="67"/>
      <c r="S700" s="67"/>
      <c r="T700" s="68"/>
      <c r="U700" s="37"/>
      <c r="V700" s="37"/>
      <c r="W700" s="37"/>
      <c r="X700" s="37"/>
      <c r="Y700" s="37"/>
      <c r="Z700" s="37"/>
      <c r="AA700" s="37"/>
      <c r="AB700" s="37"/>
      <c r="AC700" s="37"/>
      <c r="AD700" s="37"/>
      <c r="AE700" s="37"/>
      <c r="AT700" s="20" t="s">
        <v>175</v>
      </c>
      <c r="AU700" s="20" t="s">
        <v>82</v>
      </c>
    </row>
    <row r="701" spans="1:65" s="15" customFormat="1" ht="11.25">
      <c r="B701" s="217"/>
      <c r="C701" s="218"/>
      <c r="D701" s="196" t="s">
        <v>184</v>
      </c>
      <c r="E701" s="219" t="s">
        <v>19</v>
      </c>
      <c r="F701" s="220" t="s">
        <v>1017</v>
      </c>
      <c r="G701" s="218"/>
      <c r="H701" s="219" t="s">
        <v>19</v>
      </c>
      <c r="I701" s="221"/>
      <c r="J701" s="218"/>
      <c r="K701" s="218"/>
      <c r="L701" s="222"/>
      <c r="M701" s="223"/>
      <c r="N701" s="224"/>
      <c r="O701" s="224"/>
      <c r="P701" s="224"/>
      <c r="Q701" s="224"/>
      <c r="R701" s="224"/>
      <c r="S701" s="224"/>
      <c r="T701" s="225"/>
      <c r="AT701" s="226" t="s">
        <v>184</v>
      </c>
      <c r="AU701" s="226" t="s">
        <v>82</v>
      </c>
      <c r="AV701" s="15" t="s">
        <v>80</v>
      </c>
      <c r="AW701" s="15" t="s">
        <v>32</v>
      </c>
      <c r="AX701" s="15" t="s">
        <v>72</v>
      </c>
      <c r="AY701" s="226" t="s">
        <v>166</v>
      </c>
    </row>
    <row r="702" spans="1:65" s="13" customFormat="1" ht="11.25">
      <c r="B702" s="194"/>
      <c r="C702" s="195"/>
      <c r="D702" s="196" t="s">
        <v>184</v>
      </c>
      <c r="E702" s="197" t="s">
        <v>19</v>
      </c>
      <c r="F702" s="198" t="s">
        <v>1284</v>
      </c>
      <c r="G702" s="195"/>
      <c r="H702" s="199">
        <v>0.27800000000000002</v>
      </c>
      <c r="I702" s="200"/>
      <c r="J702" s="195"/>
      <c r="K702" s="195"/>
      <c r="L702" s="201"/>
      <c r="M702" s="202"/>
      <c r="N702" s="203"/>
      <c r="O702" s="203"/>
      <c r="P702" s="203"/>
      <c r="Q702" s="203"/>
      <c r="R702" s="203"/>
      <c r="S702" s="203"/>
      <c r="T702" s="204"/>
      <c r="AT702" s="205" t="s">
        <v>184</v>
      </c>
      <c r="AU702" s="205" t="s">
        <v>82</v>
      </c>
      <c r="AV702" s="13" t="s">
        <v>82</v>
      </c>
      <c r="AW702" s="13" t="s">
        <v>32</v>
      </c>
      <c r="AX702" s="13" t="s">
        <v>80</v>
      </c>
      <c r="AY702" s="205" t="s">
        <v>166</v>
      </c>
    </row>
    <row r="703" spans="1:65" s="2" customFormat="1" ht="21.75" customHeight="1">
      <c r="A703" s="37"/>
      <c r="B703" s="38"/>
      <c r="C703" s="176" t="s">
        <v>1285</v>
      </c>
      <c r="D703" s="176" t="s">
        <v>168</v>
      </c>
      <c r="E703" s="177" t="s">
        <v>1286</v>
      </c>
      <c r="F703" s="178" t="s">
        <v>1287</v>
      </c>
      <c r="G703" s="179" t="s">
        <v>181</v>
      </c>
      <c r="H703" s="180">
        <v>5.0469999999999997</v>
      </c>
      <c r="I703" s="181"/>
      <c r="J703" s="182">
        <f>ROUND(I703*H703,2)</f>
        <v>0</v>
      </c>
      <c r="K703" s="178" t="s">
        <v>172</v>
      </c>
      <c r="L703" s="42"/>
      <c r="M703" s="183" t="s">
        <v>19</v>
      </c>
      <c r="N703" s="184" t="s">
        <v>43</v>
      </c>
      <c r="O703" s="67"/>
      <c r="P703" s="185">
        <f>O703*H703</f>
        <v>0</v>
      </c>
      <c r="Q703" s="185">
        <v>2.5018699999999998</v>
      </c>
      <c r="R703" s="185">
        <f>Q703*H703</f>
        <v>12.626937889999999</v>
      </c>
      <c r="S703" s="185">
        <v>0</v>
      </c>
      <c r="T703" s="186">
        <f>S703*H703</f>
        <v>0</v>
      </c>
      <c r="U703" s="37"/>
      <c r="V703" s="37"/>
      <c r="W703" s="37"/>
      <c r="X703" s="37"/>
      <c r="Y703" s="37"/>
      <c r="Z703" s="37"/>
      <c r="AA703" s="37"/>
      <c r="AB703" s="37"/>
      <c r="AC703" s="37"/>
      <c r="AD703" s="37"/>
      <c r="AE703" s="37"/>
      <c r="AR703" s="187" t="s">
        <v>173</v>
      </c>
      <c r="AT703" s="187" t="s">
        <v>168</v>
      </c>
      <c r="AU703" s="187" t="s">
        <v>82</v>
      </c>
      <c r="AY703" s="20" t="s">
        <v>166</v>
      </c>
      <c r="BE703" s="188">
        <f>IF(N703="základní",J703,0)</f>
        <v>0</v>
      </c>
      <c r="BF703" s="188">
        <f>IF(N703="snížená",J703,0)</f>
        <v>0</v>
      </c>
      <c r="BG703" s="188">
        <f>IF(N703="zákl. přenesená",J703,0)</f>
        <v>0</v>
      </c>
      <c r="BH703" s="188">
        <f>IF(N703="sníž. přenesená",J703,0)</f>
        <v>0</v>
      </c>
      <c r="BI703" s="188">
        <f>IF(N703="nulová",J703,0)</f>
        <v>0</v>
      </c>
      <c r="BJ703" s="20" t="s">
        <v>80</v>
      </c>
      <c r="BK703" s="188">
        <f>ROUND(I703*H703,2)</f>
        <v>0</v>
      </c>
      <c r="BL703" s="20" t="s">
        <v>173</v>
      </c>
      <c r="BM703" s="187" t="s">
        <v>1288</v>
      </c>
    </row>
    <row r="704" spans="1:65" s="2" customFormat="1" ht="11.25">
      <c r="A704" s="37"/>
      <c r="B704" s="38"/>
      <c r="C704" s="39"/>
      <c r="D704" s="189" t="s">
        <v>175</v>
      </c>
      <c r="E704" s="39"/>
      <c r="F704" s="190" t="s">
        <v>1289</v>
      </c>
      <c r="G704" s="39"/>
      <c r="H704" s="39"/>
      <c r="I704" s="191"/>
      <c r="J704" s="39"/>
      <c r="K704" s="39"/>
      <c r="L704" s="42"/>
      <c r="M704" s="192"/>
      <c r="N704" s="193"/>
      <c r="O704" s="67"/>
      <c r="P704" s="67"/>
      <c r="Q704" s="67"/>
      <c r="R704" s="67"/>
      <c r="S704" s="67"/>
      <c r="T704" s="68"/>
      <c r="U704" s="37"/>
      <c r="V704" s="37"/>
      <c r="W704" s="37"/>
      <c r="X704" s="37"/>
      <c r="Y704" s="37"/>
      <c r="Z704" s="37"/>
      <c r="AA704" s="37"/>
      <c r="AB704" s="37"/>
      <c r="AC704" s="37"/>
      <c r="AD704" s="37"/>
      <c r="AE704" s="37"/>
      <c r="AT704" s="20" t="s">
        <v>175</v>
      </c>
      <c r="AU704" s="20" t="s">
        <v>82</v>
      </c>
    </row>
    <row r="705" spans="1:65" s="15" customFormat="1" ht="11.25">
      <c r="B705" s="217"/>
      <c r="C705" s="218"/>
      <c r="D705" s="196" t="s">
        <v>184</v>
      </c>
      <c r="E705" s="219" t="s">
        <v>19</v>
      </c>
      <c r="F705" s="220" t="s">
        <v>1017</v>
      </c>
      <c r="G705" s="218"/>
      <c r="H705" s="219" t="s">
        <v>19</v>
      </c>
      <c r="I705" s="221"/>
      <c r="J705" s="218"/>
      <c r="K705" s="218"/>
      <c r="L705" s="222"/>
      <c r="M705" s="223"/>
      <c r="N705" s="224"/>
      <c r="O705" s="224"/>
      <c r="P705" s="224"/>
      <c r="Q705" s="224"/>
      <c r="R705" s="224"/>
      <c r="S705" s="224"/>
      <c r="T705" s="225"/>
      <c r="AT705" s="226" t="s">
        <v>184</v>
      </c>
      <c r="AU705" s="226" t="s">
        <v>82</v>
      </c>
      <c r="AV705" s="15" t="s">
        <v>80</v>
      </c>
      <c r="AW705" s="15" t="s">
        <v>32</v>
      </c>
      <c r="AX705" s="15" t="s">
        <v>72</v>
      </c>
      <c r="AY705" s="226" t="s">
        <v>166</v>
      </c>
    </row>
    <row r="706" spans="1:65" s="13" customFormat="1" ht="11.25">
      <c r="B706" s="194"/>
      <c r="C706" s="195"/>
      <c r="D706" s="196" t="s">
        <v>184</v>
      </c>
      <c r="E706" s="197" t="s">
        <v>19</v>
      </c>
      <c r="F706" s="198" t="s">
        <v>1290</v>
      </c>
      <c r="G706" s="195"/>
      <c r="H706" s="199">
        <v>3.4529999999999998</v>
      </c>
      <c r="I706" s="200"/>
      <c r="J706" s="195"/>
      <c r="K706" s="195"/>
      <c r="L706" s="201"/>
      <c r="M706" s="202"/>
      <c r="N706" s="203"/>
      <c r="O706" s="203"/>
      <c r="P706" s="203"/>
      <c r="Q706" s="203"/>
      <c r="R706" s="203"/>
      <c r="S706" s="203"/>
      <c r="T706" s="204"/>
      <c r="AT706" s="205" t="s">
        <v>184</v>
      </c>
      <c r="AU706" s="205" t="s">
        <v>82</v>
      </c>
      <c r="AV706" s="13" t="s">
        <v>82</v>
      </c>
      <c r="AW706" s="13" t="s">
        <v>32</v>
      </c>
      <c r="AX706" s="13" t="s">
        <v>72</v>
      </c>
      <c r="AY706" s="205" t="s">
        <v>166</v>
      </c>
    </row>
    <row r="707" spans="1:65" s="13" customFormat="1" ht="11.25">
      <c r="B707" s="194"/>
      <c r="C707" s="195"/>
      <c r="D707" s="196" t="s">
        <v>184</v>
      </c>
      <c r="E707" s="197" t="s">
        <v>19</v>
      </c>
      <c r="F707" s="198" t="s">
        <v>1291</v>
      </c>
      <c r="G707" s="195"/>
      <c r="H707" s="199">
        <v>1.5940000000000001</v>
      </c>
      <c r="I707" s="200"/>
      <c r="J707" s="195"/>
      <c r="K707" s="195"/>
      <c r="L707" s="201"/>
      <c r="M707" s="202"/>
      <c r="N707" s="203"/>
      <c r="O707" s="203"/>
      <c r="P707" s="203"/>
      <c r="Q707" s="203"/>
      <c r="R707" s="203"/>
      <c r="S707" s="203"/>
      <c r="T707" s="204"/>
      <c r="AT707" s="205" t="s">
        <v>184</v>
      </c>
      <c r="AU707" s="205" t="s">
        <v>82</v>
      </c>
      <c r="AV707" s="13" t="s">
        <v>82</v>
      </c>
      <c r="AW707" s="13" t="s">
        <v>32</v>
      </c>
      <c r="AX707" s="13" t="s">
        <v>72</v>
      </c>
      <c r="AY707" s="205" t="s">
        <v>166</v>
      </c>
    </row>
    <row r="708" spans="1:65" s="14" customFormat="1" ht="11.25">
      <c r="B708" s="206"/>
      <c r="C708" s="207"/>
      <c r="D708" s="196" t="s">
        <v>184</v>
      </c>
      <c r="E708" s="208" t="s">
        <v>19</v>
      </c>
      <c r="F708" s="209" t="s">
        <v>187</v>
      </c>
      <c r="G708" s="207"/>
      <c r="H708" s="210">
        <v>5.0469999999999997</v>
      </c>
      <c r="I708" s="211"/>
      <c r="J708" s="207"/>
      <c r="K708" s="207"/>
      <c r="L708" s="212"/>
      <c r="M708" s="213"/>
      <c r="N708" s="214"/>
      <c r="O708" s="214"/>
      <c r="P708" s="214"/>
      <c r="Q708" s="214"/>
      <c r="R708" s="214"/>
      <c r="S708" s="214"/>
      <c r="T708" s="215"/>
      <c r="AT708" s="216" t="s">
        <v>184</v>
      </c>
      <c r="AU708" s="216" t="s">
        <v>82</v>
      </c>
      <c r="AV708" s="14" t="s">
        <v>173</v>
      </c>
      <c r="AW708" s="14" t="s">
        <v>32</v>
      </c>
      <c r="AX708" s="14" t="s">
        <v>80</v>
      </c>
      <c r="AY708" s="216" t="s">
        <v>166</v>
      </c>
    </row>
    <row r="709" spans="1:65" s="2" customFormat="1" ht="16.5" customHeight="1">
      <c r="A709" s="37"/>
      <c r="B709" s="38"/>
      <c r="C709" s="176" t="s">
        <v>1292</v>
      </c>
      <c r="D709" s="176" t="s">
        <v>168</v>
      </c>
      <c r="E709" s="177" t="s">
        <v>1293</v>
      </c>
      <c r="F709" s="178" t="s">
        <v>1294</v>
      </c>
      <c r="G709" s="179" t="s">
        <v>321</v>
      </c>
      <c r="H709" s="180">
        <v>24.236000000000001</v>
      </c>
      <c r="I709" s="181"/>
      <c r="J709" s="182">
        <f>ROUND(I709*H709,2)</f>
        <v>0</v>
      </c>
      <c r="K709" s="178" t="s">
        <v>19</v>
      </c>
      <c r="L709" s="42"/>
      <c r="M709" s="183" t="s">
        <v>19</v>
      </c>
      <c r="N709" s="184" t="s">
        <v>43</v>
      </c>
      <c r="O709" s="67"/>
      <c r="P709" s="185">
        <f>O709*H709</f>
        <v>0</v>
      </c>
      <c r="Q709" s="185">
        <v>4.0200000000000001E-3</v>
      </c>
      <c r="R709" s="185">
        <f>Q709*H709</f>
        <v>9.742872000000001E-2</v>
      </c>
      <c r="S709" s="185">
        <v>0</v>
      </c>
      <c r="T709" s="186">
        <f>S709*H709</f>
        <v>0</v>
      </c>
      <c r="U709" s="37"/>
      <c r="V709" s="37"/>
      <c r="W709" s="37"/>
      <c r="X709" s="37"/>
      <c r="Y709" s="37"/>
      <c r="Z709" s="37"/>
      <c r="AA709" s="37"/>
      <c r="AB709" s="37"/>
      <c r="AC709" s="37"/>
      <c r="AD709" s="37"/>
      <c r="AE709" s="37"/>
      <c r="AR709" s="187" t="s">
        <v>173</v>
      </c>
      <c r="AT709" s="187" t="s">
        <v>168</v>
      </c>
      <c r="AU709" s="187" t="s">
        <v>82</v>
      </c>
      <c r="AY709" s="20" t="s">
        <v>166</v>
      </c>
      <c r="BE709" s="188">
        <f>IF(N709="základní",J709,0)</f>
        <v>0</v>
      </c>
      <c r="BF709" s="188">
        <f>IF(N709="snížená",J709,0)</f>
        <v>0</v>
      </c>
      <c r="BG709" s="188">
        <f>IF(N709="zákl. přenesená",J709,0)</f>
        <v>0</v>
      </c>
      <c r="BH709" s="188">
        <f>IF(N709="sníž. přenesená",J709,0)</f>
        <v>0</v>
      </c>
      <c r="BI709" s="188">
        <f>IF(N709="nulová",J709,0)</f>
        <v>0</v>
      </c>
      <c r="BJ709" s="20" t="s">
        <v>80</v>
      </c>
      <c r="BK709" s="188">
        <f>ROUND(I709*H709,2)</f>
        <v>0</v>
      </c>
      <c r="BL709" s="20" t="s">
        <v>173</v>
      </c>
      <c r="BM709" s="187" t="s">
        <v>1295</v>
      </c>
    </row>
    <row r="710" spans="1:65" s="15" customFormat="1" ht="11.25">
      <c r="B710" s="217"/>
      <c r="C710" s="218"/>
      <c r="D710" s="196" t="s">
        <v>184</v>
      </c>
      <c r="E710" s="219" t="s">
        <v>19</v>
      </c>
      <c r="F710" s="220" t="s">
        <v>1017</v>
      </c>
      <c r="G710" s="218"/>
      <c r="H710" s="219" t="s">
        <v>19</v>
      </c>
      <c r="I710" s="221"/>
      <c r="J710" s="218"/>
      <c r="K710" s="218"/>
      <c r="L710" s="222"/>
      <c r="M710" s="223"/>
      <c r="N710" s="224"/>
      <c r="O710" s="224"/>
      <c r="P710" s="224"/>
      <c r="Q710" s="224"/>
      <c r="R710" s="224"/>
      <c r="S710" s="224"/>
      <c r="T710" s="225"/>
      <c r="AT710" s="226" t="s">
        <v>184</v>
      </c>
      <c r="AU710" s="226" t="s">
        <v>82</v>
      </c>
      <c r="AV710" s="15" t="s">
        <v>80</v>
      </c>
      <c r="AW710" s="15" t="s">
        <v>32</v>
      </c>
      <c r="AX710" s="15" t="s">
        <v>72</v>
      </c>
      <c r="AY710" s="226" t="s">
        <v>166</v>
      </c>
    </row>
    <row r="711" spans="1:65" s="13" customFormat="1" ht="11.25">
      <c r="B711" s="194"/>
      <c r="C711" s="195"/>
      <c r="D711" s="196" t="s">
        <v>184</v>
      </c>
      <c r="E711" s="197" t="s">
        <v>19</v>
      </c>
      <c r="F711" s="198" t="s">
        <v>1296</v>
      </c>
      <c r="G711" s="195"/>
      <c r="H711" s="199">
        <v>17.263999999999999</v>
      </c>
      <c r="I711" s="200"/>
      <c r="J711" s="195"/>
      <c r="K711" s="195"/>
      <c r="L711" s="201"/>
      <c r="M711" s="202"/>
      <c r="N711" s="203"/>
      <c r="O711" s="203"/>
      <c r="P711" s="203"/>
      <c r="Q711" s="203"/>
      <c r="R711" s="203"/>
      <c r="S711" s="203"/>
      <c r="T711" s="204"/>
      <c r="AT711" s="205" t="s">
        <v>184</v>
      </c>
      <c r="AU711" s="205" t="s">
        <v>82</v>
      </c>
      <c r="AV711" s="13" t="s">
        <v>82</v>
      </c>
      <c r="AW711" s="13" t="s">
        <v>32</v>
      </c>
      <c r="AX711" s="13" t="s">
        <v>72</v>
      </c>
      <c r="AY711" s="205" t="s">
        <v>166</v>
      </c>
    </row>
    <row r="712" spans="1:65" s="13" customFormat="1" ht="11.25">
      <c r="B712" s="194"/>
      <c r="C712" s="195"/>
      <c r="D712" s="196" t="s">
        <v>184</v>
      </c>
      <c r="E712" s="197" t="s">
        <v>19</v>
      </c>
      <c r="F712" s="198" t="s">
        <v>1297</v>
      </c>
      <c r="G712" s="195"/>
      <c r="H712" s="199">
        <v>6.9720000000000004</v>
      </c>
      <c r="I712" s="200"/>
      <c r="J712" s="195"/>
      <c r="K712" s="195"/>
      <c r="L712" s="201"/>
      <c r="M712" s="202"/>
      <c r="N712" s="203"/>
      <c r="O712" s="203"/>
      <c r="P712" s="203"/>
      <c r="Q712" s="203"/>
      <c r="R712" s="203"/>
      <c r="S712" s="203"/>
      <c r="T712" s="204"/>
      <c r="AT712" s="205" t="s">
        <v>184</v>
      </c>
      <c r="AU712" s="205" t="s">
        <v>82</v>
      </c>
      <c r="AV712" s="13" t="s">
        <v>82</v>
      </c>
      <c r="AW712" s="13" t="s">
        <v>32</v>
      </c>
      <c r="AX712" s="13" t="s">
        <v>72</v>
      </c>
      <c r="AY712" s="205" t="s">
        <v>166</v>
      </c>
    </row>
    <row r="713" spans="1:65" s="14" customFormat="1" ht="11.25">
      <c r="B713" s="206"/>
      <c r="C713" s="207"/>
      <c r="D713" s="196" t="s">
        <v>184</v>
      </c>
      <c r="E713" s="208" t="s">
        <v>19</v>
      </c>
      <c r="F713" s="209" t="s">
        <v>187</v>
      </c>
      <c r="G713" s="207"/>
      <c r="H713" s="210">
        <v>24.236000000000001</v>
      </c>
      <c r="I713" s="211"/>
      <c r="J713" s="207"/>
      <c r="K713" s="207"/>
      <c r="L713" s="212"/>
      <c r="M713" s="213"/>
      <c r="N713" s="214"/>
      <c r="O713" s="214"/>
      <c r="P713" s="214"/>
      <c r="Q713" s="214"/>
      <c r="R713" s="214"/>
      <c r="S713" s="214"/>
      <c r="T713" s="215"/>
      <c r="AT713" s="216" t="s">
        <v>184</v>
      </c>
      <c r="AU713" s="216" t="s">
        <v>82</v>
      </c>
      <c r="AV713" s="14" t="s">
        <v>173</v>
      </c>
      <c r="AW713" s="14" t="s">
        <v>32</v>
      </c>
      <c r="AX713" s="14" t="s">
        <v>80</v>
      </c>
      <c r="AY713" s="216" t="s">
        <v>166</v>
      </c>
    </row>
    <row r="714" spans="1:65" s="12" customFormat="1" ht="22.9" customHeight="1">
      <c r="B714" s="160"/>
      <c r="C714" s="161"/>
      <c r="D714" s="162" t="s">
        <v>71</v>
      </c>
      <c r="E714" s="174" t="s">
        <v>177</v>
      </c>
      <c r="F714" s="174" t="s">
        <v>178</v>
      </c>
      <c r="G714" s="161"/>
      <c r="H714" s="161"/>
      <c r="I714" s="164"/>
      <c r="J714" s="175">
        <f>BK714</f>
        <v>0</v>
      </c>
      <c r="K714" s="161"/>
      <c r="L714" s="166"/>
      <c r="M714" s="167"/>
      <c r="N714" s="168"/>
      <c r="O714" s="168"/>
      <c r="P714" s="169">
        <f>SUM(P715:P815)</f>
        <v>0</v>
      </c>
      <c r="Q714" s="168"/>
      <c r="R714" s="169">
        <f>SUM(R715:R815)</f>
        <v>5.5905926700000013</v>
      </c>
      <c r="S714" s="168"/>
      <c r="T714" s="170">
        <f>SUM(T715:T815)</f>
        <v>0.16340000000000002</v>
      </c>
      <c r="AR714" s="171" t="s">
        <v>80</v>
      </c>
      <c r="AT714" s="172" t="s">
        <v>71</v>
      </c>
      <c r="AU714" s="172" t="s">
        <v>80</v>
      </c>
      <c r="AY714" s="171" t="s">
        <v>166</v>
      </c>
      <c r="BK714" s="173">
        <f>SUM(BK715:BK815)</f>
        <v>0</v>
      </c>
    </row>
    <row r="715" spans="1:65" s="2" customFormat="1" ht="24.2" customHeight="1">
      <c r="A715" s="37"/>
      <c r="B715" s="38"/>
      <c r="C715" s="176" t="s">
        <v>1298</v>
      </c>
      <c r="D715" s="176" t="s">
        <v>168</v>
      </c>
      <c r="E715" s="177" t="s">
        <v>1299</v>
      </c>
      <c r="F715" s="178" t="s">
        <v>1300</v>
      </c>
      <c r="G715" s="179" t="s">
        <v>220</v>
      </c>
      <c r="H715" s="180">
        <v>22.8</v>
      </c>
      <c r="I715" s="181"/>
      <c r="J715" s="182">
        <f>ROUND(I715*H715,2)</f>
        <v>0</v>
      </c>
      <c r="K715" s="178" t="s">
        <v>172</v>
      </c>
      <c r="L715" s="42"/>
      <c r="M715" s="183" t="s">
        <v>19</v>
      </c>
      <c r="N715" s="184" t="s">
        <v>43</v>
      </c>
      <c r="O715" s="67"/>
      <c r="P715" s="185">
        <f>O715*H715</f>
        <v>0</v>
      </c>
      <c r="Q715" s="185">
        <v>0.1295</v>
      </c>
      <c r="R715" s="185">
        <f>Q715*H715</f>
        <v>2.9526000000000003</v>
      </c>
      <c r="S715" s="185">
        <v>0</v>
      </c>
      <c r="T715" s="186">
        <f>S715*H715</f>
        <v>0</v>
      </c>
      <c r="U715" s="37"/>
      <c r="V715" s="37"/>
      <c r="W715" s="37"/>
      <c r="X715" s="37"/>
      <c r="Y715" s="37"/>
      <c r="Z715" s="37"/>
      <c r="AA715" s="37"/>
      <c r="AB715" s="37"/>
      <c r="AC715" s="37"/>
      <c r="AD715" s="37"/>
      <c r="AE715" s="37"/>
      <c r="AR715" s="187" t="s">
        <v>112</v>
      </c>
      <c r="AT715" s="187" t="s">
        <v>168</v>
      </c>
      <c r="AU715" s="187" t="s">
        <v>82</v>
      </c>
      <c r="AY715" s="20" t="s">
        <v>166</v>
      </c>
      <c r="BE715" s="188">
        <f>IF(N715="základní",J715,0)</f>
        <v>0</v>
      </c>
      <c r="BF715" s="188">
        <f>IF(N715="snížená",J715,0)</f>
        <v>0</v>
      </c>
      <c r="BG715" s="188">
        <f>IF(N715="zákl. přenesená",J715,0)</f>
        <v>0</v>
      </c>
      <c r="BH715" s="188">
        <f>IF(N715="sníž. přenesená",J715,0)</f>
        <v>0</v>
      </c>
      <c r="BI715" s="188">
        <f>IF(N715="nulová",J715,0)</f>
        <v>0</v>
      </c>
      <c r="BJ715" s="20" t="s">
        <v>80</v>
      </c>
      <c r="BK715" s="188">
        <f>ROUND(I715*H715,2)</f>
        <v>0</v>
      </c>
      <c r="BL715" s="20" t="s">
        <v>112</v>
      </c>
      <c r="BM715" s="187" t="s">
        <v>1301</v>
      </c>
    </row>
    <row r="716" spans="1:65" s="2" customFormat="1" ht="11.25">
      <c r="A716" s="37"/>
      <c r="B716" s="38"/>
      <c r="C716" s="39"/>
      <c r="D716" s="189" t="s">
        <v>175</v>
      </c>
      <c r="E716" s="39"/>
      <c r="F716" s="190" t="s">
        <v>1302</v>
      </c>
      <c r="G716" s="39"/>
      <c r="H716" s="39"/>
      <c r="I716" s="191"/>
      <c r="J716" s="39"/>
      <c r="K716" s="39"/>
      <c r="L716" s="42"/>
      <c r="M716" s="192"/>
      <c r="N716" s="193"/>
      <c r="O716" s="67"/>
      <c r="P716" s="67"/>
      <c r="Q716" s="67"/>
      <c r="R716" s="67"/>
      <c r="S716" s="67"/>
      <c r="T716" s="68"/>
      <c r="U716" s="37"/>
      <c r="V716" s="37"/>
      <c r="W716" s="37"/>
      <c r="X716" s="37"/>
      <c r="Y716" s="37"/>
      <c r="Z716" s="37"/>
      <c r="AA716" s="37"/>
      <c r="AB716" s="37"/>
      <c r="AC716" s="37"/>
      <c r="AD716" s="37"/>
      <c r="AE716" s="37"/>
      <c r="AT716" s="20" t="s">
        <v>175</v>
      </c>
      <c r="AU716" s="20" t="s">
        <v>82</v>
      </c>
    </row>
    <row r="717" spans="1:65" s="13" customFormat="1" ht="11.25">
      <c r="B717" s="194"/>
      <c r="C717" s="195"/>
      <c r="D717" s="196" t="s">
        <v>184</v>
      </c>
      <c r="E717" s="197" t="s">
        <v>19</v>
      </c>
      <c r="F717" s="198" t="s">
        <v>1303</v>
      </c>
      <c r="G717" s="195"/>
      <c r="H717" s="199">
        <v>8</v>
      </c>
      <c r="I717" s="200"/>
      <c r="J717" s="195"/>
      <c r="K717" s="195"/>
      <c r="L717" s="201"/>
      <c r="M717" s="202"/>
      <c r="N717" s="203"/>
      <c r="O717" s="203"/>
      <c r="P717" s="203"/>
      <c r="Q717" s="203"/>
      <c r="R717" s="203"/>
      <c r="S717" s="203"/>
      <c r="T717" s="204"/>
      <c r="AT717" s="205" t="s">
        <v>184</v>
      </c>
      <c r="AU717" s="205" t="s">
        <v>82</v>
      </c>
      <c r="AV717" s="13" t="s">
        <v>82</v>
      </c>
      <c r="AW717" s="13" t="s">
        <v>32</v>
      </c>
      <c r="AX717" s="13" t="s">
        <v>72</v>
      </c>
      <c r="AY717" s="205" t="s">
        <v>166</v>
      </c>
    </row>
    <row r="718" spans="1:65" s="13" customFormat="1" ht="11.25">
      <c r="B718" s="194"/>
      <c r="C718" s="195"/>
      <c r="D718" s="196" t="s">
        <v>184</v>
      </c>
      <c r="E718" s="197" t="s">
        <v>19</v>
      </c>
      <c r="F718" s="198" t="s">
        <v>1304</v>
      </c>
      <c r="G718" s="195"/>
      <c r="H718" s="199">
        <v>14.8</v>
      </c>
      <c r="I718" s="200"/>
      <c r="J718" s="195"/>
      <c r="K718" s="195"/>
      <c r="L718" s="201"/>
      <c r="M718" s="202"/>
      <c r="N718" s="203"/>
      <c r="O718" s="203"/>
      <c r="P718" s="203"/>
      <c r="Q718" s="203"/>
      <c r="R718" s="203"/>
      <c r="S718" s="203"/>
      <c r="T718" s="204"/>
      <c r="AT718" s="205" t="s">
        <v>184</v>
      </c>
      <c r="AU718" s="205" t="s">
        <v>82</v>
      </c>
      <c r="AV718" s="13" t="s">
        <v>82</v>
      </c>
      <c r="AW718" s="13" t="s">
        <v>32</v>
      </c>
      <c r="AX718" s="13" t="s">
        <v>72</v>
      </c>
      <c r="AY718" s="205" t="s">
        <v>166</v>
      </c>
    </row>
    <row r="719" spans="1:65" s="14" customFormat="1" ht="11.25">
      <c r="B719" s="206"/>
      <c r="C719" s="207"/>
      <c r="D719" s="196" t="s">
        <v>184</v>
      </c>
      <c r="E719" s="208" t="s">
        <v>19</v>
      </c>
      <c r="F719" s="209" t="s">
        <v>187</v>
      </c>
      <c r="G719" s="207"/>
      <c r="H719" s="210">
        <v>22.8</v>
      </c>
      <c r="I719" s="211"/>
      <c r="J719" s="207"/>
      <c r="K719" s="207"/>
      <c r="L719" s="212"/>
      <c r="M719" s="213"/>
      <c r="N719" s="214"/>
      <c r="O719" s="214"/>
      <c r="P719" s="214"/>
      <c r="Q719" s="214"/>
      <c r="R719" s="214"/>
      <c r="S719" s="214"/>
      <c r="T719" s="215"/>
      <c r="AT719" s="216" t="s">
        <v>184</v>
      </c>
      <c r="AU719" s="216" t="s">
        <v>82</v>
      </c>
      <c r="AV719" s="14" t="s">
        <v>173</v>
      </c>
      <c r="AW719" s="14" t="s">
        <v>32</v>
      </c>
      <c r="AX719" s="14" t="s">
        <v>80</v>
      </c>
      <c r="AY719" s="216" t="s">
        <v>166</v>
      </c>
    </row>
    <row r="720" spans="1:65" s="2" customFormat="1" ht="16.5" customHeight="1">
      <c r="A720" s="37"/>
      <c r="B720" s="38"/>
      <c r="C720" s="242" t="s">
        <v>1305</v>
      </c>
      <c r="D720" s="242" t="s">
        <v>823</v>
      </c>
      <c r="E720" s="243" t="s">
        <v>1306</v>
      </c>
      <c r="F720" s="244" t="s">
        <v>1307</v>
      </c>
      <c r="G720" s="245" t="s">
        <v>220</v>
      </c>
      <c r="H720" s="246">
        <v>23.256</v>
      </c>
      <c r="I720" s="247"/>
      <c r="J720" s="248">
        <f>ROUND(I720*H720,2)</f>
        <v>0</v>
      </c>
      <c r="K720" s="244" t="s">
        <v>172</v>
      </c>
      <c r="L720" s="249"/>
      <c r="M720" s="250" t="s">
        <v>19</v>
      </c>
      <c r="N720" s="251" t="s">
        <v>43</v>
      </c>
      <c r="O720" s="67"/>
      <c r="P720" s="185">
        <f>O720*H720</f>
        <v>0</v>
      </c>
      <c r="Q720" s="185">
        <v>5.6120000000000003E-2</v>
      </c>
      <c r="R720" s="185">
        <f>Q720*H720</f>
        <v>1.3051267200000001</v>
      </c>
      <c r="S720" s="185">
        <v>0</v>
      </c>
      <c r="T720" s="186">
        <f>S720*H720</f>
        <v>0</v>
      </c>
      <c r="U720" s="37"/>
      <c r="V720" s="37"/>
      <c r="W720" s="37"/>
      <c r="X720" s="37"/>
      <c r="Y720" s="37"/>
      <c r="Z720" s="37"/>
      <c r="AA720" s="37"/>
      <c r="AB720" s="37"/>
      <c r="AC720" s="37"/>
      <c r="AD720" s="37"/>
      <c r="AE720" s="37"/>
      <c r="AR720" s="187" t="s">
        <v>480</v>
      </c>
      <c r="AT720" s="187" t="s">
        <v>823</v>
      </c>
      <c r="AU720" s="187" t="s">
        <v>82</v>
      </c>
      <c r="AY720" s="20" t="s">
        <v>166</v>
      </c>
      <c r="BE720" s="188">
        <f>IF(N720="základní",J720,0)</f>
        <v>0</v>
      </c>
      <c r="BF720" s="188">
        <f>IF(N720="snížená",J720,0)</f>
        <v>0</v>
      </c>
      <c r="BG720" s="188">
        <f>IF(N720="zákl. přenesená",J720,0)</f>
        <v>0</v>
      </c>
      <c r="BH720" s="188">
        <f>IF(N720="sníž. přenesená",J720,0)</f>
        <v>0</v>
      </c>
      <c r="BI720" s="188">
        <f>IF(N720="nulová",J720,0)</f>
        <v>0</v>
      </c>
      <c r="BJ720" s="20" t="s">
        <v>80</v>
      </c>
      <c r="BK720" s="188">
        <f>ROUND(I720*H720,2)</f>
        <v>0</v>
      </c>
      <c r="BL720" s="20" t="s">
        <v>112</v>
      </c>
      <c r="BM720" s="187" t="s">
        <v>1308</v>
      </c>
    </row>
    <row r="721" spans="1:65" s="13" customFormat="1" ht="11.25">
      <c r="B721" s="194"/>
      <c r="C721" s="195"/>
      <c r="D721" s="196" t="s">
        <v>184</v>
      </c>
      <c r="E721" s="195"/>
      <c r="F721" s="198" t="s">
        <v>1309</v>
      </c>
      <c r="G721" s="195"/>
      <c r="H721" s="199">
        <v>23.256</v>
      </c>
      <c r="I721" s="200"/>
      <c r="J721" s="195"/>
      <c r="K721" s="195"/>
      <c r="L721" s="201"/>
      <c r="M721" s="202"/>
      <c r="N721" s="203"/>
      <c r="O721" s="203"/>
      <c r="P721" s="203"/>
      <c r="Q721" s="203"/>
      <c r="R721" s="203"/>
      <c r="S721" s="203"/>
      <c r="T721" s="204"/>
      <c r="AT721" s="205" t="s">
        <v>184</v>
      </c>
      <c r="AU721" s="205" t="s">
        <v>82</v>
      </c>
      <c r="AV721" s="13" t="s">
        <v>82</v>
      </c>
      <c r="AW721" s="13" t="s">
        <v>4</v>
      </c>
      <c r="AX721" s="13" t="s">
        <v>80</v>
      </c>
      <c r="AY721" s="205" t="s">
        <v>166</v>
      </c>
    </row>
    <row r="722" spans="1:65" s="2" customFormat="1" ht="16.5" customHeight="1">
      <c r="A722" s="37"/>
      <c r="B722" s="38"/>
      <c r="C722" s="176" t="s">
        <v>1310</v>
      </c>
      <c r="D722" s="176" t="s">
        <v>168</v>
      </c>
      <c r="E722" s="177" t="s">
        <v>1311</v>
      </c>
      <c r="F722" s="178" t="s">
        <v>1312</v>
      </c>
      <c r="G722" s="179" t="s">
        <v>181</v>
      </c>
      <c r="H722" s="180">
        <v>5.7000000000000002E-2</v>
      </c>
      <c r="I722" s="181"/>
      <c r="J722" s="182">
        <f>ROUND(I722*H722,2)</f>
        <v>0</v>
      </c>
      <c r="K722" s="178" t="s">
        <v>172</v>
      </c>
      <c r="L722" s="42"/>
      <c r="M722" s="183" t="s">
        <v>19</v>
      </c>
      <c r="N722" s="184" t="s">
        <v>43</v>
      </c>
      <c r="O722" s="67"/>
      <c r="P722" s="185">
        <f>O722*H722</f>
        <v>0</v>
      </c>
      <c r="Q722" s="185">
        <v>2.2563399999999998</v>
      </c>
      <c r="R722" s="185">
        <f>Q722*H722</f>
        <v>0.12861138</v>
      </c>
      <c r="S722" s="185">
        <v>0</v>
      </c>
      <c r="T722" s="186">
        <f>S722*H722</f>
        <v>0</v>
      </c>
      <c r="U722" s="37"/>
      <c r="V722" s="37"/>
      <c r="W722" s="37"/>
      <c r="X722" s="37"/>
      <c r="Y722" s="37"/>
      <c r="Z722" s="37"/>
      <c r="AA722" s="37"/>
      <c r="AB722" s="37"/>
      <c r="AC722" s="37"/>
      <c r="AD722" s="37"/>
      <c r="AE722" s="37"/>
      <c r="AR722" s="187" t="s">
        <v>173</v>
      </c>
      <c r="AT722" s="187" t="s">
        <v>168</v>
      </c>
      <c r="AU722" s="187" t="s">
        <v>82</v>
      </c>
      <c r="AY722" s="20" t="s">
        <v>166</v>
      </c>
      <c r="BE722" s="188">
        <f>IF(N722="základní",J722,0)</f>
        <v>0</v>
      </c>
      <c r="BF722" s="188">
        <f>IF(N722="snížená",J722,0)</f>
        <v>0</v>
      </c>
      <c r="BG722" s="188">
        <f>IF(N722="zákl. přenesená",J722,0)</f>
        <v>0</v>
      </c>
      <c r="BH722" s="188">
        <f>IF(N722="sníž. přenesená",J722,0)</f>
        <v>0</v>
      </c>
      <c r="BI722" s="188">
        <f>IF(N722="nulová",J722,0)</f>
        <v>0</v>
      </c>
      <c r="BJ722" s="20" t="s">
        <v>80</v>
      </c>
      <c r="BK722" s="188">
        <f>ROUND(I722*H722,2)</f>
        <v>0</v>
      </c>
      <c r="BL722" s="20" t="s">
        <v>173</v>
      </c>
      <c r="BM722" s="187" t="s">
        <v>1313</v>
      </c>
    </row>
    <row r="723" spans="1:65" s="2" customFormat="1" ht="11.25">
      <c r="A723" s="37"/>
      <c r="B723" s="38"/>
      <c r="C723" s="39"/>
      <c r="D723" s="189" t="s">
        <v>175</v>
      </c>
      <c r="E723" s="39"/>
      <c r="F723" s="190" t="s">
        <v>1314</v>
      </c>
      <c r="G723" s="39"/>
      <c r="H723" s="39"/>
      <c r="I723" s="191"/>
      <c r="J723" s="39"/>
      <c r="K723" s="39"/>
      <c r="L723" s="42"/>
      <c r="M723" s="192"/>
      <c r="N723" s="193"/>
      <c r="O723" s="67"/>
      <c r="P723" s="67"/>
      <c r="Q723" s="67"/>
      <c r="R723" s="67"/>
      <c r="S723" s="67"/>
      <c r="T723" s="68"/>
      <c r="U723" s="37"/>
      <c r="V723" s="37"/>
      <c r="W723" s="37"/>
      <c r="X723" s="37"/>
      <c r="Y723" s="37"/>
      <c r="Z723" s="37"/>
      <c r="AA723" s="37"/>
      <c r="AB723" s="37"/>
      <c r="AC723" s="37"/>
      <c r="AD723" s="37"/>
      <c r="AE723" s="37"/>
      <c r="AT723" s="20" t="s">
        <v>175</v>
      </c>
      <c r="AU723" s="20" t="s">
        <v>82</v>
      </c>
    </row>
    <row r="724" spans="1:65" s="13" customFormat="1" ht="11.25">
      <c r="B724" s="194"/>
      <c r="C724" s="195"/>
      <c r="D724" s="196" t="s">
        <v>184</v>
      </c>
      <c r="E724" s="197" t="s">
        <v>19</v>
      </c>
      <c r="F724" s="198" t="s">
        <v>1315</v>
      </c>
      <c r="G724" s="195"/>
      <c r="H724" s="199">
        <v>5.7000000000000002E-2</v>
      </c>
      <c r="I724" s="200"/>
      <c r="J724" s="195"/>
      <c r="K724" s="195"/>
      <c r="L724" s="201"/>
      <c r="M724" s="202"/>
      <c r="N724" s="203"/>
      <c r="O724" s="203"/>
      <c r="P724" s="203"/>
      <c r="Q724" s="203"/>
      <c r="R724" s="203"/>
      <c r="S724" s="203"/>
      <c r="T724" s="204"/>
      <c r="AT724" s="205" t="s">
        <v>184</v>
      </c>
      <c r="AU724" s="205" t="s">
        <v>82</v>
      </c>
      <c r="AV724" s="13" t="s">
        <v>82</v>
      </c>
      <c r="AW724" s="13" t="s">
        <v>32</v>
      </c>
      <c r="AX724" s="13" t="s">
        <v>80</v>
      </c>
      <c r="AY724" s="205" t="s">
        <v>166</v>
      </c>
    </row>
    <row r="725" spans="1:65" s="2" customFormat="1" ht="24.2" customHeight="1">
      <c r="A725" s="37"/>
      <c r="B725" s="38"/>
      <c r="C725" s="176" t="s">
        <v>1316</v>
      </c>
      <c r="D725" s="176" t="s">
        <v>168</v>
      </c>
      <c r="E725" s="177" t="s">
        <v>1317</v>
      </c>
      <c r="F725" s="178" t="s">
        <v>1318</v>
      </c>
      <c r="G725" s="179" t="s">
        <v>321</v>
      </c>
      <c r="H725" s="180">
        <v>1223.7</v>
      </c>
      <c r="I725" s="181"/>
      <c r="J725" s="182">
        <f>ROUND(I725*H725,2)</f>
        <v>0</v>
      </c>
      <c r="K725" s="178" t="s">
        <v>172</v>
      </c>
      <c r="L725" s="42"/>
      <c r="M725" s="183" t="s">
        <v>19</v>
      </c>
      <c r="N725" s="184" t="s">
        <v>43</v>
      </c>
      <c r="O725" s="67"/>
      <c r="P725" s="185">
        <f>O725*H725</f>
        <v>0</v>
      </c>
      <c r="Q725" s="185">
        <v>2.1000000000000001E-4</v>
      </c>
      <c r="R725" s="185">
        <f>Q725*H725</f>
        <v>0.25697700000000001</v>
      </c>
      <c r="S725" s="185">
        <v>0</v>
      </c>
      <c r="T725" s="186">
        <f>S725*H725</f>
        <v>0</v>
      </c>
      <c r="U725" s="37"/>
      <c r="V725" s="37"/>
      <c r="W725" s="37"/>
      <c r="X725" s="37"/>
      <c r="Y725" s="37"/>
      <c r="Z725" s="37"/>
      <c r="AA725" s="37"/>
      <c r="AB725" s="37"/>
      <c r="AC725" s="37"/>
      <c r="AD725" s="37"/>
      <c r="AE725" s="37"/>
      <c r="AR725" s="187" t="s">
        <v>173</v>
      </c>
      <c r="AT725" s="187" t="s">
        <v>168</v>
      </c>
      <c r="AU725" s="187" t="s">
        <v>82</v>
      </c>
      <c r="AY725" s="20" t="s">
        <v>166</v>
      </c>
      <c r="BE725" s="188">
        <f>IF(N725="základní",J725,0)</f>
        <v>0</v>
      </c>
      <c r="BF725" s="188">
        <f>IF(N725="snížená",J725,0)</f>
        <v>0</v>
      </c>
      <c r="BG725" s="188">
        <f>IF(N725="zákl. přenesená",J725,0)</f>
        <v>0</v>
      </c>
      <c r="BH725" s="188">
        <f>IF(N725="sníž. přenesená",J725,0)</f>
        <v>0</v>
      </c>
      <c r="BI725" s="188">
        <f>IF(N725="nulová",J725,0)</f>
        <v>0</v>
      </c>
      <c r="BJ725" s="20" t="s">
        <v>80</v>
      </c>
      <c r="BK725" s="188">
        <f>ROUND(I725*H725,2)</f>
        <v>0</v>
      </c>
      <c r="BL725" s="20" t="s">
        <v>173</v>
      </c>
      <c r="BM725" s="187" t="s">
        <v>1319</v>
      </c>
    </row>
    <row r="726" spans="1:65" s="2" customFormat="1" ht="11.25">
      <c r="A726" s="37"/>
      <c r="B726" s="38"/>
      <c r="C726" s="39"/>
      <c r="D726" s="189" t="s">
        <v>175</v>
      </c>
      <c r="E726" s="39"/>
      <c r="F726" s="190" t="s">
        <v>1320</v>
      </c>
      <c r="G726" s="39"/>
      <c r="H726" s="39"/>
      <c r="I726" s="191"/>
      <c r="J726" s="39"/>
      <c r="K726" s="39"/>
      <c r="L726" s="42"/>
      <c r="M726" s="192"/>
      <c r="N726" s="193"/>
      <c r="O726" s="67"/>
      <c r="P726" s="67"/>
      <c r="Q726" s="67"/>
      <c r="R726" s="67"/>
      <c r="S726" s="67"/>
      <c r="T726" s="68"/>
      <c r="U726" s="37"/>
      <c r="V726" s="37"/>
      <c r="W726" s="37"/>
      <c r="X726" s="37"/>
      <c r="Y726" s="37"/>
      <c r="Z726" s="37"/>
      <c r="AA726" s="37"/>
      <c r="AB726" s="37"/>
      <c r="AC726" s="37"/>
      <c r="AD726" s="37"/>
      <c r="AE726" s="37"/>
      <c r="AT726" s="20" t="s">
        <v>175</v>
      </c>
      <c r="AU726" s="20" t="s">
        <v>82</v>
      </c>
    </row>
    <row r="727" spans="1:65" s="15" customFormat="1" ht="11.25">
      <c r="B727" s="217"/>
      <c r="C727" s="218"/>
      <c r="D727" s="196" t="s">
        <v>184</v>
      </c>
      <c r="E727" s="219" t="s">
        <v>19</v>
      </c>
      <c r="F727" s="220" t="s">
        <v>206</v>
      </c>
      <c r="G727" s="218"/>
      <c r="H727" s="219" t="s">
        <v>19</v>
      </c>
      <c r="I727" s="221"/>
      <c r="J727" s="218"/>
      <c r="K727" s="218"/>
      <c r="L727" s="222"/>
      <c r="M727" s="223"/>
      <c r="N727" s="224"/>
      <c r="O727" s="224"/>
      <c r="P727" s="224"/>
      <c r="Q727" s="224"/>
      <c r="R727" s="224"/>
      <c r="S727" s="224"/>
      <c r="T727" s="225"/>
      <c r="AT727" s="226" t="s">
        <v>184</v>
      </c>
      <c r="AU727" s="226" t="s">
        <v>82</v>
      </c>
      <c r="AV727" s="15" t="s">
        <v>80</v>
      </c>
      <c r="AW727" s="15" t="s">
        <v>32</v>
      </c>
      <c r="AX727" s="15" t="s">
        <v>72</v>
      </c>
      <c r="AY727" s="226" t="s">
        <v>166</v>
      </c>
    </row>
    <row r="728" spans="1:65" s="13" customFormat="1" ht="11.25">
      <c r="B728" s="194"/>
      <c r="C728" s="195"/>
      <c r="D728" s="196" t="s">
        <v>184</v>
      </c>
      <c r="E728" s="197" t="s">
        <v>19</v>
      </c>
      <c r="F728" s="198" t="s">
        <v>1321</v>
      </c>
      <c r="G728" s="195"/>
      <c r="H728" s="199">
        <v>407.3</v>
      </c>
      <c r="I728" s="200"/>
      <c r="J728" s="195"/>
      <c r="K728" s="195"/>
      <c r="L728" s="201"/>
      <c r="M728" s="202"/>
      <c r="N728" s="203"/>
      <c r="O728" s="203"/>
      <c r="P728" s="203"/>
      <c r="Q728" s="203"/>
      <c r="R728" s="203"/>
      <c r="S728" s="203"/>
      <c r="T728" s="204"/>
      <c r="AT728" s="205" t="s">
        <v>184</v>
      </c>
      <c r="AU728" s="205" t="s">
        <v>82</v>
      </c>
      <c r="AV728" s="13" t="s">
        <v>82</v>
      </c>
      <c r="AW728" s="13" t="s">
        <v>32</v>
      </c>
      <c r="AX728" s="13" t="s">
        <v>72</v>
      </c>
      <c r="AY728" s="205" t="s">
        <v>166</v>
      </c>
    </row>
    <row r="729" spans="1:65" s="15" customFormat="1" ht="11.25">
      <c r="B729" s="217"/>
      <c r="C729" s="218"/>
      <c r="D729" s="196" t="s">
        <v>184</v>
      </c>
      <c r="E729" s="219" t="s">
        <v>19</v>
      </c>
      <c r="F729" s="220" t="s">
        <v>344</v>
      </c>
      <c r="G729" s="218"/>
      <c r="H729" s="219" t="s">
        <v>19</v>
      </c>
      <c r="I729" s="221"/>
      <c r="J729" s="218"/>
      <c r="K729" s="218"/>
      <c r="L729" s="222"/>
      <c r="M729" s="223"/>
      <c r="N729" s="224"/>
      <c r="O729" s="224"/>
      <c r="P729" s="224"/>
      <c r="Q729" s="224"/>
      <c r="R729" s="224"/>
      <c r="S729" s="224"/>
      <c r="T729" s="225"/>
      <c r="AT729" s="226" t="s">
        <v>184</v>
      </c>
      <c r="AU729" s="226" t="s">
        <v>82</v>
      </c>
      <c r="AV729" s="15" t="s">
        <v>80</v>
      </c>
      <c r="AW729" s="15" t="s">
        <v>32</v>
      </c>
      <c r="AX729" s="15" t="s">
        <v>72</v>
      </c>
      <c r="AY729" s="226" t="s">
        <v>166</v>
      </c>
    </row>
    <row r="730" spans="1:65" s="13" customFormat="1" ht="11.25">
      <c r="B730" s="194"/>
      <c r="C730" s="195"/>
      <c r="D730" s="196" t="s">
        <v>184</v>
      </c>
      <c r="E730" s="197" t="s">
        <v>19</v>
      </c>
      <c r="F730" s="198" t="s">
        <v>1322</v>
      </c>
      <c r="G730" s="195"/>
      <c r="H730" s="199">
        <v>816.4</v>
      </c>
      <c r="I730" s="200"/>
      <c r="J730" s="195"/>
      <c r="K730" s="195"/>
      <c r="L730" s="201"/>
      <c r="M730" s="202"/>
      <c r="N730" s="203"/>
      <c r="O730" s="203"/>
      <c r="P730" s="203"/>
      <c r="Q730" s="203"/>
      <c r="R730" s="203"/>
      <c r="S730" s="203"/>
      <c r="T730" s="204"/>
      <c r="AT730" s="205" t="s">
        <v>184</v>
      </c>
      <c r="AU730" s="205" t="s">
        <v>82</v>
      </c>
      <c r="AV730" s="13" t="s">
        <v>82</v>
      </c>
      <c r="AW730" s="13" t="s">
        <v>32</v>
      </c>
      <c r="AX730" s="13" t="s">
        <v>72</v>
      </c>
      <c r="AY730" s="205" t="s">
        <v>166</v>
      </c>
    </row>
    <row r="731" spans="1:65" s="14" customFormat="1" ht="11.25">
      <c r="B731" s="206"/>
      <c r="C731" s="207"/>
      <c r="D731" s="196" t="s">
        <v>184</v>
      </c>
      <c r="E731" s="208" t="s">
        <v>19</v>
      </c>
      <c r="F731" s="209" t="s">
        <v>187</v>
      </c>
      <c r="G731" s="207"/>
      <c r="H731" s="210">
        <v>1223.7</v>
      </c>
      <c r="I731" s="211"/>
      <c r="J731" s="207"/>
      <c r="K731" s="207"/>
      <c r="L731" s="212"/>
      <c r="M731" s="213"/>
      <c r="N731" s="214"/>
      <c r="O731" s="214"/>
      <c r="P731" s="214"/>
      <c r="Q731" s="214"/>
      <c r="R731" s="214"/>
      <c r="S731" s="214"/>
      <c r="T731" s="215"/>
      <c r="AT731" s="216" t="s">
        <v>184</v>
      </c>
      <c r="AU731" s="216" t="s">
        <v>82</v>
      </c>
      <c r="AV731" s="14" t="s">
        <v>173</v>
      </c>
      <c r="AW731" s="14" t="s">
        <v>32</v>
      </c>
      <c r="AX731" s="14" t="s">
        <v>80</v>
      </c>
      <c r="AY731" s="216" t="s">
        <v>166</v>
      </c>
    </row>
    <row r="732" spans="1:65" s="2" customFormat="1" ht="24.2" customHeight="1">
      <c r="A732" s="37"/>
      <c r="B732" s="38"/>
      <c r="C732" s="176" t="s">
        <v>1323</v>
      </c>
      <c r="D732" s="176" t="s">
        <v>168</v>
      </c>
      <c r="E732" s="177" t="s">
        <v>1324</v>
      </c>
      <c r="F732" s="178" t="s">
        <v>1325</v>
      </c>
      <c r="G732" s="179" t="s">
        <v>321</v>
      </c>
      <c r="H732" s="180">
        <v>1223.7</v>
      </c>
      <c r="I732" s="181"/>
      <c r="J732" s="182">
        <f>ROUND(I732*H732,2)</f>
        <v>0</v>
      </c>
      <c r="K732" s="178" t="s">
        <v>172</v>
      </c>
      <c r="L732" s="42"/>
      <c r="M732" s="183" t="s">
        <v>19</v>
      </c>
      <c r="N732" s="184" t="s">
        <v>43</v>
      </c>
      <c r="O732" s="67"/>
      <c r="P732" s="185">
        <f>O732*H732</f>
        <v>0</v>
      </c>
      <c r="Q732" s="185">
        <v>4.0000000000000003E-5</v>
      </c>
      <c r="R732" s="185">
        <f>Q732*H732</f>
        <v>4.8948000000000005E-2</v>
      </c>
      <c r="S732" s="185">
        <v>0</v>
      </c>
      <c r="T732" s="186">
        <f>S732*H732</f>
        <v>0</v>
      </c>
      <c r="U732" s="37"/>
      <c r="V732" s="37"/>
      <c r="W732" s="37"/>
      <c r="X732" s="37"/>
      <c r="Y732" s="37"/>
      <c r="Z732" s="37"/>
      <c r="AA732" s="37"/>
      <c r="AB732" s="37"/>
      <c r="AC732" s="37"/>
      <c r="AD732" s="37"/>
      <c r="AE732" s="37"/>
      <c r="AR732" s="187" t="s">
        <v>173</v>
      </c>
      <c r="AT732" s="187" t="s">
        <v>168</v>
      </c>
      <c r="AU732" s="187" t="s">
        <v>82</v>
      </c>
      <c r="AY732" s="20" t="s">
        <v>166</v>
      </c>
      <c r="BE732" s="188">
        <f>IF(N732="základní",J732,0)</f>
        <v>0</v>
      </c>
      <c r="BF732" s="188">
        <f>IF(N732="snížená",J732,0)</f>
        <v>0</v>
      </c>
      <c r="BG732" s="188">
        <f>IF(N732="zákl. přenesená",J732,0)</f>
        <v>0</v>
      </c>
      <c r="BH732" s="188">
        <f>IF(N732="sníž. přenesená",J732,0)</f>
        <v>0</v>
      </c>
      <c r="BI732" s="188">
        <f>IF(N732="nulová",J732,0)</f>
        <v>0</v>
      </c>
      <c r="BJ732" s="20" t="s">
        <v>80</v>
      </c>
      <c r="BK732" s="188">
        <f>ROUND(I732*H732,2)</f>
        <v>0</v>
      </c>
      <c r="BL732" s="20" t="s">
        <v>173</v>
      </c>
      <c r="BM732" s="187" t="s">
        <v>1326</v>
      </c>
    </row>
    <row r="733" spans="1:65" s="2" customFormat="1" ht="11.25">
      <c r="A733" s="37"/>
      <c r="B733" s="38"/>
      <c r="C733" s="39"/>
      <c r="D733" s="189" t="s">
        <v>175</v>
      </c>
      <c r="E733" s="39"/>
      <c r="F733" s="190" t="s">
        <v>1327</v>
      </c>
      <c r="G733" s="39"/>
      <c r="H733" s="39"/>
      <c r="I733" s="191"/>
      <c r="J733" s="39"/>
      <c r="K733" s="39"/>
      <c r="L733" s="42"/>
      <c r="M733" s="192"/>
      <c r="N733" s="193"/>
      <c r="O733" s="67"/>
      <c r="P733" s="67"/>
      <c r="Q733" s="67"/>
      <c r="R733" s="67"/>
      <c r="S733" s="67"/>
      <c r="T733" s="68"/>
      <c r="U733" s="37"/>
      <c r="V733" s="37"/>
      <c r="W733" s="37"/>
      <c r="X733" s="37"/>
      <c r="Y733" s="37"/>
      <c r="Z733" s="37"/>
      <c r="AA733" s="37"/>
      <c r="AB733" s="37"/>
      <c r="AC733" s="37"/>
      <c r="AD733" s="37"/>
      <c r="AE733" s="37"/>
      <c r="AT733" s="20" t="s">
        <v>175</v>
      </c>
      <c r="AU733" s="20" t="s">
        <v>82</v>
      </c>
    </row>
    <row r="734" spans="1:65" s="15" customFormat="1" ht="11.25">
      <c r="B734" s="217"/>
      <c r="C734" s="218"/>
      <c r="D734" s="196" t="s">
        <v>184</v>
      </c>
      <c r="E734" s="219" t="s">
        <v>19</v>
      </c>
      <c r="F734" s="220" t="s">
        <v>206</v>
      </c>
      <c r="G734" s="218"/>
      <c r="H734" s="219" t="s">
        <v>19</v>
      </c>
      <c r="I734" s="221"/>
      <c r="J734" s="218"/>
      <c r="K734" s="218"/>
      <c r="L734" s="222"/>
      <c r="M734" s="223"/>
      <c r="N734" s="224"/>
      <c r="O734" s="224"/>
      <c r="P734" s="224"/>
      <c r="Q734" s="224"/>
      <c r="R734" s="224"/>
      <c r="S734" s="224"/>
      <c r="T734" s="225"/>
      <c r="AT734" s="226" t="s">
        <v>184</v>
      </c>
      <c r="AU734" s="226" t="s">
        <v>82</v>
      </c>
      <c r="AV734" s="15" t="s">
        <v>80</v>
      </c>
      <c r="AW734" s="15" t="s">
        <v>32</v>
      </c>
      <c r="AX734" s="15" t="s">
        <v>72</v>
      </c>
      <c r="AY734" s="226" t="s">
        <v>166</v>
      </c>
    </row>
    <row r="735" spans="1:65" s="13" customFormat="1" ht="11.25">
      <c r="B735" s="194"/>
      <c r="C735" s="195"/>
      <c r="D735" s="196" t="s">
        <v>184</v>
      </c>
      <c r="E735" s="197" t="s">
        <v>19</v>
      </c>
      <c r="F735" s="198" t="s">
        <v>1321</v>
      </c>
      <c r="G735" s="195"/>
      <c r="H735" s="199">
        <v>407.3</v>
      </c>
      <c r="I735" s="200"/>
      <c r="J735" s="195"/>
      <c r="K735" s="195"/>
      <c r="L735" s="201"/>
      <c r="M735" s="202"/>
      <c r="N735" s="203"/>
      <c r="O735" s="203"/>
      <c r="P735" s="203"/>
      <c r="Q735" s="203"/>
      <c r="R735" s="203"/>
      <c r="S735" s="203"/>
      <c r="T735" s="204"/>
      <c r="AT735" s="205" t="s">
        <v>184</v>
      </c>
      <c r="AU735" s="205" t="s">
        <v>82</v>
      </c>
      <c r="AV735" s="13" t="s">
        <v>82</v>
      </c>
      <c r="AW735" s="13" t="s">
        <v>32</v>
      </c>
      <c r="AX735" s="13" t="s">
        <v>72</v>
      </c>
      <c r="AY735" s="205" t="s">
        <v>166</v>
      </c>
    </row>
    <row r="736" spans="1:65" s="15" customFormat="1" ht="11.25">
      <c r="B736" s="217"/>
      <c r="C736" s="218"/>
      <c r="D736" s="196" t="s">
        <v>184</v>
      </c>
      <c r="E736" s="219" t="s">
        <v>19</v>
      </c>
      <c r="F736" s="220" t="s">
        <v>344</v>
      </c>
      <c r="G736" s="218"/>
      <c r="H736" s="219" t="s">
        <v>19</v>
      </c>
      <c r="I736" s="221"/>
      <c r="J736" s="218"/>
      <c r="K736" s="218"/>
      <c r="L736" s="222"/>
      <c r="M736" s="223"/>
      <c r="N736" s="224"/>
      <c r="O736" s="224"/>
      <c r="P736" s="224"/>
      <c r="Q736" s="224"/>
      <c r="R736" s="224"/>
      <c r="S736" s="224"/>
      <c r="T736" s="225"/>
      <c r="AT736" s="226" t="s">
        <v>184</v>
      </c>
      <c r="AU736" s="226" t="s">
        <v>82</v>
      </c>
      <c r="AV736" s="15" t="s">
        <v>80</v>
      </c>
      <c r="AW736" s="15" t="s">
        <v>32</v>
      </c>
      <c r="AX736" s="15" t="s">
        <v>72</v>
      </c>
      <c r="AY736" s="226" t="s">
        <v>166</v>
      </c>
    </row>
    <row r="737" spans="1:65" s="13" customFormat="1" ht="11.25">
      <c r="B737" s="194"/>
      <c r="C737" s="195"/>
      <c r="D737" s="196" t="s">
        <v>184</v>
      </c>
      <c r="E737" s="197" t="s">
        <v>19</v>
      </c>
      <c r="F737" s="198" t="s">
        <v>1322</v>
      </c>
      <c r="G737" s="195"/>
      <c r="H737" s="199">
        <v>816.4</v>
      </c>
      <c r="I737" s="200"/>
      <c r="J737" s="195"/>
      <c r="K737" s="195"/>
      <c r="L737" s="201"/>
      <c r="M737" s="202"/>
      <c r="N737" s="203"/>
      <c r="O737" s="203"/>
      <c r="P737" s="203"/>
      <c r="Q737" s="203"/>
      <c r="R737" s="203"/>
      <c r="S737" s="203"/>
      <c r="T737" s="204"/>
      <c r="AT737" s="205" t="s">
        <v>184</v>
      </c>
      <c r="AU737" s="205" t="s">
        <v>82</v>
      </c>
      <c r="AV737" s="13" t="s">
        <v>82</v>
      </c>
      <c r="AW737" s="13" t="s">
        <v>32</v>
      </c>
      <c r="AX737" s="13" t="s">
        <v>72</v>
      </c>
      <c r="AY737" s="205" t="s">
        <v>166</v>
      </c>
    </row>
    <row r="738" spans="1:65" s="14" customFormat="1" ht="11.25">
      <c r="B738" s="206"/>
      <c r="C738" s="207"/>
      <c r="D738" s="196" t="s">
        <v>184</v>
      </c>
      <c r="E738" s="208" t="s">
        <v>19</v>
      </c>
      <c r="F738" s="209" t="s">
        <v>187</v>
      </c>
      <c r="G738" s="207"/>
      <c r="H738" s="210">
        <v>1223.7</v>
      </c>
      <c r="I738" s="211"/>
      <c r="J738" s="207"/>
      <c r="K738" s="207"/>
      <c r="L738" s="212"/>
      <c r="M738" s="213"/>
      <c r="N738" s="214"/>
      <c r="O738" s="214"/>
      <c r="P738" s="214"/>
      <c r="Q738" s="214"/>
      <c r="R738" s="214"/>
      <c r="S738" s="214"/>
      <c r="T738" s="215"/>
      <c r="AT738" s="216" t="s">
        <v>184</v>
      </c>
      <c r="AU738" s="216" t="s">
        <v>82</v>
      </c>
      <c r="AV738" s="14" t="s">
        <v>173</v>
      </c>
      <c r="AW738" s="14" t="s">
        <v>32</v>
      </c>
      <c r="AX738" s="14" t="s">
        <v>80</v>
      </c>
      <c r="AY738" s="216" t="s">
        <v>166</v>
      </c>
    </row>
    <row r="739" spans="1:65" s="2" customFormat="1" ht="24.2" customHeight="1">
      <c r="A739" s="37"/>
      <c r="B739" s="38"/>
      <c r="C739" s="176" t="s">
        <v>1328</v>
      </c>
      <c r="D739" s="176" t="s">
        <v>168</v>
      </c>
      <c r="E739" s="177" t="s">
        <v>1329</v>
      </c>
      <c r="F739" s="178" t="s">
        <v>1330</v>
      </c>
      <c r="G739" s="179" t="s">
        <v>220</v>
      </c>
      <c r="H739" s="180">
        <v>0.6</v>
      </c>
      <c r="I739" s="181"/>
      <c r="J739" s="182">
        <f>ROUND(I739*H739,2)</f>
        <v>0</v>
      </c>
      <c r="K739" s="178" t="s">
        <v>172</v>
      </c>
      <c r="L739" s="42"/>
      <c r="M739" s="183" t="s">
        <v>19</v>
      </c>
      <c r="N739" s="184" t="s">
        <v>43</v>
      </c>
      <c r="O739" s="67"/>
      <c r="P739" s="185">
        <f>O739*H739</f>
        <v>0</v>
      </c>
      <c r="Q739" s="185">
        <v>1.47E-3</v>
      </c>
      <c r="R739" s="185">
        <f>Q739*H739</f>
        <v>8.8199999999999997E-4</v>
      </c>
      <c r="S739" s="185">
        <v>3.9E-2</v>
      </c>
      <c r="T739" s="186">
        <f>S739*H739</f>
        <v>2.3400000000000001E-2</v>
      </c>
      <c r="U739" s="37"/>
      <c r="V739" s="37"/>
      <c r="W739" s="37"/>
      <c r="X739" s="37"/>
      <c r="Y739" s="37"/>
      <c r="Z739" s="37"/>
      <c r="AA739" s="37"/>
      <c r="AB739" s="37"/>
      <c r="AC739" s="37"/>
      <c r="AD739" s="37"/>
      <c r="AE739" s="37"/>
      <c r="AR739" s="187" t="s">
        <v>173</v>
      </c>
      <c r="AT739" s="187" t="s">
        <v>168</v>
      </c>
      <c r="AU739" s="187" t="s">
        <v>82</v>
      </c>
      <c r="AY739" s="20" t="s">
        <v>166</v>
      </c>
      <c r="BE739" s="188">
        <f>IF(N739="základní",J739,0)</f>
        <v>0</v>
      </c>
      <c r="BF739" s="188">
        <f>IF(N739="snížená",J739,0)</f>
        <v>0</v>
      </c>
      <c r="BG739" s="188">
        <f>IF(N739="zákl. přenesená",J739,0)</f>
        <v>0</v>
      </c>
      <c r="BH739" s="188">
        <f>IF(N739="sníž. přenesená",J739,0)</f>
        <v>0</v>
      </c>
      <c r="BI739" s="188">
        <f>IF(N739="nulová",J739,0)</f>
        <v>0</v>
      </c>
      <c r="BJ739" s="20" t="s">
        <v>80</v>
      </c>
      <c r="BK739" s="188">
        <f>ROUND(I739*H739,2)</f>
        <v>0</v>
      </c>
      <c r="BL739" s="20" t="s">
        <v>173</v>
      </c>
      <c r="BM739" s="187" t="s">
        <v>1331</v>
      </c>
    </row>
    <row r="740" spans="1:65" s="2" customFormat="1" ht="11.25">
      <c r="A740" s="37"/>
      <c r="B740" s="38"/>
      <c r="C740" s="39"/>
      <c r="D740" s="189" t="s">
        <v>175</v>
      </c>
      <c r="E740" s="39"/>
      <c r="F740" s="190" t="s">
        <v>1332</v>
      </c>
      <c r="G740" s="39"/>
      <c r="H740" s="39"/>
      <c r="I740" s="191"/>
      <c r="J740" s="39"/>
      <c r="K740" s="39"/>
      <c r="L740" s="42"/>
      <c r="M740" s="192"/>
      <c r="N740" s="193"/>
      <c r="O740" s="67"/>
      <c r="P740" s="67"/>
      <c r="Q740" s="67"/>
      <c r="R740" s="67"/>
      <c r="S740" s="67"/>
      <c r="T740" s="68"/>
      <c r="U740" s="37"/>
      <c r="V740" s="37"/>
      <c r="W740" s="37"/>
      <c r="X740" s="37"/>
      <c r="Y740" s="37"/>
      <c r="Z740" s="37"/>
      <c r="AA740" s="37"/>
      <c r="AB740" s="37"/>
      <c r="AC740" s="37"/>
      <c r="AD740" s="37"/>
      <c r="AE740" s="37"/>
      <c r="AT740" s="20" t="s">
        <v>175</v>
      </c>
      <c r="AU740" s="20" t="s">
        <v>82</v>
      </c>
    </row>
    <row r="741" spans="1:65" s="2" customFormat="1" ht="24.2" customHeight="1">
      <c r="A741" s="37"/>
      <c r="B741" s="38"/>
      <c r="C741" s="176" t="s">
        <v>1333</v>
      </c>
      <c r="D741" s="176" t="s">
        <v>168</v>
      </c>
      <c r="E741" s="177" t="s">
        <v>1334</v>
      </c>
      <c r="F741" s="178" t="s">
        <v>1335</v>
      </c>
      <c r="G741" s="179" t="s">
        <v>220</v>
      </c>
      <c r="H741" s="180">
        <v>2.5</v>
      </c>
      <c r="I741" s="181"/>
      <c r="J741" s="182">
        <f>ROUND(I741*H741,2)</f>
        <v>0</v>
      </c>
      <c r="K741" s="178" t="s">
        <v>172</v>
      </c>
      <c r="L741" s="42"/>
      <c r="M741" s="183" t="s">
        <v>19</v>
      </c>
      <c r="N741" s="184" t="s">
        <v>43</v>
      </c>
      <c r="O741" s="67"/>
      <c r="P741" s="185">
        <f>O741*H741</f>
        <v>0</v>
      </c>
      <c r="Q741" s="185">
        <v>3.1099999999999999E-3</v>
      </c>
      <c r="R741" s="185">
        <f>Q741*H741</f>
        <v>7.7749999999999998E-3</v>
      </c>
      <c r="S741" s="185">
        <v>5.6000000000000001E-2</v>
      </c>
      <c r="T741" s="186">
        <f>S741*H741</f>
        <v>0.14000000000000001</v>
      </c>
      <c r="U741" s="37"/>
      <c r="V741" s="37"/>
      <c r="W741" s="37"/>
      <c r="X741" s="37"/>
      <c r="Y741" s="37"/>
      <c r="Z741" s="37"/>
      <c r="AA741" s="37"/>
      <c r="AB741" s="37"/>
      <c r="AC741" s="37"/>
      <c r="AD741" s="37"/>
      <c r="AE741" s="37"/>
      <c r="AR741" s="187" t="s">
        <v>173</v>
      </c>
      <c r="AT741" s="187" t="s">
        <v>168</v>
      </c>
      <c r="AU741" s="187" t="s">
        <v>82</v>
      </c>
      <c r="AY741" s="20" t="s">
        <v>166</v>
      </c>
      <c r="BE741" s="188">
        <f>IF(N741="základní",J741,0)</f>
        <v>0</v>
      </c>
      <c r="BF741" s="188">
        <f>IF(N741="snížená",J741,0)</f>
        <v>0</v>
      </c>
      <c r="BG741" s="188">
        <f>IF(N741="zákl. přenesená",J741,0)</f>
        <v>0</v>
      </c>
      <c r="BH741" s="188">
        <f>IF(N741="sníž. přenesená",J741,0)</f>
        <v>0</v>
      </c>
      <c r="BI741" s="188">
        <f>IF(N741="nulová",J741,0)</f>
        <v>0</v>
      </c>
      <c r="BJ741" s="20" t="s">
        <v>80</v>
      </c>
      <c r="BK741" s="188">
        <f>ROUND(I741*H741,2)</f>
        <v>0</v>
      </c>
      <c r="BL741" s="20" t="s">
        <v>173</v>
      </c>
      <c r="BM741" s="187" t="s">
        <v>1336</v>
      </c>
    </row>
    <row r="742" spans="1:65" s="2" customFormat="1" ht="11.25">
      <c r="A742" s="37"/>
      <c r="B742" s="38"/>
      <c r="C742" s="39"/>
      <c r="D742" s="189" t="s">
        <v>175</v>
      </c>
      <c r="E742" s="39"/>
      <c r="F742" s="190" t="s">
        <v>1337</v>
      </c>
      <c r="G742" s="39"/>
      <c r="H742" s="39"/>
      <c r="I742" s="191"/>
      <c r="J742" s="39"/>
      <c r="K742" s="39"/>
      <c r="L742" s="42"/>
      <c r="M742" s="192"/>
      <c r="N742" s="193"/>
      <c r="O742" s="67"/>
      <c r="P742" s="67"/>
      <c r="Q742" s="67"/>
      <c r="R742" s="67"/>
      <c r="S742" s="67"/>
      <c r="T742" s="68"/>
      <c r="U742" s="37"/>
      <c r="V742" s="37"/>
      <c r="W742" s="37"/>
      <c r="X742" s="37"/>
      <c r="Y742" s="37"/>
      <c r="Z742" s="37"/>
      <c r="AA742" s="37"/>
      <c r="AB742" s="37"/>
      <c r="AC742" s="37"/>
      <c r="AD742" s="37"/>
      <c r="AE742" s="37"/>
      <c r="AT742" s="20" t="s">
        <v>175</v>
      </c>
      <c r="AU742" s="20" t="s">
        <v>82</v>
      </c>
    </row>
    <row r="743" spans="1:65" s="13" customFormat="1" ht="11.25">
      <c r="B743" s="194"/>
      <c r="C743" s="195"/>
      <c r="D743" s="196" t="s">
        <v>184</v>
      </c>
      <c r="E743" s="197" t="s">
        <v>19</v>
      </c>
      <c r="F743" s="198" t="s">
        <v>1338</v>
      </c>
      <c r="G743" s="195"/>
      <c r="H743" s="199">
        <v>2.5</v>
      </c>
      <c r="I743" s="200"/>
      <c r="J743" s="195"/>
      <c r="K743" s="195"/>
      <c r="L743" s="201"/>
      <c r="M743" s="202"/>
      <c r="N743" s="203"/>
      <c r="O743" s="203"/>
      <c r="P743" s="203"/>
      <c r="Q743" s="203"/>
      <c r="R743" s="203"/>
      <c r="S743" s="203"/>
      <c r="T743" s="204"/>
      <c r="AT743" s="205" t="s">
        <v>184</v>
      </c>
      <c r="AU743" s="205" t="s">
        <v>82</v>
      </c>
      <c r="AV743" s="13" t="s">
        <v>82</v>
      </c>
      <c r="AW743" s="13" t="s">
        <v>32</v>
      </c>
      <c r="AX743" s="13" t="s">
        <v>80</v>
      </c>
      <c r="AY743" s="205" t="s">
        <v>166</v>
      </c>
    </row>
    <row r="744" spans="1:65" s="2" customFormat="1" ht="16.5" customHeight="1">
      <c r="A744" s="37"/>
      <c r="B744" s="38"/>
      <c r="C744" s="176" t="s">
        <v>1339</v>
      </c>
      <c r="D744" s="176" t="s">
        <v>168</v>
      </c>
      <c r="E744" s="177" t="s">
        <v>1340</v>
      </c>
      <c r="F744" s="178" t="s">
        <v>1341</v>
      </c>
      <c r="G744" s="179" t="s">
        <v>321</v>
      </c>
      <c r="H744" s="180">
        <v>29.387</v>
      </c>
      <c r="I744" s="181"/>
      <c r="J744" s="182">
        <f>ROUND(I744*H744,2)</f>
        <v>0</v>
      </c>
      <c r="K744" s="178" t="s">
        <v>172</v>
      </c>
      <c r="L744" s="42"/>
      <c r="M744" s="183" t="s">
        <v>19</v>
      </c>
      <c r="N744" s="184" t="s">
        <v>43</v>
      </c>
      <c r="O744" s="67"/>
      <c r="P744" s="185">
        <f>O744*H744</f>
        <v>0</v>
      </c>
      <c r="Q744" s="185">
        <v>0</v>
      </c>
      <c r="R744" s="185">
        <f>Q744*H744</f>
        <v>0</v>
      </c>
      <c r="S744" s="185">
        <v>0</v>
      </c>
      <c r="T744" s="186">
        <f>S744*H744</f>
        <v>0</v>
      </c>
      <c r="U744" s="37"/>
      <c r="V744" s="37"/>
      <c r="W744" s="37"/>
      <c r="X744" s="37"/>
      <c r="Y744" s="37"/>
      <c r="Z744" s="37"/>
      <c r="AA744" s="37"/>
      <c r="AB744" s="37"/>
      <c r="AC744" s="37"/>
      <c r="AD744" s="37"/>
      <c r="AE744" s="37"/>
      <c r="AR744" s="187" t="s">
        <v>173</v>
      </c>
      <c r="AT744" s="187" t="s">
        <v>168</v>
      </c>
      <c r="AU744" s="187" t="s">
        <v>82</v>
      </c>
      <c r="AY744" s="20" t="s">
        <v>166</v>
      </c>
      <c r="BE744" s="188">
        <f>IF(N744="základní",J744,0)</f>
        <v>0</v>
      </c>
      <c r="BF744" s="188">
        <f>IF(N744="snížená",J744,0)</f>
        <v>0</v>
      </c>
      <c r="BG744" s="188">
        <f>IF(N744="zákl. přenesená",J744,0)</f>
        <v>0</v>
      </c>
      <c r="BH744" s="188">
        <f>IF(N744="sníž. přenesená",J744,0)</f>
        <v>0</v>
      </c>
      <c r="BI744" s="188">
        <f>IF(N744="nulová",J744,0)</f>
        <v>0</v>
      </c>
      <c r="BJ744" s="20" t="s">
        <v>80</v>
      </c>
      <c r="BK744" s="188">
        <f>ROUND(I744*H744,2)</f>
        <v>0</v>
      </c>
      <c r="BL744" s="20" t="s">
        <v>173</v>
      </c>
      <c r="BM744" s="187" t="s">
        <v>1342</v>
      </c>
    </row>
    <row r="745" spans="1:65" s="2" customFormat="1" ht="11.25">
      <c r="A745" s="37"/>
      <c r="B745" s="38"/>
      <c r="C745" s="39"/>
      <c r="D745" s="189" t="s">
        <v>175</v>
      </c>
      <c r="E745" s="39"/>
      <c r="F745" s="190" t="s">
        <v>1343</v>
      </c>
      <c r="G745" s="39"/>
      <c r="H745" s="39"/>
      <c r="I745" s="191"/>
      <c r="J745" s="39"/>
      <c r="K745" s="39"/>
      <c r="L745" s="42"/>
      <c r="M745" s="192"/>
      <c r="N745" s="193"/>
      <c r="O745" s="67"/>
      <c r="P745" s="67"/>
      <c r="Q745" s="67"/>
      <c r="R745" s="67"/>
      <c r="S745" s="67"/>
      <c r="T745" s="68"/>
      <c r="U745" s="37"/>
      <c r="V745" s="37"/>
      <c r="W745" s="37"/>
      <c r="X745" s="37"/>
      <c r="Y745" s="37"/>
      <c r="Z745" s="37"/>
      <c r="AA745" s="37"/>
      <c r="AB745" s="37"/>
      <c r="AC745" s="37"/>
      <c r="AD745" s="37"/>
      <c r="AE745" s="37"/>
      <c r="AT745" s="20" t="s">
        <v>175</v>
      </c>
      <c r="AU745" s="20" t="s">
        <v>82</v>
      </c>
    </row>
    <row r="746" spans="1:65" s="15" customFormat="1" ht="11.25">
      <c r="B746" s="217"/>
      <c r="C746" s="218"/>
      <c r="D746" s="196" t="s">
        <v>184</v>
      </c>
      <c r="E746" s="219" t="s">
        <v>19</v>
      </c>
      <c r="F746" s="220" t="s">
        <v>324</v>
      </c>
      <c r="G746" s="218"/>
      <c r="H746" s="219" t="s">
        <v>19</v>
      </c>
      <c r="I746" s="221"/>
      <c r="J746" s="218"/>
      <c r="K746" s="218"/>
      <c r="L746" s="222"/>
      <c r="M746" s="223"/>
      <c r="N746" s="224"/>
      <c r="O746" s="224"/>
      <c r="P746" s="224"/>
      <c r="Q746" s="224"/>
      <c r="R746" s="224"/>
      <c r="S746" s="224"/>
      <c r="T746" s="225"/>
      <c r="AT746" s="226" t="s">
        <v>184</v>
      </c>
      <c r="AU746" s="226" t="s">
        <v>82</v>
      </c>
      <c r="AV746" s="15" t="s">
        <v>80</v>
      </c>
      <c r="AW746" s="15" t="s">
        <v>32</v>
      </c>
      <c r="AX746" s="15" t="s">
        <v>72</v>
      </c>
      <c r="AY746" s="226" t="s">
        <v>166</v>
      </c>
    </row>
    <row r="747" spans="1:65" s="13" customFormat="1" ht="11.25">
      <c r="B747" s="194"/>
      <c r="C747" s="195"/>
      <c r="D747" s="196" t="s">
        <v>184</v>
      </c>
      <c r="E747" s="197" t="s">
        <v>19</v>
      </c>
      <c r="F747" s="198" t="s">
        <v>549</v>
      </c>
      <c r="G747" s="195"/>
      <c r="H747" s="199">
        <v>10.44</v>
      </c>
      <c r="I747" s="200"/>
      <c r="J747" s="195"/>
      <c r="K747" s="195"/>
      <c r="L747" s="201"/>
      <c r="M747" s="202"/>
      <c r="N747" s="203"/>
      <c r="O747" s="203"/>
      <c r="P747" s="203"/>
      <c r="Q747" s="203"/>
      <c r="R747" s="203"/>
      <c r="S747" s="203"/>
      <c r="T747" s="204"/>
      <c r="AT747" s="205" t="s">
        <v>184</v>
      </c>
      <c r="AU747" s="205" t="s">
        <v>82</v>
      </c>
      <c r="AV747" s="13" t="s">
        <v>82</v>
      </c>
      <c r="AW747" s="13" t="s">
        <v>32</v>
      </c>
      <c r="AX747" s="13" t="s">
        <v>72</v>
      </c>
      <c r="AY747" s="205" t="s">
        <v>166</v>
      </c>
    </row>
    <row r="748" spans="1:65" s="13" customFormat="1" ht="11.25">
      <c r="B748" s="194"/>
      <c r="C748" s="195"/>
      <c r="D748" s="196" t="s">
        <v>184</v>
      </c>
      <c r="E748" s="197" t="s">
        <v>19</v>
      </c>
      <c r="F748" s="198" t="s">
        <v>550</v>
      </c>
      <c r="G748" s="195"/>
      <c r="H748" s="199">
        <v>4.5599999999999996</v>
      </c>
      <c r="I748" s="200"/>
      <c r="J748" s="195"/>
      <c r="K748" s="195"/>
      <c r="L748" s="201"/>
      <c r="M748" s="202"/>
      <c r="N748" s="203"/>
      <c r="O748" s="203"/>
      <c r="P748" s="203"/>
      <c r="Q748" s="203"/>
      <c r="R748" s="203"/>
      <c r="S748" s="203"/>
      <c r="T748" s="204"/>
      <c r="AT748" s="205" t="s">
        <v>184</v>
      </c>
      <c r="AU748" s="205" t="s">
        <v>82</v>
      </c>
      <c r="AV748" s="13" t="s">
        <v>82</v>
      </c>
      <c r="AW748" s="13" t="s">
        <v>32</v>
      </c>
      <c r="AX748" s="13" t="s">
        <v>72</v>
      </c>
      <c r="AY748" s="205" t="s">
        <v>166</v>
      </c>
    </row>
    <row r="749" spans="1:65" s="13" customFormat="1" ht="11.25">
      <c r="B749" s="194"/>
      <c r="C749" s="195"/>
      <c r="D749" s="196" t="s">
        <v>184</v>
      </c>
      <c r="E749" s="197" t="s">
        <v>19</v>
      </c>
      <c r="F749" s="198" t="s">
        <v>551</v>
      </c>
      <c r="G749" s="195"/>
      <c r="H749" s="199">
        <v>12.946999999999999</v>
      </c>
      <c r="I749" s="200"/>
      <c r="J749" s="195"/>
      <c r="K749" s="195"/>
      <c r="L749" s="201"/>
      <c r="M749" s="202"/>
      <c r="N749" s="203"/>
      <c r="O749" s="203"/>
      <c r="P749" s="203"/>
      <c r="Q749" s="203"/>
      <c r="R749" s="203"/>
      <c r="S749" s="203"/>
      <c r="T749" s="204"/>
      <c r="AT749" s="205" t="s">
        <v>184</v>
      </c>
      <c r="AU749" s="205" t="s">
        <v>82</v>
      </c>
      <c r="AV749" s="13" t="s">
        <v>82</v>
      </c>
      <c r="AW749" s="13" t="s">
        <v>32</v>
      </c>
      <c r="AX749" s="13" t="s">
        <v>72</v>
      </c>
      <c r="AY749" s="205" t="s">
        <v>166</v>
      </c>
    </row>
    <row r="750" spans="1:65" s="13" customFormat="1" ht="11.25">
      <c r="B750" s="194"/>
      <c r="C750" s="195"/>
      <c r="D750" s="196" t="s">
        <v>184</v>
      </c>
      <c r="E750" s="197" t="s">
        <v>19</v>
      </c>
      <c r="F750" s="198" t="s">
        <v>236</v>
      </c>
      <c r="G750" s="195"/>
      <c r="H750" s="199">
        <v>1.44</v>
      </c>
      <c r="I750" s="200"/>
      <c r="J750" s="195"/>
      <c r="K750" s="195"/>
      <c r="L750" s="201"/>
      <c r="M750" s="202"/>
      <c r="N750" s="203"/>
      <c r="O750" s="203"/>
      <c r="P750" s="203"/>
      <c r="Q750" s="203"/>
      <c r="R750" s="203"/>
      <c r="S750" s="203"/>
      <c r="T750" s="204"/>
      <c r="AT750" s="205" t="s">
        <v>184</v>
      </c>
      <c r="AU750" s="205" t="s">
        <v>82</v>
      </c>
      <c r="AV750" s="13" t="s">
        <v>82</v>
      </c>
      <c r="AW750" s="13" t="s">
        <v>32</v>
      </c>
      <c r="AX750" s="13" t="s">
        <v>72</v>
      </c>
      <c r="AY750" s="205" t="s">
        <v>166</v>
      </c>
    </row>
    <row r="751" spans="1:65" s="14" customFormat="1" ht="11.25">
      <c r="B751" s="206"/>
      <c r="C751" s="207"/>
      <c r="D751" s="196" t="s">
        <v>184</v>
      </c>
      <c r="E751" s="208" t="s">
        <v>19</v>
      </c>
      <c r="F751" s="209" t="s">
        <v>187</v>
      </c>
      <c r="G751" s="207"/>
      <c r="H751" s="210">
        <v>29.387</v>
      </c>
      <c r="I751" s="211"/>
      <c r="J751" s="207"/>
      <c r="K751" s="207"/>
      <c r="L751" s="212"/>
      <c r="M751" s="213"/>
      <c r="N751" s="214"/>
      <c r="O751" s="214"/>
      <c r="P751" s="214"/>
      <c r="Q751" s="214"/>
      <c r="R751" s="214"/>
      <c r="S751" s="214"/>
      <c r="T751" s="215"/>
      <c r="AT751" s="216" t="s">
        <v>184</v>
      </c>
      <c r="AU751" s="216" t="s">
        <v>82</v>
      </c>
      <c r="AV751" s="14" t="s">
        <v>173</v>
      </c>
      <c r="AW751" s="14" t="s">
        <v>32</v>
      </c>
      <c r="AX751" s="14" t="s">
        <v>80</v>
      </c>
      <c r="AY751" s="216" t="s">
        <v>166</v>
      </c>
    </row>
    <row r="752" spans="1:65" s="2" customFormat="1" ht="21.75" customHeight="1">
      <c r="A752" s="37"/>
      <c r="B752" s="38"/>
      <c r="C752" s="176" t="s">
        <v>1344</v>
      </c>
      <c r="D752" s="176" t="s">
        <v>168</v>
      </c>
      <c r="E752" s="177" t="s">
        <v>1345</v>
      </c>
      <c r="F752" s="178" t="s">
        <v>1346</v>
      </c>
      <c r="G752" s="179" t="s">
        <v>321</v>
      </c>
      <c r="H752" s="180">
        <v>29.387</v>
      </c>
      <c r="I752" s="181"/>
      <c r="J752" s="182">
        <f>ROUND(I752*H752,2)</f>
        <v>0</v>
      </c>
      <c r="K752" s="178" t="s">
        <v>172</v>
      </c>
      <c r="L752" s="42"/>
      <c r="M752" s="183" t="s">
        <v>19</v>
      </c>
      <c r="N752" s="184" t="s">
        <v>43</v>
      </c>
      <c r="O752" s="67"/>
      <c r="P752" s="185">
        <f>O752*H752</f>
        <v>0</v>
      </c>
      <c r="Q752" s="185">
        <v>2.0140000000000002E-2</v>
      </c>
      <c r="R752" s="185">
        <f>Q752*H752</f>
        <v>0.59185418000000001</v>
      </c>
      <c r="S752" s="185">
        <v>0</v>
      </c>
      <c r="T752" s="186">
        <f>S752*H752</f>
        <v>0</v>
      </c>
      <c r="U752" s="37"/>
      <c r="V752" s="37"/>
      <c r="W752" s="37"/>
      <c r="X752" s="37"/>
      <c r="Y752" s="37"/>
      <c r="Z752" s="37"/>
      <c r="AA752" s="37"/>
      <c r="AB752" s="37"/>
      <c r="AC752" s="37"/>
      <c r="AD752" s="37"/>
      <c r="AE752" s="37"/>
      <c r="AR752" s="187" t="s">
        <v>173</v>
      </c>
      <c r="AT752" s="187" t="s">
        <v>168</v>
      </c>
      <c r="AU752" s="187" t="s">
        <v>82</v>
      </c>
      <c r="AY752" s="20" t="s">
        <v>166</v>
      </c>
      <c r="BE752" s="188">
        <f>IF(N752="základní",J752,0)</f>
        <v>0</v>
      </c>
      <c r="BF752" s="188">
        <f>IF(N752="snížená",J752,0)</f>
        <v>0</v>
      </c>
      <c r="BG752" s="188">
        <f>IF(N752="zákl. přenesená",J752,0)</f>
        <v>0</v>
      </c>
      <c r="BH752" s="188">
        <f>IF(N752="sníž. přenesená",J752,0)</f>
        <v>0</v>
      </c>
      <c r="BI752" s="188">
        <f>IF(N752="nulová",J752,0)</f>
        <v>0</v>
      </c>
      <c r="BJ752" s="20" t="s">
        <v>80</v>
      </c>
      <c r="BK752" s="188">
        <f>ROUND(I752*H752,2)</f>
        <v>0</v>
      </c>
      <c r="BL752" s="20" t="s">
        <v>173</v>
      </c>
      <c r="BM752" s="187" t="s">
        <v>1347</v>
      </c>
    </row>
    <row r="753" spans="1:65" s="2" customFormat="1" ht="11.25">
      <c r="A753" s="37"/>
      <c r="B753" s="38"/>
      <c r="C753" s="39"/>
      <c r="D753" s="189" t="s">
        <v>175</v>
      </c>
      <c r="E753" s="39"/>
      <c r="F753" s="190" t="s">
        <v>1348</v>
      </c>
      <c r="G753" s="39"/>
      <c r="H753" s="39"/>
      <c r="I753" s="191"/>
      <c r="J753" s="39"/>
      <c r="K753" s="39"/>
      <c r="L753" s="42"/>
      <c r="M753" s="192"/>
      <c r="N753" s="193"/>
      <c r="O753" s="67"/>
      <c r="P753" s="67"/>
      <c r="Q753" s="67"/>
      <c r="R753" s="67"/>
      <c r="S753" s="67"/>
      <c r="T753" s="68"/>
      <c r="U753" s="37"/>
      <c r="V753" s="37"/>
      <c r="W753" s="37"/>
      <c r="X753" s="37"/>
      <c r="Y753" s="37"/>
      <c r="Z753" s="37"/>
      <c r="AA753" s="37"/>
      <c r="AB753" s="37"/>
      <c r="AC753" s="37"/>
      <c r="AD753" s="37"/>
      <c r="AE753" s="37"/>
      <c r="AT753" s="20" t="s">
        <v>175</v>
      </c>
      <c r="AU753" s="20" t="s">
        <v>82</v>
      </c>
    </row>
    <row r="754" spans="1:65" s="15" customFormat="1" ht="11.25">
      <c r="B754" s="217"/>
      <c r="C754" s="218"/>
      <c r="D754" s="196" t="s">
        <v>184</v>
      </c>
      <c r="E754" s="219" t="s">
        <v>19</v>
      </c>
      <c r="F754" s="220" t="s">
        <v>324</v>
      </c>
      <c r="G754" s="218"/>
      <c r="H754" s="219" t="s">
        <v>19</v>
      </c>
      <c r="I754" s="221"/>
      <c r="J754" s="218"/>
      <c r="K754" s="218"/>
      <c r="L754" s="222"/>
      <c r="M754" s="223"/>
      <c r="N754" s="224"/>
      <c r="O754" s="224"/>
      <c r="P754" s="224"/>
      <c r="Q754" s="224"/>
      <c r="R754" s="224"/>
      <c r="S754" s="224"/>
      <c r="T754" s="225"/>
      <c r="AT754" s="226" t="s">
        <v>184</v>
      </c>
      <c r="AU754" s="226" t="s">
        <v>82</v>
      </c>
      <c r="AV754" s="15" t="s">
        <v>80</v>
      </c>
      <c r="AW754" s="15" t="s">
        <v>32</v>
      </c>
      <c r="AX754" s="15" t="s">
        <v>72</v>
      </c>
      <c r="AY754" s="226" t="s">
        <v>166</v>
      </c>
    </row>
    <row r="755" spans="1:65" s="13" customFormat="1" ht="11.25">
      <c r="B755" s="194"/>
      <c r="C755" s="195"/>
      <c r="D755" s="196" t="s">
        <v>184</v>
      </c>
      <c r="E755" s="197" t="s">
        <v>19</v>
      </c>
      <c r="F755" s="198" t="s">
        <v>549</v>
      </c>
      <c r="G755" s="195"/>
      <c r="H755" s="199">
        <v>10.44</v>
      </c>
      <c r="I755" s="200"/>
      <c r="J755" s="195"/>
      <c r="K755" s="195"/>
      <c r="L755" s="201"/>
      <c r="M755" s="202"/>
      <c r="N755" s="203"/>
      <c r="O755" s="203"/>
      <c r="P755" s="203"/>
      <c r="Q755" s="203"/>
      <c r="R755" s="203"/>
      <c r="S755" s="203"/>
      <c r="T755" s="204"/>
      <c r="AT755" s="205" t="s">
        <v>184</v>
      </c>
      <c r="AU755" s="205" t="s">
        <v>82</v>
      </c>
      <c r="AV755" s="13" t="s">
        <v>82</v>
      </c>
      <c r="AW755" s="13" t="s">
        <v>32</v>
      </c>
      <c r="AX755" s="13" t="s">
        <v>72</v>
      </c>
      <c r="AY755" s="205" t="s">
        <v>166</v>
      </c>
    </row>
    <row r="756" spans="1:65" s="13" customFormat="1" ht="11.25">
      <c r="B756" s="194"/>
      <c r="C756" s="195"/>
      <c r="D756" s="196" t="s">
        <v>184</v>
      </c>
      <c r="E756" s="197" t="s">
        <v>19</v>
      </c>
      <c r="F756" s="198" t="s">
        <v>550</v>
      </c>
      <c r="G756" s="195"/>
      <c r="H756" s="199">
        <v>4.5599999999999996</v>
      </c>
      <c r="I756" s="200"/>
      <c r="J756" s="195"/>
      <c r="K756" s="195"/>
      <c r="L756" s="201"/>
      <c r="M756" s="202"/>
      <c r="N756" s="203"/>
      <c r="O756" s="203"/>
      <c r="P756" s="203"/>
      <c r="Q756" s="203"/>
      <c r="R756" s="203"/>
      <c r="S756" s="203"/>
      <c r="T756" s="204"/>
      <c r="AT756" s="205" t="s">
        <v>184</v>
      </c>
      <c r="AU756" s="205" t="s">
        <v>82</v>
      </c>
      <c r="AV756" s="13" t="s">
        <v>82</v>
      </c>
      <c r="AW756" s="13" t="s">
        <v>32</v>
      </c>
      <c r="AX756" s="13" t="s">
        <v>72</v>
      </c>
      <c r="AY756" s="205" t="s">
        <v>166</v>
      </c>
    </row>
    <row r="757" spans="1:65" s="13" customFormat="1" ht="11.25">
      <c r="B757" s="194"/>
      <c r="C757" s="195"/>
      <c r="D757" s="196" t="s">
        <v>184</v>
      </c>
      <c r="E757" s="197" t="s">
        <v>19</v>
      </c>
      <c r="F757" s="198" t="s">
        <v>551</v>
      </c>
      <c r="G757" s="195"/>
      <c r="H757" s="199">
        <v>12.946999999999999</v>
      </c>
      <c r="I757" s="200"/>
      <c r="J757" s="195"/>
      <c r="K757" s="195"/>
      <c r="L757" s="201"/>
      <c r="M757" s="202"/>
      <c r="N757" s="203"/>
      <c r="O757" s="203"/>
      <c r="P757" s="203"/>
      <c r="Q757" s="203"/>
      <c r="R757" s="203"/>
      <c r="S757" s="203"/>
      <c r="T757" s="204"/>
      <c r="AT757" s="205" t="s">
        <v>184</v>
      </c>
      <c r="AU757" s="205" t="s">
        <v>82</v>
      </c>
      <c r="AV757" s="13" t="s">
        <v>82</v>
      </c>
      <c r="AW757" s="13" t="s">
        <v>32</v>
      </c>
      <c r="AX757" s="13" t="s">
        <v>72</v>
      </c>
      <c r="AY757" s="205" t="s">
        <v>166</v>
      </c>
    </row>
    <row r="758" spans="1:65" s="13" customFormat="1" ht="11.25">
      <c r="B758" s="194"/>
      <c r="C758" s="195"/>
      <c r="D758" s="196" t="s">
        <v>184</v>
      </c>
      <c r="E758" s="197" t="s">
        <v>19</v>
      </c>
      <c r="F758" s="198" t="s">
        <v>236</v>
      </c>
      <c r="G758" s="195"/>
      <c r="H758" s="199">
        <v>1.44</v>
      </c>
      <c r="I758" s="200"/>
      <c r="J758" s="195"/>
      <c r="K758" s="195"/>
      <c r="L758" s="201"/>
      <c r="M758" s="202"/>
      <c r="N758" s="203"/>
      <c r="O758" s="203"/>
      <c r="P758" s="203"/>
      <c r="Q758" s="203"/>
      <c r="R758" s="203"/>
      <c r="S758" s="203"/>
      <c r="T758" s="204"/>
      <c r="AT758" s="205" t="s">
        <v>184</v>
      </c>
      <c r="AU758" s="205" t="s">
        <v>82</v>
      </c>
      <c r="AV758" s="13" t="s">
        <v>82</v>
      </c>
      <c r="AW758" s="13" t="s">
        <v>32</v>
      </c>
      <c r="AX758" s="13" t="s">
        <v>72</v>
      </c>
      <c r="AY758" s="205" t="s">
        <v>166</v>
      </c>
    </row>
    <row r="759" spans="1:65" s="14" customFormat="1" ht="11.25">
      <c r="B759" s="206"/>
      <c r="C759" s="207"/>
      <c r="D759" s="196" t="s">
        <v>184</v>
      </c>
      <c r="E759" s="208" t="s">
        <v>19</v>
      </c>
      <c r="F759" s="209" t="s">
        <v>187</v>
      </c>
      <c r="G759" s="207"/>
      <c r="H759" s="210">
        <v>29.387</v>
      </c>
      <c r="I759" s="211"/>
      <c r="J759" s="207"/>
      <c r="K759" s="207"/>
      <c r="L759" s="212"/>
      <c r="M759" s="213"/>
      <c r="N759" s="214"/>
      <c r="O759" s="214"/>
      <c r="P759" s="214"/>
      <c r="Q759" s="214"/>
      <c r="R759" s="214"/>
      <c r="S759" s="214"/>
      <c r="T759" s="215"/>
      <c r="AT759" s="216" t="s">
        <v>184</v>
      </c>
      <c r="AU759" s="216" t="s">
        <v>82</v>
      </c>
      <c r="AV759" s="14" t="s">
        <v>173</v>
      </c>
      <c r="AW759" s="14" t="s">
        <v>32</v>
      </c>
      <c r="AX759" s="14" t="s">
        <v>80</v>
      </c>
      <c r="AY759" s="216" t="s">
        <v>166</v>
      </c>
    </row>
    <row r="760" spans="1:65" s="2" customFormat="1" ht="16.5" customHeight="1">
      <c r="A760" s="37"/>
      <c r="B760" s="38"/>
      <c r="C760" s="176" t="s">
        <v>1349</v>
      </c>
      <c r="D760" s="176" t="s">
        <v>168</v>
      </c>
      <c r="E760" s="177" t="s">
        <v>1350</v>
      </c>
      <c r="F760" s="178" t="s">
        <v>1351</v>
      </c>
      <c r="G760" s="179" t="s">
        <v>321</v>
      </c>
      <c r="H760" s="180">
        <v>29.387</v>
      </c>
      <c r="I760" s="181"/>
      <c r="J760" s="182">
        <f>ROUND(I760*H760,2)</f>
        <v>0</v>
      </c>
      <c r="K760" s="178" t="s">
        <v>172</v>
      </c>
      <c r="L760" s="42"/>
      <c r="M760" s="183" t="s">
        <v>19</v>
      </c>
      <c r="N760" s="184" t="s">
        <v>43</v>
      </c>
      <c r="O760" s="67"/>
      <c r="P760" s="185">
        <f>O760*H760</f>
        <v>0</v>
      </c>
      <c r="Q760" s="185">
        <v>3.5899999999999999E-3</v>
      </c>
      <c r="R760" s="185">
        <f>Q760*H760</f>
        <v>0.10549933</v>
      </c>
      <c r="S760" s="185">
        <v>0</v>
      </c>
      <c r="T760" s="186">
        <f>S760*H760</f>
        <v>0</v>
      </c>
      <c r="U760" s="37"/>
      <c r="V760" s="37"/>
      <c r="W760" s="37"/>
      <c r="X760" s="37"/>
      <c r="Y760" s="37"/>
      <c r="Z760" s="37"/>
      <c r="AA760" s="37"/>
      <c r="AB760" s="37"/>
      <c r="AC760" s="37"/>
      <c r="AD760" s="37"/>
      <c r="AE760" s="37"/>
      <c r="AR760" s="187" t="s">
        <v>173</v>
      </c>
      <c r="AT760" s="187" t="s">
        <v>168</v>
      </c>
      <c r="AU760" s="187" t="s">
        <v>82</v>
      </c>
      <c r="AY760" s="20" t="s">
        <v>166</v>
      </c>
      <c r="BE760" s="188">
        <f>IF(N760="základní",J760,0)</f>
        <v>0</v>
      </c>
      <c r="BF760" s="188">
        <f>IF(N760="snížená",J760,0)</f>
        <v>0</v>
      </c>
      <c r="BG760" s="188">
        <f>IF(N760="zákl. přenesená",J760,0)</f>
        <v>0</v>
      </c>
      <c r="BH760" s="188">
        <f>IF(N760="sníž. přenesená",J760,0)</f>
        <v>0</v>
      </c>
      <c r="BI760" s="188">
        <f>IF(N760="nulová",J760,0)</f>
        <v>0</v>
      </c>
      <c r="BJ760" s="20" t="s">
        <v>80</v>
      </c>
      <c r="BK760" s="188">
        <f>ROUND(I760*H760,2)</f>
        <v>0</v>
      </c>
      <c r="BL760" s="20" t="s">
        <v>173</v>
      </c>
      <c r="BM760" s="187" t="s">
        <v>1352</v>
      </c>
    </row>
    <row r="761" spans="1:65" s="2" customFormat="1" ht="11.25">
      <c r="A761" s="37"/>
      <c r="B761" s="38"/>
      <c r="C761" s="39"/>
      <c r="D761" s="189" t="s">
        <v>175</v>
      </c>
      <c r="E761" s="39"/>
      <c r="F761" s="190" t="s">
        <v>1353</v>
      </c>
      <c r="G761" s="39"/>
      <c r="H761" s="39"/>
      <c r="I761" s="191"/>
      <c r="J761" s="39"/>
      <c r="K761" s="39"/>
      <c r="L761" s="42"/>
      <c r="M761" s="192"/>
      <c r="N761" s="193"/>
      <c r="O761" s="67"/>
      <c r="P761" s="67"/>
      <c r="Q761" s="67"/>
      <c r="R761" s="67"/>
      <c r="S761" s="67"/>
      <c r="T761" s="68"/>
      <c r="U761" s="37"/>
      <c r="V761" s="37"/>
      <c r="W761" s="37"/>
      <c r="X761" s="37"/>
      <c r="Y761" s="37"/>
      <c r="Z761" s="37"/>
      <c r="AA761" s="37"/>
      <c r="AB761" s="37"/>
      <c r="AC761" s="37"/>
      <c r="AD761" s="37"/>
      <c r="AE761" s="37"/>
      <c r="AT761" s="20" t="s">
        <v>175</v>
      </c>
      <c r="AU761" s="20" t="s">
        <v>82</v>
      </c>
    </row>
    <row r="762" spans="1:65" s="15" customFormat="1" ht="11.25">
      <c r="B762" s="217"/>
      <c r="C762" s="218"/>
      <c r="D762" s="196" t="s">
        <v>184</v>
      </c>
      <c r="E762" s="219" t="s">
        <v>19</v>
      </c>
      <c r="F762" s="220" t="s">
        <v>324</v>
      </c>
      <c r="G762" s="218"/>
      <c r="H762" s="219" t="s">
        <v>19</v>
      </c>
      <c r="I762" s="221"/>
      <c r="J762" s="218"/>
      <c r="K762" s="218"/>
      <c r="L762" s="222"/>
      <c r="M762" s="223"/>
      <c r="N762" s="224"/>
      <c r="O762" s="224"/>
      <c r="P762" s="224"/>
      <c r="Q762" s="224"/>
      <c r="R762" s="224"/>
      <c r="S762" s="224"/>
      <c r="T762" s="225"/>
      <c r="AT762" s="226" t="s">
        <v>184</v>
      </c>
      <c r="AU762" s="226" t="s">
        <v>82</v>
      </c>
      <c r="AV762" s="15" t="s">
        <v>80</v>
      </c>
      <c r="AW762" s="15" t="s">
        <v>32</v>
      </c>
      <c r="AX762" s="15" t="s">
        <v>72</v>
      </c>
      <c r="AY762" s="226" t="s">
        <v>166</v>
      </c>
    </row>
    <row r="763" spans="1:65" s="13" customFormat="1" ht="11.25">
      <c r="B763" s="194"/>
      <c r="C763" s="195"/>
      <c r="D763" s="196" t="s">
        <v>184</v>
      </c>
      <c r="E763" s="197" t="s">
        <v>19</v>
      </c>
      <c r="F763" s="198" t="s">
        <v>549</v>
      </c>
      <c r="G763" s="195"/>
      <c r="H763" s="199">
        <v>10.44</v>
      </c>
      <c r="I763" s="200"/>
      <c r="J763" s="195"/>
      <c r="K763" s="195"/>
      <c r="L763" s="201"/>
      <c r="M763" s="202"/>
      <c r="N763" s="203"/>
      <c r="O763" s="203"/>
      <c r="P763" s="203"/>
      <c r="Q763" s="203"/>
      <c r="R763" s="203"/>
      <c r="S763" s="203"/>
      <c r="T763" s="204"/>
      <c r="AT763" s="205" t="s">
        <v>184</v>
      </c>
      <c r="AU763" s="205" t="s">
        <v>82</v>
      </c>
      <c r="AV763" s="13" t="s">
        <v>82</v>
      </c>
      <c r="AW763" s="13" t="s">
        <v>32</v>
      </c>
      <c r="AX763" s="13" t="s">
        <v>72</v>
      </c>
      <c r="AY763" s="205" t="s">
        <v>166</v>
      </c>
    </row>
    <row r="764" spans="1:65" s="13" customFormat="1" ht="11.25">
      <c r="B764" s="194"/>
      <c r="C764" s="195"/>
      <c r="D764" s="196" t="s">
        <v>184</v>
      </c>
      <c r="E764" s="197" t="s">
        <v>19</v>
      </c>
      <c r="F764" s="198" t="s">
        <v>550</v>
      </c>
      <c r="G764" s="195"/>
      <c r="H764" s="199">
        <v>4.5599999999999996</v>
      </c>
      <c r="I764" s="200"/>
      <c r="J764" s="195"/>
      <c r="K764" s="195"/>
      <c r="L764" s="201"/>
      <c r="M764" s="202"/>
      <c r="N764" s="203"/>
      <c r="O764" s="203"/>
      <c r="P764" s="203"/>
      <c r="Q764" s="203"/>
      <c r="R764" s="203"/>
      <c r="S764" s="203"/>
      <c r="T764" s="204"/>
      <c r="AT764" s="205" t="s">
        <v>184</v>
      </c>
      <c r="AU764" s="205" t="s">
        <v>82</v>
      </c>
      <c r="AV764" s="13" t="s">
        <v>82</v>
      </c>
      <c r="AW764" s="13" t="s">
        <v>32</v>
      </c>
      <c r="AX764" s="13" t="s">
        <v>72</v>
      </c>
      <c r="AY764" s="205" t="s">
        <v>166</v>
      </c>
    </row>
    <row r="765" spans="1:65" s="13" customFormat="1" ht="11.25">
      <c r="B765" s="194"/>
      <c r="C765" s="195"/>
      <c r="D765" s="196" t="s">
        <v>184</v>
      </c>
      <c r="E765" s="197" t="s">
        <v>19</v>
      </c>
      <c r="F765" s="198" t="s">
        <v>551</v>
      </c>
      <c r="G765" s="195"/>
      <c r="H765" s="199">
        <v>12.946999999999999</v>
      </c>
      <c r="I765" s="200"/>
      <c r="J765" s="195"/>
      <c r="K765" s="195"/>
      <c r="L765" s="201"/>
      <c r="M765" s="202"/>
      <c r="N765" s="203"/>
      <c r="O765" s="203"/>
      <c r="P765" s="203"/>
      <c r="Q765" s="203"/>
      <c r="R765" s="203"/>
      <c r="S765" s="203"/>
      <c r="T765" s="204"/>
      <c r="AT765" s="205" t="s">
        <v>184</v>
      </c>
      <c r="AU765" s="205" t="s">
        <v>82</v>
      </c>
      <c r="AV765" s="13" t="s">
        <v>82</v>
      </c>
      <c r="AW765" s="13" t="s">
        <v>32</v>
      </c>
      <c r="AX765" s="13" t="s">
        <v>72</v>
      </c>
      <c r="AY765" s="205" t="s">
        <v>166</v>
      </c>
    </row>
    <row r="766" spans="1:65" s="13" customFormat="1" ht="11.25">
      <c r="B766" s="194"/>
      <c r="C766" s="195"/>
      <c r="D766" s="196" t="s">
        <v>184</v>
      </c>
      <c r="E766" s="197" t="s">
        <v>19</v>
      </c>
      <c r="F766" s="198" t="s">
        <v>236</v>
      </c>
      <c r="G766" s="195"/>
      <c r="H766" s="199">
        <v>1.44</v>
      </c>
      <c r="I766" s="200"/>
      <c r="J766" s="195"/>
      <c r="K766" s="195"/>
      <c r="L766" s="201"/>
      <c r="M766" s="202"/>
      <c r="N766" s="203"/>
      <c r="O766" s="203"/>
      <c r="P766" s="203"/>
      <c r="Q766" s="203"/>
      <c r="R766" s="203"/>
      <c r="S766" s="203"/>
      <c r="T766" s="204"/>
      <c r="AT766" s="205" t="s">
        <v>184</v>
      </c>
      <c r="AU766" s="205" t="s">
        <v>82</v>
      </c>
      <c r="AV766" s="13" t="s">
        <v>82</v>
      </c>
      <c r="AW766" s="13" t="s">
        <v>32</v>
      </c>
      <c r="AX766" s="13" t="s">
        <v>72</v>
      </c>
      <c r="AY766" s="205" t="s">
        <v>166</v>
      </c>
    </row>
    <row r="767" spans="1:65" s="14" customFormat="1" ht="11.25">
      <c r="B767" s="206"/>
      <c r="C767" s="207"/>
      <c r="D767" s="196" t="s">
        <v>184</v>
      </c>
      <c r="E767" s="208" t="s">
        <v>19</v>
      </c>
      <c r="F767" s="209" t="s">
        <v>187</v>
      </c>
      <c r="G767" s="207"/>
      <c r="H767" s="210">
        <v>29.387</v>
      </c>
      <c r="I767" s="211"/>
      <c r="J767" s="207"/>
      <c r="K767" s="207"/>
      <c r="L767" s="212"/>
      <c r="M767" s="213"/>
      <c r="N767" s="214"/>
      <c r="O767" s="214"/>
      <c r="P767" s="214"/>
      <c r="Q767" s="214"/>
      <c r="R767" s="214"/>
      <c r="S767" s="214"/>
      <c r="T767" s="215"/>
      <c r="AT767" s="216" t="s">
        <v>184</v>
      </c>
      <c r="AU767" s="216" t="s">
        <v>82</v>
      </c>
      <c r="AV767" s="14" t="s">
        <v>173</v>
      </c>
      <c r="AW767" s="14" t="s">
        <v>32</v>
      </c>
      <c r="AX767" s="14" t="s">
        <v>80</v>
      </c>
      <c r="AY767" s="216" t="s">
        <v>166</v>
      </c>
    </row>
    <row r="768" spans="1:65" s="2" customFormat="1" ht="16.5" customHeight="1">
      <c r="A768" s="37"/>
      <c r="B768" s="38"/>
      <c r="C768" s="176" t="s">
        <v>1354</v>
      </c>
      <c r="D768" s="176" t="s">
        <v>168</v>
      </c>
      <c r="E768" s="177" t="s">
        <v>1355</v>
      </c>
      <c r="F768" s="178" t="s">
        <v>1356</v>
      </c>
      <c r="G768" s="179" t="s">
        <v>321</v>
      </c>
      <c r="H768" s="180">
        <v>29.387</v>
      </c>
      <c r="I768" s="181"/>
      <c r="J768" s="182">
        <f>ROUND(I768*H768,2)</f>
        <v>0</v>
      </c>
      <c r="K768" s="178" t="s">
        <v>172</v>
      </c>
      <c r="L768" s="42"/>
      <c r="M768" s="183" t="s">
        <v>19</v>
      </c>
      <c r="N768" s="184" t="s">
        <v>43</v>
      </c>
      <c r="O768" s="67"/>
      <c r="P768" s="185">
        <f>O768*H768</f>
        <v>0</v>
      </c>
      <c r="Q768" s="185">
        <v>2.0999999999999999E-3</v>
      </c>
      <c r="R768" s="185">
        <f>Q768*H768</f>
        <v>6.1712699999999995E-2</v>
      </c>
      <c r="S768" s="185">
        <v>0</v>
      </c>
      <c r="T768" s="186">
        <f>S768*H768</f>
        <v>0</v>
      </c>
      <c r="U768" s="37"/>
      <c r="V768" s="37"/>
      <c r="W768" s="37"/>
      <c r="X768" s="37"/>
      <c r="Y768" s="37"/>
      <c r="Z768" s="37"/>
      <c r="AA768" s="37"/>
      <c r="AB768" s="37"/>
      <c r="AC768" s="37"/>
      <c r="AD768" s="37"/>
      <c r="AE768" s="37"/>
      <c r="AR768" s="187" t="s">
        <v>173</v>
      </c>
      <c r="AT768" s="187" t="s">
        <v>168</v>
      </c>
      <c r="AU768" s="187" t="s">
        <v>82</v>
      </c>
      <c r="AY768" s="20" t="s">
        <v>166</v>
      </c>
      <c r="BE768" s="188">
        <f>IF(N768="základní",J768,0)</f>
        <v>0</v>
      </c>
      <c r="BF768" s="188">
        <f>IF(N768="snížená",J768,0)</f>
        <v>0</v>
      </c>
      <c r="BG768" s="188">
        <f>IF(N768="zákl. přenesená",J768,0)</f>
        <v>0</v>
      </c>
      <c r="BH768" s="188">
        <f>IF(N768="sníž. přenesená",J768,0)</f>
        <v>0</v>
      </c>
      <c r="BI768" s="188">
        <f>IF(N768="nulová",J768,0)</f>
        <v>0</v>
      </c>
      <c r="BJ768" s="20" t="s">
        <v>80</v>
      </c>
      <c r="BK768" s="188">
        <f>ROUND(I768*H768,2)</f>
        <v>0</v>
      </c>
      <c r="BL768" s="20" t="s">
        <v>173</v>
      </c>
      <c r="BM768" s="187" t="s">
        <v>1357</v>
      </c>
    </row>
    <row r="769" spans="1:65" s="2" customFormat="1" ht="11.25">
      <c r="A769" s="37"/>
      <c r="B769" s="38"/>
      <c r="C769" s="39"/>
      <c r="D769" s="189" t="s">
        <v>175</v>
      </c>
      <c r="E769" s="39"/>
      <c r="F769" s="190" t="s">
        <v>1358</v>
      </c>
      <c r="G769" s="39"/>
      <c r="H769" s="39"/>
      <c r="I769" s="191"/>
      <c r="J769" s="39"/>
      <c r="K769" s="39"/>
      <c r="L769" s="42"/>
      <c r="M769" s="192"/>
      <c r="N769" s="193"/>
      <c r="O769" s="67"/>
      <c r="P769" s="67"/>
      <c r="Q769" s="67"/>
      <c r="R769" s="67"/>
      <c r="S769" s="67"/>
      <c r="T769" s="68"/>
      <c r="U769" s="37"/>
      <c r="V769" s="37"/>
      <c r="W769" s="37"/>
      <c r="X769" s="37"/>
      <c r="Y769" s="37"/>
      <c r="Z769" s="37"/>
      <c r="AA769" s="37"/>
      <c r="AB769" s="37"/>
      <c r="AC769" s="37"/>
      <c r="AD769" s="37"/>
      <c r="AE769" s="37"/>
      <c r="AT769" s="20" t="s">
        <v>175</v>
      </c>
      <c r="AU769" s="20" t="s">
        <v>82</v>
      </c>
    </row>
    <row r="770" spans="1:65" s="15" customFormat="1" ht="11.25">
      <c r="B770" s="217"/>
      <c r="C770" s="218"/>
      <c r="D770" s="196" t="s">
        <v>184</v>
      </c>
      <c r="E770" s="219" t="s">
        <v>19</v>
      </c>
      <c r="F770" s="220" t="s">
        <v>324</v>
      </c>
      <c r="G770" s="218"/>
      <c r="H770" s="219" t="s">
        <v>19</v>
      </c>
      <c r="I770" s="221"/>
      <c r="J770" s="218"/>
      <c r="K770" s="218"/>
      <c r="L770" s="222"/>
      <c r="M770" s="223"/>
      <c r="N770" s="224"/>
      <c r="O770" s="224"/>
      <c r="P770" s="224"/>
      <c r="Q770" s="224"/>
      <c r="R770" s="224"/>
      <c r="S770" s="224"/>
      <c r="T770" s="225"/>
      <c r="AT770" s="226" t="s">
        <v>184</v>
      </c>
      <c r="AU770" s="226" t="s">
        <v>82</v>
      </c>
      <c r="AV770" s="15" t="s">
        <v>80</v>
      </c>
      <c r="AW770" s="15" t="s">
        <v>32</v>
      </c>
      <c r="AX770" s="15" t="s">
        <v>72</v>
      </c>
      <c r="AY770" s="226" t="s">
        <v>166</v>
      </c>
    </row>
    <row r="771" spans="1:65" s="13" customFormat="1" ht="11.25">
      <c r="B771" s="194"/>
      <c r="C771" s="195"/>
      <c r="D771" s="196" t="s">
        <v>184</v>
      </c>
      <c r="E771" s="197" t="s">
        <v>19</v>
      </c>
      <c r="F771" s="198" t="s">
        <v>549</v>
      </c>
      <c r="G771" s="195"/>
      <c r="H771" s="199">
        <v>10.44</v>
      </c>
      <c r="I771" s="200"/>
      <c r="J771" s="195"/>
      <c r="K771" s="195"/>
      <c r="L771" s="201"/>
      <c r="M771" s="202"/>
      <c r="N771" s="203"/>
      <c r="O771" s="203"/>
      <c r="P771" s="203"/>
      <c r="Q771" s="203"/>
      <c r="R771" s="203"/>
      <c r="S771" s="203"/>
      <c r="T771" s="204"/>
      <c r="AT771" s="205" t="s">
        <v>184</v>
      </c>
      <c r="AU771" s="205" t="s">
        <v>82</v>
      </c>
      <c r="AV771" s="13" t="s">
        <v>82</v>
      </c>
      <c r="AW771" s="13" t="s">
        <v>32</v>
      </c>
      <c r="AX771" s="13" t="s">
        <v>72</v>
      </c>
      <c r="AY771" s="205" t="s">
        <v>166</v>
      </c>
    </row>
    <row r="772" spans="1:65" s="13" customFormat="1" ht="11.25">
      <c r="B772" s="194"/>
      <c r="C772" s="195"/>
      <c r="D772" s="196" t="s">
        <v>184</v>
      </c>
      <c r="E772" s="197" t="s">
        <v>19</v>
      </c>
      <c r="F772" s="198" t="s">
        <v>550</v>
      </c>
      <c r="G772" s="195"/>
      <c r="H772" s="199">
        <v>4.5599999999999996</v>
      </c>
      <c r="I772" s="200"/>
      <c r="J772" s="195"/>
      <c r="K772" s="195"/>
      <c r="L772" s="201"/>
      <c r="M772" s="202"/>
      <c r="N772" s="203"/>
      <c r="O772" s="203"/>
      <c r="P772" s="203"/>
      <c r="Q772" s="203"/>
      <c r="R772" s="203"/>
      <c r="S772" s="203"/>
      <c r="T772" s="204"/>
      <c r="AT772" s="205" t="s">
        <v>184</v>
      </c>
      <c r="AU772" s="205" t="s">
        <v>82</v>
      </c>
      <c r="AV772" s="13" t="s">
        <v>82</v>
      </c>
      <c r="AW772" s="13" t="s">
        <v>32</v>
      </c>
      <c r="AX772" s="13" t="s">
        <v>72</v>
      </c>
      <c r="AY772" s="205" t="s">
        <v>166</v>
      </c>
    </row>
    <row r="773" spans="1:65" s="13" customFormat="1" ht="11.25">
      <c r="B773" s="194"/>
      <c r="C773" s="195"/>
      <c r="D773" s="196" t="s">
        <v>184</v>
      </c>
      <c r="E773" s="197" t="s">
        <v>19</v>
      </c>
      <c r="F773" s="198" t="s">
        <v>551</v>
      </c>
      <c r="G773" s="195"/>
      <c r="H773" s="199">
        <v>12.946999999999999</v>
      </c>
      <c r="I773" s="200"/>
      <c r="J773" s="195"/>
      <c r="K773" s="195"/>
      <c r="L773" s="201"/>
      <c r="M773" s="202"/>
      <c r="N773" s="203"/>
      <c r="O773" s="203"/>
      <c r="P773" s="203"/>
      <c r="Q773" s="203"/>
      <c r="R773" s="203"/>
      <c r="S773" s="203"/>
      <c r="T773" s="204"/>
      <c r="AT773" s="205" t="s">
        <v>184</v>
      </c>
      <c r="AU773" s="205" t="s">
        <v>82</v>
      </c>
      <c r="AV773" s="13" t="s">
        <v>82</v>
      </c>
      <c r="AW773" s="13" t="s">
        <v>32</v>
      </c>
      <c r="AX773" s="13" t="s">
        <v>72</v>
      </c>
      <c r="AY773" s="205" t="s">
        <v>166</v>
      </c>
    </row>
    <row r="774" spans="1:65" s="13" customFormat="1" ht="11.25">
      <c r="B774" s="194"/>
      <c r="C774" s="195"/>
      <c r="D774" s="196" t="s">
        <v>184</v>
      </c>
      <c r="E774" s="197" t="s">
        <v>19</v>
      </c>
      <c r="F774" s="198" t="s">
        <v>236</v>
      </c>
      <c r="G774" s="195"/>
      <c r="H774" s="199">
        <v>1.44</v>
      </c>
      <c r="I774" s="200"/>
      <c r="J774" s="195"/>
      <c r="K774" s="195"/>
      <c r="L774" s="201"/>
      <c r="M774" s="202"/>
      <c r="N774" s="203"/>
      <c r="O774" s="203"/>
      <c r="P774" s="203"/>
      <c r="Q774" s="203"/>
      <c r="R774" s="203"/>
      <c r="S774" s="203"/>
      <c r="T774" s="204"/>
      <c r="AT774" s="205" t="s">
        <v>184</v>
      </c>
      <c r="AU774" s="205" t="s">
        <v>82</v>
      </c>
      <c r="AV774" s="13" t="s">
        <v>82</v>
      </c>
      <c r="AW774" s="13" t="s">
        <v>32</v>
      </c>
      <c r="AX774" s="13" t="s">
        <v>72</v>
      </c>
      <c r="AY774" s="205" t="s">
        <v>166</v>
      </c>
    </row>
    <row r="775" spans="1:65" s="14" customFormat="1" ht="11.25">
      <c r="B775" s="206"/>
      <c r="C775" s="207"/>
      <c r="D775" s="196" t="s">
        <v>184</v>
      </c>
      <c r="E775" s="208" t="s">
        <v>19</v>
      </c>
      <c r="F775" s="209" t="s">
        <v>187</v>
      </c>
      <c r="G775" s="207"/>
      <c r="H775" s="210">
        <v>29.387</v>
      </c>
      <c r="I775" s="211"/>
      <c r="J775" s="207"/>
      <c r="K775" s="207"/>
      <c r="L775" s="212"/>
      <c r="M775" s="213"/>
      <c r="N775" s="214"/>
      <c r="O775" s="214"/>
      <c r="P775" s="214"/>
      <c r="Q775" s="214"/>
      <c r="R775" s="214"/>
      <c r="S775" s="214"/>
      <c r="T775" s="215"/>
      <c r="AT775" s="216" t="s">
        <v>184</v>
      </c>
      <c r="AU775" s="216" t="s">
        <v>82</v>
      </c>
      <c r="AV775" s="14" t="s">
        <v>173</v>
      </c>
      <c r="AW775" s="14" t="s">
        <v>32</v>
      </c>
      <c r="AX775" s="14" t="s">
        <v>80</v>
      </c>
      <c r="AY775" s="216" t="s">
        <v>166</v>
      </c>
    </row>
    <row r="776" spans="1:65" s="2" customFormat="1" ht="16.5" customHeight="1">
      <c r="A776" s="37"/>
      <c r="B776" s="38"/>
      <c r="C776" s="176" t="s">
        <v>1359</v>
      </c>
      <c r="D776" s="176" t="s">
        <v>168</v>
      </c>
      <c r="E776" s="177" t="s">
        <v>1360</v>
      </c>
      <c r="F776" s="178" t="s">
        <v>1361</v>
      </c>
      <c r="G776" s="179" t="s">
        <v>321</v>
      </c>
      <c r="H776" s="180">
        <v>29.387</v>
      </c>
      <c r="I776" s="181"/>
      <c r="J776" s="182">
        <f>ROUND(I776*H776,2)</f>
        <v>0</v>
      </c>
      <c r="K776" s="178" t="s">
        <v>172</v>
      </c>
      <c r="L776" s="42"/>
      <c r="M776" s="183" t="s">
        <v>19</v>
      </c>
      <c r="N776" s="184" t="s">
        <v>43</v>
      </c>
      <c r="O776" s="67"/>
      <c r="P776" s="185">
        <f>O776*H776</f>
        <v>0</v>
      </c>
      <c r="Q776" s="185">
        <v>4.0000000000000002E-4</v>
      </c>
      <c r="R776" s="185">
        <f>Q776*H776</f>
        <v>1.1754800000000001E-2</v>
      </c>
      <c r="S776" s="185">
        <v>0</v>
      </c>
      <c r="T776" s="186">
        <f>S776*H776</f>
        <v>0</v>
      </c>
      <c r="U776" s="37"/>
      <c r="V776" s="37"/>
      <c r="W776" s="37"/>
      <c r="X776" s="37"/>
      <c r="Y776" s="37"/>
      <c r="Z776" s="37"/>
      <c r="AA776" s="37"/>
      <c r="AB776" s="37"/>
      <c r="AC776" s="37"/>
      <c r="AD776" s="37"/>
      <c r="AE776" s="37"/>
      <c r="AR776" s="187" t="s">
        <v>173</v>
      </c>
      <c r="AT776" s="187" t="s">
        <v>168</v>
      </c>
      <c r="AU776" s="187" t="s">
        <v>82</v>
      </c>
      <c r="AY776" s="20" t="s">
        <v>166</v>
      </c>
      <c r="BE776" s="188">
        <f>IF(N776="základní",J776,0)</f>
        <v>0</v>
      </c>
      <c r="BF776" s="188">
        <f>IF(N776="snížená",J776,0)</f>
        <v>0</v>
      </c>
      <c r="BG776" s="188">
        <f>IF(N776="zákl. přenesená",J776,0)</f>
        <v>0</v>
      </c>
      <c r="BH776" s="188">
        <f>IF(N776="sníž. přenesená",J776,0)</f>
        <v>0</v>
      </c>
      <c r="BI776" s="188">
        <f>IF(N776="nulová",J776,0)</f>
        <v>0</v>
      </c>
      <c r="BJ776" s="20" t="s">
        <v>80</v>
      </c>
      <c r="BK776" s="188">
        <f>ROUND(I776*H776,2)</f>
        <v>0</v>
      </c>
      <c r="BL776" s="20" t="s">
        <v>173</v>
      </c>
      <c r="BM776" s="187" t="s">
        <v>1362</v>
      </c>
    </row>
    <row r="777" spans="1:65" s="2" customFormat="1" ht="11.25">
      <c r="A777" s="37"/>
      <c r="B777" s="38"/>
      <c r="C777" s="39"/>
      <c r="D777" s="189" t="s">
        <v>175</v>
      </c>
      <c r="E777" s="39"/>
      <c r="F777" s="190" t="s">
        <v>1363</v>
      </c>
      <c r="G777" s="39"/>
      <c r="H777" s="39"/>
      <c r="I777" s="191"/>
      <c r="J777" s="39"/>
      <c r="K777" s="39"/>
      <c r="L777" s="42"/>
      <c r="M777" s="192"/>
      <c r="N777" s="193"/>
      <c r="O777" s="67"/>
      <c r="P777" s="67"/>
      <c r="Q777" s="67"/>
      <c r="R777" s="67"/>
      <c r="S777" s="67"/>
      <c r="T777" s="68"/>
      <c r="U777" s="37"/>
      <c r="V777" s="37"/>
      <c r="W777" s="37"/>
      <c r="X777" s="37"/>
      <c r="Y777" s="37"/>
      <c r="Z777" s="37"/>
      <c r="AA777" s="37"/>
      <c r="AB777" s="37"/>
      <c r="AC777" s="37"/>
      <c r="AD777" s="37"/>
      <c r="AE777" s="37"/>
      <c r="AT777" s="20" t="s">
        <v>175</v>
      </c>
      <c r="AU777" s="20" t="s">
        <v>82</v>
      </c>
    </row>
    <row r="778" spans="1:65" s="15" customFormat="1" ht="11.25">
      <c r="B778" s="217"/>
      <c r="C778" s="218"/>
      <c r="D778" s="196" t="s">
        <v>184</v>
      </c>
      <c r="E778" s="219" t="s">
        <v>19</v>
      </c>
      <c r="F778" s="220" t="s">
        <v>324</v>
      </c>
      <c r="G778" s="218"/>
      <c r="H778" s="219" t="s">
        <v>19</v>
      </c>
      <c r="I778" s="221"/>
      <c r="J778" s="218"/>
      <c r="K778" s="218"/>
      <c r="L778" s="222"/>
      <c r="M778" s="223"/>
      <c r="N778" s="224"/>
      <c r="O778" s="224"/>
      <c r="P778" s="224"/>
      <c r="Q778" s="224"/>
      <c r="R778" s="224"/>
      <c r="S778" s="224"/>
      <c r="T778" s="225"/>
      <c r="AT778" s="226" t="s">
        <v>184</v>
      </c>
      <c r="AU778" s="226" t="s">
        <v>82</v>
      </c>
      <c r="AV778" s="15" t="s">
        <v>80</v>
      </c>
      <c r="AW778" s="15" t="s">
        <v>32</v>
      </c>
      <c r="AX778" s="15" t="s">
        <v>72</v>
      </c>
      <c r="AY778" s="226" t="s">
        <v>166</v>
      </c>
    </row>
    <row r="779" spans="1:65" s="13" customFormat="1" ht="11.25">
      <c r="B779" s="194"/>
      <c r="C779" s="195"/>
      <c r="D779" s="196" t="s">
        <v>184</v>
      </c>
      <c r="E779" s="197" t="s">
        <v>19</v>
      </c>
      <c r="F779" s="198" t="s">
        <v>549</v>
      </c>
      <c r="G779" s="195"/>
      <c r="H779" s="199">
        <v>10.44</v>
      </c>
      <c r="I779" s="200"/>
      <c r="J779" s="195"/>
      <c r="K779" s="195"/>
      <c r="L779" s="201"/>
      <c r="M779" s="202"/>
      <c r="N779" s="203"/>
      <c r="O779" s="203"/>
      <c r="P779" s="203"/>
      <c r="Q779" s="203"/>
      <c r="R779" s="203"/>
      <c r="S779" s="203"/>
      <c r="T779" s="204"/>
      <c r="AT779" s="205" t="s">
        <v>184</v>
      </c>
      <c r="AU779" s="205" t="s">
        <v>82</v>
      </c>
      <c r="AV779" s="13" t="s">
        <v>82</v>
      </c>
      <c r="AW779" s="13" t="s">
        <v>32</v>
      </c>
      <c r="AX779" s="13" t="s">
        <v>72</v>
      </c>
      <c r="AY779" s="205" t="s">
        <v>166</v>
      </c>
    </row>
    <row r="780" spans="1:65" s="13" customFormat="1" ht="11.25">
      <c r="B780" s="194"/>
      <c r="C780" s="195"/>
      <c r="D780" s="196" t="s">
        <v>184</v>
      </c>
      <c r="E780" s="197" t="s">
        <v>19</v>
      </c>
      <c r="F780" s="198" t="s">
        <v>550</v>
      </c>
      <c r="G780" s="195"/>
      <c r="H780" s="199">
        <v>4.5599999999999996</v>
      </c>
      <c r="I780" s="200"/>
      <c r="J780" s="195"/>
      <c r="K780" s="195"/>
      <c r="L780" s="201"/>
      <c r="M780" s="202"/>
      <c r="N780" s="203"/>
      <c r="O780" s="203"/>
      <c r="P780" s="203"/>
      <c r="Q780" s="203"/>
      <c r="R780" s="203"/>
      <c r="S780" s="203"/>
      <c r="T780" s="204"/>
      <c r="AT780" s="205" t="s">
        <v>184</v>
      </c>
      <c r="AU780" s="205" t="s">
        <v>82</v>
      </c>
      <c r="AV780" s="13" t="s">
        <v>82</v>
      </c>
      <c r="AW780" s="13" t="s">
        <v>32</v>
      </c>
      <c r="AX780" s="13" t="s">
        <v>72</v>
      </c>
      <c r="AY780" s="205" t="s">
        <v>166</v>
      </c>
    </row>
    <row r="781" spans="1:65" s="13" customFormat="1" ht="11.25">
      <c r="B781" s="194"/>
      <c r="C781" s="195"/>
      <c r="D781" s="196" t="s">
        <v>184</v>
      </c>
      <c r="E781" s="197" t="s">
        <v>19</v>
      </c>
      <c r="F781" s="198" t="s">
        <v>551</v>
      </c>
      <c r="G781" s="195"/>
      <c r="H781" s="199">
        <v>12.946999999999999</v>
      </c>
      <c r="I781" s="200"/>
      <c r="J781" s="195"/>
      <c r="K781" s="195"/>
      <c r="L781" s="201"/>
      <c r="M781" s="202"/>
      <c r="N781" s="203"/>
      <c r="O781" s="203"/>
      <c r="P781" s="203"/>
      <c r="Q781" s="203"/>
      <c r="R781" s="203"/>
      <c r="S781" s="203"/>
      <c r="T781" s="204"/>
      <c r="AT781" s="205" t="s">
        <v>184</v>
      </c>
      <c r="AU781" s="205" t="s">
        <v>82</v>
      </c>
      <c r="AV781" s="13" t="s">
        <v>82</v>
      </c>
      <c r="AW781" s="13" t="s">
        <v>32</v>
      </c>
      <c r="AX781" s="13" t="s">
        <v>72</v>
      </c>
      <c r="AY781" s="205" t="s">
        <v>166</v>
      </c>
    </row>
    <row r="782" spans="1:65" s="13" customFormat="1" ht="11.25">
      <c r="B782" s="194"/>
      <c r="C782" s="195"/>
      <c r="D782" s="196" t="s">
        <v>184</v>
      </c>
      <c r="E782" s="197" t="s">
        <v>19</v>
      </c>
      <c r="F782" s="198" t="s">
        <v>236</v>
      </c>
      <c r="G782" s="195"/>
      <c r="H782" s="199">
        <v>1.44</v>
      </c>
      <c r="I782" s="200"/>
      <c r="J782" s="195"/>
      <c r="K782" s="195"/>
      <c r="L782" s="201"/>
      <c r="M782" s="202"/>
      <c r="N782" s="203"/>
      <c r="O782" s="203"/>
      <c r="P782" s="203"/>
      <c r="Q782" s="203"/>
      <c r="R782" s="203"/>
      <c r="S782" s="203"/>
      <c r="T782" s="204"/>
      <c r="AT782" s="205" t="s">
        <v>184</v>
      </c>
      <c r="AU782" s="205" t="s">
        <v>82</v>
      </c>
      <c r="AV782" s="13" t="s">
        <v>82</v>
      </c>
      <c r="AW782" s="13" t="s">
        <v>32</v>
      </c>
      <c r="AX782" s="13" t="s">
        <v>72</v>
      </c>
      <c r="AY782" s="205" t="s">
        <v>166</v>
      </c>
    </row>
    <row r="783" spans="1:65" s="14" customFormat="1" ht="11.25">
      <c r="B783" s="206"/>
      <c r="C783" s="207"/>
      <c r="D783" s="196" t="s">
        <v>184</v>
      </c>
      <c r="E783" s="208" t="s">
        <v>19</v>
      </c>
      <c r="F783" s="209" t="s">
        <v>187</v>
      </c>
      <c r="G783" s="207"/>
      <c r="H783" s="210">
        <v>29.387</v>
      </c>
      <c r="I783" s="211"/>
      <c r="J783" s="207"/>
      <c r="K783" s="207"/>
      <c r="L783" s="212"/>
      <c r="M783" s="213"/>
      <c r="N783" s="214"/>
      <c r="O783" s="214"/>
      <c r="P783" s="214"/>
      <c r="Q783" s="214"/>
      <c r="R783" s="214"/>
      <c r="S783" s="214"/>
      <c r="T783" s="215"/>
      <c r="AT783" s="216" t="s">
        <v>184</v>
      </c>
      <c r="AU783" s="216" t="s">
        <v>82</v>
      </c>
      <c r="AV783" s="14" t="s">
        <v>173</v>
      </c>
      <c r="AW783" s="14" t="s">
        <v>32</v>
      </c>
      <c r="AX783" s="14" t="s">
        <v>80</v>
      </c>
      <c r="AY783" s="216" t="s">
        <v>166</v>
      </c>
    </row>
    <row r="784" spans="1:65" s="2" customFormat="1" ht="24.2" customHeight="1">
      <c r="A784" s="37"/>
      <c r="B784" s="38"/>
      <c r="C784" s="176" t="s">
        <v>1223</v>
      </c>
      <c r="D784" s="176" t="s">
        <v>168</v>
      </c>
      <c r="E784" s="177" t="s">
        <v>1364</v>
      </c>
      <c r="F784" s="178" t="s">
        <v>1365</v>
      </c>
      <c r="G784" s="179" t="s">
        <v>220</v>
      </c>
      <c r="H784" s="180">
        <v>17.731999999999999</v>
      </c>
      <c r="I784" s="181"/>
      <c r="J784" s="182">
        <f>ROUND(I784*H784,2)</f>
        <v>0</v>
      </c>
      <c r="K784" s="178" t="s">
        <v>172</v>
      </c>
      <c r="L784" s="42"/>
      <c r="M784" s="183" t="s">
        <v>19</v>
      </c>
      <c r="N784" s="184" t="s">
        <v>43</v>
      </c>
      <c r="O784" s="67"/>
      <c r="P784" s="185">
        <f>O784*H784</f>
        <v>0</v>
      </c>
      <c r="Q784" s="185">
        <v>3.3E-4</v>
      </c>
      <c r="R784" s="185">
        <f>Q784*H784</f>
        <v>5.8515599999999996E-3</v>
      </c>
      <c r="S784" s="185">
        <v>0</v>
      </c>
      <c r="T784" s="186">
        <f>S784*H784</f>
        <v>0</v>
      </c>
      <c r="U784" s="37"/>
      <c r="V784" s="37"/>
      <c r="W784" s="37"/>
      <c r="X784" s="37"/>
      <c r="Y784" s="37"/>
      <c r="Z784" s="37"/>
      <c r="AA784" s="37"/>
      <c r="AB784" s="37"/>
      <c r="AC784" s="37"/>
      <c r="AD784" s="37"/>
      <c r="AE784" s="37"/>
      <c r="AR784" s="187" t="s">
        <v>173</v>
      </c>
      <c r="AT784" s="187" t="s">
        <v>168</v>
      </c>
      <c r="AU784" s="187" t="s">
        <v>82</v>
      </c>
      <c r="AY784" s="20" t="s">
        <v>166</v>
      </c>
      <c r="BE784" s="188">
        <f>IF(N784="základní",J784,0)</f>
        <v>0</v>
      </c>
      <c r="BF784" s="188">
        <f>IF(N784="snížená",J784,0)</f>
        <v>0</v>
      </c>
      <c r="BG784" s="188">
        <f>IF(N784="zákl. přenesená",J784,0)</f>
        <v>0</v>
      </c>
      <c r="BH784" s="188">
        <f>IF(N784="sníž. přenesená",J784,0)</f>
        <v>0</v>
      </c>
      <c r="BI784" s="188">
        <f>IF(N784="nulová",J784,0)</f>
        <v>0</v>
      </c>
      <c r="BJ784" s="20" t="s">
        <v>80</v>
      </c>
      <c r="BK784" s="188">
        <f>ROUND(I784*H784,2)</f>
        <v>0</v>
      </c>
      <c r="BL784" s="20" t="s">
        <v>173</v>
      </c>
      <c r="BM784" s="187" t="s">
        <v>1366</v>
      </c>
    </row>
    <row r="785" spans="1:51" s="2" customFormat="1" ht="11.25">
      <c r="A785" s="37"/>
      <c r="B785" s="38"/>
      <c r="C785" s="39"/>
      <c r="D785" s="189" t="s">
        <v>175</v>
      </c>
      <c r="E785" s="39"/>
      <c r="F785" s="190" t="s">
        <v>1367</v>
      </c>
      <c r="G785" s="39"/>
      <c r="H785" s="39"/>
      <c r="I785" s="191"/>
      <c r="J785" s="39"/>
      <c r="K785" s="39"/>
      <c r="L785" s="42"/>
      <c r="M785" s="192"/>
      <c r="N785" s="193"/>
      <c r="O785" s="67"/>
      <c r="P785" s="67"/>
      <c r="Q785" s="67"/>
      <c r="R785" s="67"/>
      <c r="S785" s="67"/>
      <c r="T785" s="68"/>
      <c r="U785" s="37"/>
      <c r="V785" s="37"/>
      <c r="W785" s="37"/>
      <c r="X785" s="37"/>
      <c r="Y785" s="37"/>
      <c r="Z785" s="37"/>
      <c r="AA785" s="37"/>
      <c r="AB785" s="37"/>
      <c r="AC785" s="37"/>
      <c r="AD785" s="37"/>
      <c r="AE785" s="37"/>
      <c r="AT785" s="20" t="s">
        <v>175</v>
      </c>
      <c r="AU785" s="20" t="s">
        <v>82</v>
      </c>
    </row>
    <row r="786" spans="1:51" s="15" customFormat="1" ht="11.25">
      <c r="B786" s="217"/>
      <c r="C786" s="218"/>
      <c r="D786" s="196" t="s">
        <v>184</v>
      </c>
      <c r="E786" s="219" t="s">
        <v>19</v>
      </c>
      <c r="F786" s="220" t="s">
        <v>230</v>
      </c>
      <c r="G786" s="218"/>
      <c r="H786" s="219" t="s">
        <v>19</v>
      </c>
      <c r="I786" s="221"/>
      <c r="J786" s="218"/>
      <c r="K786" s="218"/>
      <c r="L786" s="222"/>
      <c r="M786" s="223"/>
      <c r="N786" s="224"/>
      <c r="O786" s="224"/>
      <c r="P786" s="224"/>
      <c r="Q786" s="224"/>
      <c r="R786" s="224"/>
      <c r="S786" s="224"/>
      <c r="T786" s="225"/>
      <c r="AT786" s="226" t="s">
        <v>184</v>
      </c>
      <c r="AU786" s="226" t="s">
        <v>82</v>
      </c>
      <c r="AV786" s="15" t="s">
        <v>80</v>
      </c>
      <c r="AW786" s="15" t="s">
        <v>32</v>
      </c>
      <c r="AX786" s="15" t="s">
        <v>72</v>
      </c>
      <c r="AY786" s="226" t="s">
        <v>166</v>
      </c>
    </row>
    <row r="787" spans="1:51" s="13" customFormat="1" ht="11.25">
      <c r="B787" s="194"/>
      <c r="C787" s="195"/>
      <c r="D787" s="196" t="s">
        <v>184</v>
      </c>
      <c r="E787" s="197" t="s">
        <v>19</v>
      </c>
      <c r="F787" s="198" t="s">
        <v>231</v>
      </c>
      <c r="G787" s="195"/>
      <c r="H787" s="199">
        <v>1.9950000000000001</v>
      </c>
      <c r="I787" s="200"/>
      <c r="J787" s="195"/>
      <c r="K787" s="195"/>
      <c r="L787" s="201"/>
      <c r="M787" s="202"/>
      <c r="N787" s="203"/>
      <c r="O787" s="203"/>
      <c r="P787" s="203"/>
      <c r="Q787" s="203"/>
      <c r="R787" s="203"/>
      <c r="S787" s="203"/>
      <c r="T787" s="204"/>
      <c r="AT787" s="205" t="s">
        <v>184</v>
      </c>
      <c r="AU787" s="205" t="s">
        <v>82</v>
      </c>
      <c r="AV787" s="13" t="s">
        <v>82</v>
      </c>
      <c r="AW787" s="13" t="s">
        <v>32</v>
      </c>
      <c r="AX787" s="13" t="s">
        <v>72</v>
      </c>
      <c r="AY787" s="205" t="s">
        <v>166</v>
      </c>
    </row>
    <row r="788" spans="1:51" s="15" customFormat="1" ht="11.25">
      <c r="B788" s="217"/>
      <c r="C788" s="218"/>
      <c r="D788" s="196" t="s">
        <v>184</v>
      </c>
      <c r="E788" s="219" t="s">
        <v>19</v>
      </c>
      <c r="F788" s="220" t="s">
        <v>232</v>
      </c>
      <c r="G788" s="218"/>
      <c r="H788" s="219" t="s">
        <v>19</v>
      </c>
      <c r="I788" s="221"/>
      <c r="J788" s="218"/>
      <c r="K788" s="218"/>
      <c r="L788" s="222"/>
      <c r="M788" s="223"/>
      <c r="N788" s="224"/>
      <c r="O788" s="224"/>
      <c r="P788" s="224"/>
      <c r="Q788" s="224"/>
      <c r="R788" s="224"/>
      <c r="S788" s="224"/>
      <c r="T788" s="225"/>
      <c r="AT788" s="226" t="s">
        <v>184</v>
      </c>
      <c r="AU788" s="226" t="s">
        <v>82</v>
      </c>
      <c r="AV788" s="15" t="s">
        <v>80</v>
      </c>
      <c r="AW788" s="15" t="s">
        <v>32</v>
      </c>
      <c r="AX788" s="15" t="s">
        <v>72</v>
      </c>
      <c r="AY788" s="226" t="s">
        <v>166</v>
      </c>
    </row>
    <row r="789" spans="1:51" s="13" customFormat="1" ht="11.25">
      <c r="B789" s="194"/>
      <c r="C789" s="195"/>
      <c r="D789" s="196" t="s">
        <v>184</v>
      </c>
      <c r="E789" s="197" t="s">
        <v>19</v>
      </c>
      <c r="F789" s="198" t="s">
        <v>233</v>
      </c>
      <c r="G789" s="195"/>
      <c r="H789" s="199">
        <v>2.3849999999999998</v>
      </c>
      <c r="I789" s="200"/>
      <c r="J789" s="195"/>
      <c r="K789" s="195"/>
      <c r="L789" s="201"/>
      <c r="M789" s="202"/>
      <c r="N789" s="203"/>
      <c r="O789" s="203"/>
      <c r="P789" s="203"/>
      <c r="Q789" s="203"/>
      <c r="R789" s="203"/>
      <c r="S789" s="203"/>
      <c r="T789" s="204"/>
      <c r="AT789" s="205" t="s">
        <v>184</v>
      </c>
      <c r="AU789" s="205" t="s">
        <v>82</v>
      </c>
      <c r="AV789" s="13" t="s">
        <v>82</v>
      </c>
      <c r="AW789" s="13" t="s">
        <v>32</v>
      </c>
      <c r="AX789" s="13" t="s">
        <v>72</v>
      </c>
      <c r="AY789" s="205" t="s">
        <v>166</v>
      </c>
    </row>
    <row r="790" spans="1:51" s="13" customFormat="1" ht="11.25">
      <c r="B790" s="194"/>
      <c r="C790" s="195"/>
      <c r="D790" s="196" t="s">
        <v>184</v>
      </c>
      <c r="E790" s="197" t="s">
        <v>19</v>
      </c>
      <c r="F790" s="198" t="s">
        <v>234</v>
      </c>
      <c r="G790" s="195"/>
      <c r="H790" s="199">
        <v>2.7040000000000002</v>
      </c>
      <c r="I790" s="200"/>
      <c r="J790" s="195"/>
      <c r="K790" s="195"/>
      <c r="L790" s="201"/>
      <c r="M790" s="202"/>
      <c r="N790" s="203"/>
      <c r="O790" s="203"/>
      <c r="P790" s="203"/>
      <c r="Q790" s="203"/>
      <c r="R790" s="203"/>
      <c r="S790" s="203"/>
      <c r="T790" s="204"/>
      <c r="AT790" s="205" t="s">
        <v>184</v>
      </c>
      <c r="AU790" s="205" t="s">
        <v>82</v>
      </c>
      <c r="AV790" s="13" t="s">
        <v>82</v>
      </c>
      <c r="AW790" s="13" t="s">
        <v>32</v>
      </c>
      <c r="AX790" s="13" t="s">
        <v>72</v>
      </c>
      <c r="AY790" s="205" t="s">
        <v>166</v>
      </c>
    </row>
    <row r="791" spans="1:51" s="15" customFormat="1" ht="11.25">
      <c r="B791" s="217"/>
      <c r="C791" s="218"/>
      <c r="D791" s="196" t="s">
        <v>184</v>
      </c>
      <c r="E791" s="219" t="s">
        <v>19</v>
      </c>
      <c r="F791" s="220" t="s">
        <v>235</v>
      </c>
      <c r="G791" s="218"/>
      <c r="H791" s="219" t="s">
        <v>19</v>
      </c>
      <c r="I791" s="221"/>
      <c r="J791" s="218"/>
      <c r="K791" s="218"/>
      <c r="L791" s="222"/>
      <c r="M791" s="223"/>
      <c r="N791" s="224"/>
      <c r="O791" s="224"/>
      <c r="P791" s="224"/>
      <c r="Q791" s="224"/>
      <c r="R791" s="224"/>
      <c r="S791" s="224"/>
      <c r="T791" s="225"/>
      <c r="AT791" s="226" t="s">
        <v>184</v>
      </c>
      <c r="AU791" s="226" t="s">
        <v>82</v>
      </c>
      <c r="AV791" s="15" t="s">
        <v>80</v>
      </c>
      <c r="AW791" s="15" t="s">
        <v>32</v>
      </c>
      <c r="AX791" s="15" t="s">
        <v>72</v>
      </c>
      <c r="AY791" s="226" t="s">
        <v>166</v>
      </c>
    </row>
    <row r="792" spans="1:51" s="13" customFormat="1" ht="11.25">
      <c r="B792" s="194"/>
      <c r="C792" s="195"/>
      <c r="D792" s="196" t="s">
        <v>184</v>
      </c>
      <c r="E792" s="197" t="s">
        <v>19</v>
      </c>
      <c r="F792" s="198" t="s">
        <v>236</v>
      </c>
      <c r="G792" s="195"/>
      <c r="H792" s="199">
        <v>1.44</v>
      </c>
      <c r="I792" s="200"/>
      <c r="J792" s="195"/>
      <c r="K792" s="195"/>
      <c r="L792" s="201"/>
      <c r="M792" s="202"/>
      <c r="N792" s="203"/>
      <c r="O792" s="203"/>
      <c r="P792" s="203"/>
      <c r="Q792" s="203"/>
      <c r="R792" s="203"/>
      <c r="S792" s="203"/>
      <c r="T792" s="204"/>
      <c r="AT792" s="205" t="s">
        <v>184</v>
      </c>
      <c r="AU792" s="205" t="s">
        <v>82</v>
      </c>
      <c r="AV792" s="13" t="s">
        <v>82</v>
      </c>
      <c r="AW792" s="13" t="s">
        <v>32</v>
      </c>
      <c r="AX792" s="13" t="s">
        <v>72</v>
      </c>
      <c r="AY792" s="205" t="s">
        <v>166</v>
      </c>
    </row>
    <row r="793" spans="1:51" s="13" customFormat="1" ht="11.25">
      <c r="B793" s="194"/>
      <c r="C793" s="195"/>
      <c r="D793" s="196" t="s">
        <v>184</v>
      </c>
      <c r="E793" s="197" t="s">
        <v>19</v>
      </c>
      <c r="F793" s="198" t="s">
        <v>237</v>
      </c>
      <c r="G793" s="195"/>
      <c r="H793" s="199">
        <v>0.41899999999999998</v>
      </c>
      <c r="I793" s="200"/>
      <c r="J793" s="195"/>
      <c r="K793" s="195"/>
      <c r="L793" s="201"/>
      <c r="M793" s="202"/>
      <c r="N793" s="203"/>
      <c r="O793" s="203"/>
      <c r="P793" s="203"/>
      <c r="Q793" s="203"/>
      <c r="R793" s="203"/>
      <c r="S793" s="203"/>
      <c r="T793" s="204"/>
      <c r="AT793" s="205" t="s">
        <v>184</v>
      </c>
      <c r="AU793" s="205" t="s">
        <v>82</v>
      </c>
      <c r="AV793" s="13" t="s">
        <v>82</v>
      </c>
      <c r="AW793" s="13" t="s">
        <v>32</v>
      </c>
      <c r="AX793" s="13" t="s">
        <v>72</v>
      </c>
      <c r="AY793" s="205" t="s">
        <v>166</v>
      </c>
    </row>
    <row r="794" spans="1:51" s="13" customFormat="1" ht="11.25">
      <c r="B794" s="194"/>
      <c r="C794" s="195"/>
      <c r="D794" s="196" t="s">
        <v>184</v>
      </c>
      <c r="E794" s="197" t="s">
        <v>19</v>
      </c>
      <c r="F794" s="198" t="s">
        <v>238</v>
      </c>
      <c r="G794" s="195"/>
      <c r="H794" s="199">
        <v>0.97399999999999998</v>
      </c>
      <c r="I794" s="200"/>
      <c r="J794" s="195"/>
      <c r="K794" s="195"/>
      <c r="L794" s="201"/>
      <c r="M794" s="202"/>
      <c r="N794" s="203"/>
      <c r="O794" s="203"/>
      <c r="P794" s="203"/>
      <c r="Q794" s="203"/>
      <c r="R794" s="203"/>
      <c r="S794" s="203"/>
      <c r="T794" s="204"/>
      <c r="AT794" s="205" t="s">
        <v>184</v>
      </c>
      <c r="AU794" s="205" t="s">
        <v>82</v>
      </c>
      <c r="AV794" s="13" t="s">
        <v>82</v>
      </c>
      <c r="AW794" s="13" t="s">
        <v>32</v>
      </c>
      <c r="AX794" s="13" t="s">
        <v>72</v>
      </c>
      <c r="AY794" s="205" t="s">
        <v>166</v>
      </c>
    </row>
    <row r="795" spans="1:51" s="13" customFormat="1" ht="11.25">
      <c r="B795" s="194"/>
      <c r="C795" s="195"/>
      <c r="D795" s="196" t="s">
        <v>184</v>
      </c>
      <c r="E795" s="197" t="s">
        <v>19</v>
      </c>
      <c r="F795" s="198" t="s">
        <v>239</v>
      </c>
      <c r="G795" s="195"/>
      <c r="H795" s="199">
        <v>1.181</v>
      </c>
      <c r="I795" s="200"/>
      <c r="J795" s="195"/>
      <c r="K795" s="195"/>
      <c r="L795" s="201"/>
      <c r="M795" s="202"/>
      <c r="N795" s="203"/>
      <c r="O795" s="203"/>
      <c r="P795" s="203"/>
      <c r="Q795" s="203"/>
      <c r="R795" s="203"/>
      <c r="S795" s="203"/>
      <c r="T795" s="204"/>
      <c r="AT795" s="205" t="s">
        <v>184</v>
      </c>
      <c r="AU795" s="205" t="s">
        <v>82</v>
      </c>
      <c r="AV795" s="13" t="s">
        <v>82</v>
      </c>
      <c r="AW795" s="13" t="s">
        <v>32</v>
      </c>
      <c r="AX795" s="13" t="s">
        <v>72</v>
      </c>
      <c r="AY795" s="205" t="s">
        <v>166</v>
      </c>
    </row>
    <row r="796" spans="1:51" s="13" customFormat="1" ht="11.25">
      <c r="B796" s="194"/>
      <c r="C796" s="195"/>
      <c r="D796" s="196" t="s">
        <v>184</v>
      </c>
      <c r="E796" s="197" t="s">
        <v>19</v>
      </c>
      <c r="F796" s="198" t="s">
        <v>236</v>
      </c>
      <c r="G796" s="195"/>
      <c r="H796" s="199">
        <v>1.44</v>
      </c>
      <c r="I796" s="200"/>
      <c r="J796" s="195"/>
      <c r="K796" s="195"/>
      <c r="L796" s="201"/>
      <c r="M796" s="202"/>
      <c r="N796" s="203"/>
      <c r="O796" s="203"/>
      <c r="P796" s="203"/>
      <c r="Q796" s="203"/>
      <c r="R796" s="203"/>
      <c r="S796" s="203"/>
      <c r="T796" s="204"/>
      <c r="AT796" s="205" t="s">
        <v>184</v>
      </c>
      <c r="AU796" s="205" t="s">
        <v>82</v>
      </c>
      <c r="AV796" s="13" t="s">
        <v>82</v>
      </c>
      <c r="AW796" s="13" t="s">
        <v>32</v>
      </c>
      <c r="AX796" s="13" t="s">
        <v>72</v>
      </c>
      <c r="AY796" s="205" t="s">
        <v>166</v>
      </c>
    </row>
    <row r="797" spans="1:51" s="13" customFormat="1" ht="11.25">
      <c r="B797" s="194"/>
      <c r="C797" s="195"/>
      <c r="D797" s="196" t="s">
        <v>184</v>
      </c>
      <c r="E797" s="197" t="s">
        <v>19</v>
      </c>
      <c r="F797" s="198" t="s">
        <v>240</v>
      </c>
      <c r="G797" s="195"/>
      <c r="H797" s="199">
        <v>0.66</v>
      </c>
      <c r="I797" s="200"/>
      <c r="J797" s="195"/>
      <c r="K797" s="195"/>
      <c r="L797" s="201"/>
      <c r="M797" s="202"/>
      <c r="N797" s="203"/>
      <c r="O797" s="203"/>
      <c r="P797" s="203"/>
      <c r="Q797" s="203"/>
      <c r="R797" s="203"/>
      <c r="S797" s="203"/>
      <c r="T797" s="204"/>
      <c r="AT797" s="205" t="s">
        <v>184</v>
      </c>
      <c r="AU797" s="205" t="s">
        <v>82</v>
      </c>
      <c r="AV797" s="13" t="s">
        <v>82</v>
      </c>
      <c r="AW797" s="13" t="s">
        <v>32</v>
      </c>
      <c r="AX797" s="13" t="s">
        <v>72</v>
      </c>
      <c r="AY797" s="205" t="s">
        <v>166</v>
      </c>
    </row>
    <row r="798" spans="1:51" s="13" customFormat="1" ht="11.25">
      <c r="B798" s="194"/>
      <c r="C798" s="195"/>
      <c r="D798" s="196" t="s">
        <v>184</v>
      </c>
      <c r="E798" s="197" t="s">
        <v>19</v>
      </c>
      <c r="F798" s="198" t="s">
        <v>241</v>
      </c>
      <c r="G798" s="195"/>
      <c r="H798" s="199">
        <v>1.5</v>
      </c>
      <c r="I798" s="200"/>
      <c r="J798" s="195"/>
      <c r="K798" s="195"/>
      <c r="L798" s="201"/>
      <c r="M798" s="202"/>
      <c r="N798" s="203"/>
      <c r="O798" s="203"/>
      <c r="P798" s="203"/>
      <c r="Q798" s="203"/>
      <c r="R798" s="203"/>
      <c r="S798" s="203"/>
      <c r="T798" s="204"/>
      <c r="AT798" s="205" t="s">
        <v>184</v>
      </c>
      <c r="AU798" s="205" t="s">
        <v>82</v>
      </c>
      <c r="AV798" s="13" t="s">
        <v>82</v>
      </c>
      <c r="AW798" s="13" t="s">
        <v>32</v>
      </c>
      <c r="AX798" s="13" t="s">
        <v>72</v>
      </c>
      <c r="AY798" s="205" t="s">
        <v>166</v>
      </c>
    </row>
    <row r="799" spans="1:51" s="13" customFormat="1" ht="11.25">
      <c r="B799" s="194"/>
      <c r="C799" s="195"/>
      <c r="D799" s="196" t="s">
        <v>184</v>
      </c>
      <c r="E799" s="197" t="s">
        <v>19</v>
      </c>
      <c r="F799" s="198" t="s">
        <v>242</v>
      </c>
      <c r="G799" s="195"/>
      <c r="H799" s="199">
        <v>0.71299999999999997</v>
      </c>
      <c r="I799" s="200"/>
      <c r="J799" s="195"/>
      <c r="K799" s="195"/>
      <c r="L799" s="201"/>
      <c r="M799" s="202"/>
      <c r="N799" s="203"/>
      <c r="O799" s="203"/>
      <c r="P799" s="203"/>
      <c r="Q799" s="203"/>
      <c r="R799" s="203"/>
      <c r="S799" s="203"/>
      <c r="T799" s="204"/>
      <c r="AT799" s="205" t="s">
        <v>184</v>
      </c>
      <c r="AU799" s="205" t="s">
        <v>82</v>
      </c>
      <c r="AV799" s="13" t="s">
        <v>82</v>
      </c>
      <c r="AW799" s="13" t="s">
        <v>32</v>
      </c>
      <c r="AX799" s="13" t="s">
        <v>72</v>
      </c>
      <c r="AY799" s="205" t="s">
        <v>166</v>
      </c>
    </row>
    <row r="800" spans="1:51" s="13" customFormat="1" ht="11.25">
      <c r="B800" s="194"/>
      <c r="C800" s="195"/>
      <c r="D800" s="196" t="s">
        <v>184</v>
      </c>
      <c r="E800" s="197" t="s">
        <v>19</v>
      </c>
      <c r="F800" s="198" t="s">
        <v>243</v>
      </c>
      <c r="G800" s="195"/>
      <c r="H800" s="199">
        <v>0.4</v>
      </c>
      <c r="I800" s="200"/>
      <c r="J800" s="195"/>
      <c r="K800" s="195"/>
      <c r="L800" s="201"/>
      <c r="M800" s="202"/>
      <c r="N800" s="203"/>
      <c r="O800" s="203"/>
      <c r="P800" s="203"/>
      <c r="Q800" s="203"/>
      <c r="R800" s="203"/>
      <c r="S800" s="203"/>
      <c r="T800" s="204"/>
      <c r="AT800" s="205" t="s">
        <v>184</v>
      </c>
      <c r="AU800" s="205" t="s">
        <v>82</v>
      </c>
      <c r="AV800" s="13" t="s">
        <v>82</v>
      </c>
      <c r="AW800" s="13" t="s">
        <v>32</v>
      </c>
      <c r="AX800" s="13" t="s">
        <v>72</v>
      </c>
      <c r="AY800" s="205" t="s">
        <v>166</v>
      </c>
    </row>
    <row r="801" spans="1:65" s="13" customFormat="1" ht="11.25">
      <c r="B801" s="194"/>
      <c r="C801" s="195"/>
      <c r="D801" s="196" t="s">
        <v>184</v>
      </c>
      <c r="E801" s="197" t="s">
        <v>19</v>
      </c>
      <c r="F801" s="198" t="s">
        <v>244</v>
      </c>
      <c r="G801" s="195"/>
      <c r="H801" s="199">
        <v>0.8</v>
      </c>
      <c r="I801" s="200"/>
      <c r="J801" s="195"/>
      <c r="K801" s="195"/>
      <c r="L801" s="201"/>
      <c r="M801" s="202"/>
      <c r="N801" s="203"/>
      <c r="O801" s="203"/>
      <c r="P801" s="203"/>
      <c r="Q801" s="203"/>
      <c r="R801" s="203"/>
      <c r="S801" s="203"/>
      <c r="T801" s="204"/>
      <c r="AT801" s="205" t="s">
        <v>184</v>
      </c>
      <c r="AU801" s="205" t="s">
        <v>82</v>
      </c>
      <c r="AV801" s="13" t="s">
        <v>82</v>
      </c>
      <c r="AW801" s="13" t="s">
        <v>32</v>
      </c>
      <c r="AX801" s="13" t="s">
        <v>72</v>
      </c>
      <c r="AY801" s="205" t="s">
        <v>166</v>
      </c>
    </row>
    <row r="802" spans="1:65" s="13" customFormat="1" ht="11.25">
      <c r="B802" s="194"/>
      <c r="C802" s="195"/>
      <c r="D802" s="196" t="s">
        <v>184</v>
      </c>
      <c r="E802" s="197" t="s">
        <v>19</v>
      </c>
      <c r="F802" s="198" t="s">
        <v>245</v>
      </c>
      <c r="G802" s="195"/>
      <c r="H802" s="199">
        <v>0.45</v>
      </c>
      <c r="I802" s="200"/>
      <c r="J802" s="195"/>
      <c r="K802" s="195"/>
      <c r="L802" s="201"/>
      <c r="M802" s="202"/>
      <c r="N802" s="203"/>
      <c r="O802" s="203"/>
      <c r="P802" s="203"/>
      <c r="Q802" s="203"/>
      <c r="R802" s="203"/>
      <c r="S802" s="203"/>
      <c r="T802" s="204"/>
      <c r="AT802" s="205" t="s">
        <v>184</v>
      </c>
      <c r="AU802" s="205" t="s">
        <v>82</v>
      </c>
      <c r="AV802" s="13" t="s">
        <v>82</v>
      </c>
      <c r="AW802" s="13" t="s">
        <v>32</v>
      </c>
      <c r="AX802" s="13" t="s">
        <v>72</v>
      </c>
      <c r="AY802" s="205" t="s">
        <v>166</v>
      </c>
    </row>
    <row r="803" spans="1:65" s="13" customFormat="1" ht="11.25">
      <c r="B803" s="194"/>
      <c r="C803" s="195"/>
      <c r="D803" s="196" t="s">
        <v>184</v>
      </c>
      <c r="E803" s="197" t="s">
        <v>19</v>
      </c>
      <c r="F803" s="198" t="s">
        <v>246</v>
      </c>
      <c r="G803" s="195"/>
      <c r="H803" s="199">
        <v>5.08</v>
      </c>
      <c r="I803" s="200"/>
      <c r="J803" s="195"/>
      <c r="K803" s="195"/>
      <c r="L803" s="201"/>
      <c r="M803" s="202"/>
      <c r="N803" s="203"/>
      <c r="O803" s="203"/>
      <c r="P803" s="203"/>
      <c r="Q803" s="203"/>
      <c r="R803" s="203"/>
      <c r="S803" s="203"/>
      <c r="T803" s="204"/>
      <c r="AT803" s="205" t="s">
        <v>184</v>
      </c>
      <c r="AU803" s="205" t="s">
        <v>82</v>
      </c>
      <c r="AV803" s="13" t="s">
        <v>82</v>
      </c>
      <c r="AW803" s="13" t="s">
        <v>32</v>
      </c>
      <c r="AX803" s="13" t="s">
        <v>72</v>
      </c>
      <c r="AY803" s="205" t="s">
        <v>166</v>
      </c>
    </row>
    <row r="804" spans="1:65" s="13" customFormat="1" ht="11.25">
      <c r="B804" s="194"/>
      <c r="C804" s="195"/>
      <c r="D804" s="196" t="s">
        <v>184</v>
      </c>
      <c r="E804" s="197" t="s">
        <v>19</v>
      </c>
      <c r="F804" s="198" t="s">
        <v>236</v>
      </c>
      <c r="G804" s="195"/>
      <c r="H804" s="199">
        <v>1.44</v>
      </c>
      <c r="I804" s="200"/>
      <c r="J804" s="195"/>
      <c r="K804" s="195"/>
      <c r="L804" s="201"/>
      <c r="M804" s="202"/>
      <c r="N804" s="203"/>
      <c r="O804" s="203"/>
      <c r="P804" s="203"/>
      <c r="Q804" s="203"/>
      <c r="R804" s="203"/>
      <c r="S804" s="203"/>
      <c r="T804" s="204"/>
      <c r="AT804" s="205" t="s">
        <v>184</v>
      </c>
      <c r="AU804" s="205" t="s">
        <v>82</v>
      </c>
      <c r="AV804" s="13" t="s">
        <v>82</v>
      </c>
      <c r="AW804" s="13" t="s">
        <v>32</v>
      </c>
      <c r="AX804" s="13" t="s">
        <v>72</v>
      </c>
      <c r="AY804" s="205" t="s">
        <v>166</v>
      </c>
    </row>
    <row r="805" spans="1:65" s="13" customFormat="1" ht="11.25">
      <c r="B805" s="194"/>
      <c r="C805" s="195"/>
      <c r="D805" s="196" t="s">
        <v>184</v>
      </c>
      <c r="E805" s="197" t="s">
        <v>19</v>
      </c>
      <c r="F805" s="198" t="s">
        <v>247</v>
      </c>
      <c r="G805" s="195"/>
      <c r="H805" s="199">
        <v>1.43</v>
      </c>
      <c r="I805" s="200"/>
      <c r="J805" s="195"/>
      <c r="K805" s="195"/>
      <c r="L805" s="201"/>
      <c r="M805" s="202"/>
      <c r="N805" s="203"/>
      <c r="O805" s="203"/>
      <c r="P805" s="203"/>
      <c r="Q805" s="203"/>
      <c r="R805" s="203"/>
      <c r="S805" s="203"/>
      <c r="T805" s="204"/>
      <c r="AT805" s="205" t="s">
        <v>184</v>
      </c>
      <c r="AU805" s="205" t="s">
        <v>82</v>
      </c>
      <c r="AV805" s="13" t="s">
        <v>82</v>
      </c>
      <c r="AW805" s="13" t="s">
        <v>32</v>
      </c>
      <c r="AX805" s="13" t="s">
        <v>72</v>
      </c>
      <c r="AY805" s="205" t="s">
        <v>166</v>
      </c>
    </row>
    <row r="806" spans="1:65" s="13" customFormat="1" ht="11.25">
      <c r="B806" s="194"/>
      <c r="C806" s="195"/>
      <c r="D806" s="196" t="s">
        <v>184</v>
      </c>
      <c r="E806" s="197" t="s">
        <v>19</v>
      </c>
      <c r="F806" s="198" t="s">
        <v>248</v>
      </c>
      <c r="G806" s="195"/>
      <c r="H806" s="199">
        <v>0.376</v>
      </c>
      <c r="I806" s="200"/>
      <c r="J806" s="195"/>
      <c r="K806" s="195"/>
      <c r="L806" s="201"/>
      <c r="M806" s="202"/>
      <c r="N806" s="203"/>
      <c r="O806" s="203"/>
      <c r="P806" s="203"/>
      <c r="Q806" s="203"/>
      <c r="R806" s="203"/>
      <c r="S806" s="203"/>
      <c r="T806" s="204"/>
      <c r="AT806" s="205" t="s">
        <v>184</v>
      </c>
      <c r="AU806" s="205" t="s">
        <v>82</v>
      </c>
      <c r="AV806" s="13" t="s">
        <v>82</v>
      </c>
      <c r="AW806" s="13" t="s">
        <v>32</v>
      </c>
      <c r="AX806" s="13" t="s">
        <v>72</v>
      </c>
      <c r="AY806" s="205" t="s">
        <v>166</v>
      </c>
    </row>
    <row r="807" spans="1:65" s="13" customFormat="1" ht="11.25">
      <c r="B807" s="194"/>
      <c r="C807" s="195"/>
      <c r="D807" s="196" t="s">
        <v>184</v>
      </c>
      <c r="E807" s="197" t="s">
        <v>19</v>
      </c>
      <c r="F807" s="198" t="s">
        <v>236</v>
      </c>
      <c r="G807" s="195"/>
      <c r="H807" s="199">
        <v>1.44</v>
      </c>
      <c r="I807" s="200"/>
      <c r="J807" s="195"/>
      <c r="K807" s="195"/>
      <c r="L807" s="201"/>
      <c r="M807" s="202"/>
      <c r="N807" s="203"/>
      <c r="O807" s="203"/>
      <c r="P807" s="203"/>
      <c r="Q807" s="203"/>
      <c r="R807" s="203"/>
      <c r="S807" s="203"/>
      <c r="T807" s="204"/>
      <c r="AT807" s="205" t="s">
        <v>184</v>
      </c>
      <c r="AU807" s="205" t="s">
        <v>82</v>
      </c>
      <c r="AV807" s="13" t="s">
        <v>82</v>
      </c>
      <c r="AW807" s="13" t="s">
        <v>32</v>
      </c>
      <c r="AX807" s="13" t="s">
        <v>72</v>
      </c>
      <c r="AY807" s="205" t="s">
        <v>166</v>
      </c>
    </row>
    <row r="808" spans="1:65" s="13" customFormat="1" ht="11.25">
      <c r="B808" s="194"/>
      <c r="C808" s="195"/>
      <c r="D808" s="196" t="s">
        <v>184</v>
      </c>
      <c r="E808" s="197" t="s">
        <v>19</v>
      </c>
      <c r="F808" s="198" t="s">
        <v>249</v>
      </c>
      <c r="G808" s="195"/>
      <c r="H808" s="199">
        <v>2.34</v>
      </c>
      <c r="I808" s="200"/>
      <c r="J808" s="195"/>
      <c r="K808" s="195"/>
      <c r="L808" s="201"/>
      <c r="M808" s="202"/>
      <c r="N808" s="203"/>
      <c r="O808" s="203"/>
      <c r="P808" s="203"/>
      <c r="Q808" s="203"/>
      <c r="R808" s="203"/>
      <c r="S808" s="203"/>
      <c r="T808" s="204"/>
      <c r="AT808" s="205" t="s">
        <v>184</v>
      </c>
      <c r="AU808" s="205" t="s">
        <v>82</v>
      </c>
      <c r="AV808" s="13" t="s">
        <v>82</v>
      </c>
      <c r="AW808" s="13" t="s">
        <v>32</v>
      </c>
      <c r="AX808" s="13" t="s">
        <v>72</v>
      </c>
      <c r="AY808" s="205" t="s">
        <v>166</v>
      </c>
    </row>
    <row r="809" spans="1:65" s="13" customFormat="1" ht="11.25">
      <c r="B809" s="194"/>
      <c r="C809" s="195"/>
      <c r="D809" s="196" t="s">
        <v>184</v>
      </c>
      <c r="E809" s="197" t="s">
        <v>19</v>
      </c>
      <c r="F809" s="198" t="s">
        <v>250</v>
      </c>
      <c r="G809" s="195"/>
      <c r="H809" s="199">
        <v>1.8089999999999999</v>
      </c>
      <c r="I809" s="200"/>
      <c r="J809" s="195"/>
      <c r="K809" s="195"/>
      <c r="L809" s="201"/>
      <c r="M809" s="202"/>
      <c r="N809" s="203"/>
      <c r="O809" s="203"/>
      <c r="P809" s="203"/>
      <c r="Q809" s="203"/>
      <c r="R809" s="203"/>
      <c r="S809" s="203"/>
      <c r="T809" s="204"/>
      <c r="AT809" s="205" t="s">
        <v>184</v>
      </c>
      <c r="AU809" s="205" t="s">
        <v>82</v>
      </c>
      <c r="AV809" s="13" t="s">
        <v>82</v>
      </c>
      <c r="AW809" s="13" t="s">
        <v>32</v>
      </c>
      <c r="AX809" s="13" t="s">
        <v>72</v>
      </c>
      <c r="AY809" s="205" t="s">
        <v>166</v>
      </c>
    </row>
    <row r="810" spans="1:65" s="13" customFormat="1" ht="11.25">
      <c r="B810" s="194"/>
      <c r="C810" s="195"/>
      <c r="D810" s="196" t="s">
        <v>184</v>
      </c>
      <c r="E810" s="197" t="s">
        <v>19</v>
      </c>
      <c r="F810" s="198" t="s">
        <v>251</v>
      </c>
      <c r="G810" s="195"/>
      <c r="H810" s="199">
        <v>4.4870000000000001</v>
      </c>
      <c r="I810" s="200"/>
      <c r="J810" s="195"/>
      <c r="K810" s="195"/>
      <c r="L810" s="201"/>
      <c r="M810" s="202"/>
      <c r="N810" s="203"/>
      <c r="O810" s="203"/>
      <c r="P810" s="203"/>
      <c r="Q810" s="203"/>
      <c r="R810" s="203"/>
      <c r="S810" s="203"/>
      <c r="T810" s="204"/>
      <c r="AT810" s="205" t="s">
        <v>184</v>
      </c>
      <c r="AU810" s="205" t="s">
        <v>82</v>
      </c>
      <c r="AV810" s="13" t="s">
        <v>82</v>
      </c>
      <c r="AW810" s="13" t="s">
        <v>32</v>
      </c>
      <c r="AX810" s="13" t="s">
        <v>72</v>
      </c>
      <c r="AY810" s="205" t="s">
        <v>166</v>
      </c>
    </row>
    <row r="811" spans="1:65" s="14" customFormat="1" ht="11.25">
      <c r="B811" s="206"/>
      <c r="C811" s="207"/>
      <c r="D811" s="196" t="s">
        <v>184</v>
      </c>
      <c r="E811" s="208" t="s">
        <v>19</v>
      </c>
      <c r="F811" s="209" t="s">
        <v>187</v>
      </c>
      <c r="G811" s="207"/>
      <c r="H811" s="210">
        <v>35.463000000000001</v>
      </c>
      <c r="I811" s="211"/>
      <c r="J811" s="207"/>
      <c r="K811" s="207"/>
      <c r="L811" s="212"/>
      <c r="M811" s="213"/>
      <c r="N811" s="214"/>
      <c r="O811" s="214"/>
      <c r="P811" s="214"/>
      <c r="Q811" s="214"/>
      <c r="R811" s="214"/>
      <c r="S811" s="214"/>
      <c r="T811" s="215"/>
      <c r="AT811" s="216" t="s">
        <v>184</v>
      </c>
      <c r="AU811" s="216" t="s">
        <v>82</v>
      </c>
      <c r="AV811" s="14" t="s">
        <v>173</v>
      </c>
      <c r="AW811" s="14" t="s">
        <v>32</v>
      </c>
      <c r="AX811" s="14" t="s">
        <v>72</v>
      </c>
      <c r="AY811" s="216" t="s">
        <v>166</v>
      </c>
    </row>
    <row r="812" spans="1:65" s="13" customFormat="1" ht="11.25">
      <c r="B812" s="194"/>
      <c r="C812" s="195"/>
      <c r="D812" s="196" t="s">
        <v>184</v>
      </c>
      <c r="E812" s="197" t="s">
        <v>19</v>
      </c>
      <c r="F812" s="198" t="s">
        <v>1368</v>
      </c>
      <c r="G812" s="195"/>
      <c r="H812" s="199">
        <v>118.21</v>
      </c>
      <c r="I812" s="200"/>
      <c r="J812" s="195"/>
      <c r="K812" s="195"/>
      <c r="L812" s="201"/>
      <c r="M812" s="202"/>
      <c r="N812" s="203"/>
      <c r="O812" s="203"/>
      <c r="P812" s="203"/>
      <c r="Q812" s="203"/>
      <c r="R812" s="203"/>
      <c r="S812" s="203"/>
      <c r="T812" s="204"/>
      <c r="AT812" s="205" t="s">
        <v>184</v>
      </c>
      <c r="AU812" s="205" t="s">
        <v>82</v>
      </c>
      <c r="AV812" s="13" t="s">
        <v>82</v>
      </c>
      <c r="AW812" s="13" t="s">
        <v>32</v>
      </c>
      <c r="AX812" s="13" t="s">
        <v>72</v>
      </c>
      <c r="AY812" s="205" t="s">
        <v>166</v>
      </c>
    </row>
    <row r="813" spans="1:65" s="13" customFormat="1" ht="11.25">
      <c r="B813" s="194"/>
      <c r="C813" s="195"/>
      <c r="D813" s="196" t="s">
        <v>184</v>
      </c>
      <c r="E813" s="197" t="s">
        <v>19</v>
      </c>
      <c r="F813" s="198" t="s">
        <v>1369</v>
      </c>
      <c r="G813" s="195"/>
      <c r="H813" s="199">
        <v>17.731999999999999</v>
      </c>
      <c r="I813" s="200"/>
      <c r="J813" s="195"/>
      <c r="K813" s="195"/>
      <c r="L813" s="201"/>
      <c r="M813" s="202"/>
      <c r="N813" s="203"/>
      <c r="O813" s="203"/>
      <c r="P813" s="203"/>
      <c r="Q813" s="203"/>
      <c r="R813" s="203"/>
      <c r="S813" s="203"/>
      <c r="T813" s="204"/>
      <c r="AT813" s="205" t="s">
        <v>184</v>
      </c>
      <c r="AU813" s="205" t="s">
        <v>82</v>
      </c>
      <c r="AV813" s="13" t="s">
        <v>82</v>
      </c>
      <c r="AW813" s="13" t="s">
        <v>32</v>
      </c>
      <c r="AX813" s="13" t="s">
        <v>80</v>
      </c>
      <c r="AY813" s="205" t="s">
        <v>166</v>
      </c>
    </row>
    <row r="814" spans="1:65" s="2" customFormat="1" ht="16.5" customHeight="1">
      <c r="A814" s="37"/>
      <c r="B814" s="38"/>
      <c r="C814" s="242" t="s">
        <v>1370</v>
      </c>
      <c r="D814" s="242" t="s">
        <v>823</v>
      </c>
      <c r="E814" s="243" t="s">
        <v>1371</v>
      </c>
      <c r="F814" s="244" t="s">
        <v>1372</v>
      </c>
      <c r="G814" s="245" t="s">
        <v>399</v>
      </c>
      <c r="H814" s="246">
        <v>0.113</v>
      </c>
      <c r="I814" s="247"/>
      <c r="J814" s="248">
        <f>ROUND(I814*H814,2)</f>
        <v>0</v>
      </c>
      <c r="K814" s="244" t="s">
        <v>172</v>
      </c>
      <c r="L814" s="249"/>
      <c r="M814" s="250" t="s">
        <v>19</v>
      </c>
      <c r="N814" s="251" t="s">
        <v>43</v>
      </c>
      <c r="O814" s="67"/>
      <c r="P814" s="185">
        <f>O814*H814</f>
        <v>0</v>
      </c>
      <c r="Q814" s="185">
        <v>1</v>
      </c>
      <c r="R814" s="185">
        <f>Q814*H814</f>
        <v>0.113</v>
      </c>
      <c r="S814" s="185">
        <v>0</v>
      </c>
      <c r="T814" s="186">
        <f>S814*H814</f>
        <v>0</v>
      </c>
      <c r="U814" s="37"/>
      <c r="V814" s="37"/>
      <c r="W814" s="37"/>
      <c r="X814" s="37"/>
      <c r="Y814" s="37"/>
      <c r="Z814" s="37"/>
      <c r="AA814" s="37"/>
      <c r="AB814" s="37"/>
      <c r="AC814" s="37"/>
      <c r="AD814" s="37"/>
      <c r="AE814" s="37"/>
      <c r="AR814" s="187" t="s">
        <v>267</v>
      </c>
      <c r="AT814" s="187" t="s">
        <v>823</v>
      </c>
      <c r="AU814" s="187" t="s">
        <v>82</v>
      </c>
      <c r="AY814" s="20" t="s">
        <v>166</v>
      </c>
      <c r="BE814" s="188">
        <f>IF(N814="základní",J814,0)</f>
        <v>0</v>
      </c>
      <c r="BF814" s="188">
        <f>IF(N814="snížená",J814,0)</f>
        <v>0</v>
      </c>
      <c r="BG814" s="188">
        <f>IF(N814="zákl. přenesená",J814,0)</f>
        <v>0</v>
      </c>
      <c r="BH814" s="188">
        <f>IF(N814="sníž. přenesená",J814,0)</f>
        <v>0</v>
      </c>
      <c r="BI814" s="188">
        <f>IF(N814="nulová",J814,0)</f>
        <v>0</v>
      </c>
      <c r="BJ814" s="20" t="s">
        <v>80</v>
      </c>
      <c r="BK814" s="188">
        <f>ROUND(I814*H814,2)</f>
        <v>0</v>
      </c>
      <c r="BL814" s="20" t="s">
        <v>173</v>
      </c>
      <c r="BM814" s="187" t="s">
        <v>1373</v>
      </c>
    </row>
    <row r="815" spans="1:65" s="13" customFormat="1" ht="11.25">
      <c r="B815" s="194"/>
      <c r="C815" s="195"/>
      <c r="D815" s="196" t="s">
        <v>184</v>
      </c>
      <c r="E815" s="197" t="s">
        <v>19</v>
      </c>
      <c r="F815" s="198" t="s">
        <v>1374</v>
      </c>
      <c r="G815" s="195"/>
      <c r="H815" s="199">
        <v>0.113</v>
      </c>
      <c r="I815" s="200"/>
      <c r="J815" s="195"/>
      <c r="K815" s="195"/>
      <c r="L815" s="201"/>
      <c r="M815" s="202"/>
      <c r="N815" s="203"/>
      <c r="O815" s="203"/>
      <c r="P815" s="203"/>
      <c r="Q815" s="203"/>
      <c r="R815" s="203"/>
      <c r="S815" s="203"/>
      <c r="T815" s="204"/>
      <c r="AT815" s="205" t="s">
        <v>184</v>
      </c>
      <c r="AU815" s="205" t="s">
        <v>82</v>
      </c>
      <c r="AV815" s="13" t="s">
        <v>82</v>
      </c>
      <c r="AW815" s="13" t="s">
        <v>32</v>
      </c>
      <c r="AX815" s="13" t="s">
        <v>80</v>
      </c>
      <c r="AY815" s="205" t="s">
        <v>166</v>
      </c>
    </row>
    <row r="816" spans="1:65" s="12" customFormat="1" ht="22.9" customHeight="1">
      <c r="B816" s="160"/>
      <c r="C816" s="161"/>
      <c r="D816" s="162" t="s">
        <v>71</v>
      </c>
      <c r="E816" s="174" t="s">
        <v>1375</v>
      </c>
      <c r="F816" s="174" t="s">
        <v>1376</v>
      </c>
      <c r="G816" s="161"/>
      <c r="H816" s="161"/>
      <c r="I816" s="164"/>
      <c r="J816" s="175">
        <f>BK816</f>
        <v>0</v>
      </c>
      <c r="K816" s="161"/>
      <c r="L816" s="166"/>
      <c r="M816" s="167"/>
      <c r="N816" s="168"/>
      <c r="O816" s="168"/>
      <c r="P816" s="169">
        <f>SUM(P817:P818)</f>
        <v>0</v>
      </c>
      <c r="Q816" s="168"/>
      <c r="R816" s="169">
        <f>SUM(R817:R818)</f>
        <v>0</v>
      </c>
      <c r="S816" s="168"/>
      <c r="T816" s="170">
        <f>SUM(T817:T818)</f>
        <v>0</v>
      </c>
      <c r="AR816" s="171" t="s">
        <v>80</v>
      </c>
      <c r="AT816" s="172" t="s">
        <v>71</v>
      </c>
      <c r="AU816" s="172" t="s">
        <v>80</v>
      </c>
      <c r="AY816" s="171" t="s">
        <v>166</v>
      </c>
      <c r="BK816" s="173">
        <f>SUM(BK817:BK818)</f>
        <v>0</v>
      </c>
    </row>
    <row r="817" spans="1:65" s="2" customFormat="1" ht="33" customHeight="1">
      <c r="A817" s="37"/>
      <c r="B817" s="38"/>
      <c r="C817" s="176" t="s">
        <v>1377</v>
      </c>
      <c r="D817" s="176" t="s">
        <v>168</v>
      </c>
      <c r="E817" s="177" t="s">
        <v>1378</v>
      </c>
      <c r="F817" s="178" t="s">
        <v>1379</v>
      </c>
      <c r="G817" s="179" t="s">
        <v>399</v>
      </c>
      <c r="H817" s="180">
        <v>279.05500000000001</v>
      </c>
      <c r="I817" s="181"/>
      <c r="J817" s="182">
        <f>ROUND(I817*H817,2)</f>
        <v>0</v>
      </c>
      <c r="K817" s="178" t="s">
        <v>172</v>
      </c>
      <c r="L817" s="42"/>
      <c r="M817" s="183" t="s">
        <v>19</v>
      </c>
      <c r="N817" s="184" t="s">
        <v>43</v>
      </c>
      <c r="O817" s="67"/>
      <c r="P817" s="185">
        <f>O817*H817</f>
        <v>0</v>
      </c>
      <c r="Q817" s="185">
        <v>0</v>
      </c>
      <c r="R817" s="185">
        <f>Q817*H817</f>
        <v>0</v>
      </c>
      <c r="S817" s="185">
        <v>0</v>
      </c>
      <c r="T817" s="186">
        <f>S817*H817</f>
        <v>0</v>
      </c>
      <c r="U817" s="37"/>
      <c r="V817" s="37"/>
      <c r="W817" s="37"/>
      <c r="X817" s="37"/>
      <c r="Y817" s="37"/>
      <c r="Z817" s="37"/>
      <c r="AA817" s="37"/>
      <c r="AB817" s="37"/>
      <c r="AC817" s="37"/>
      <c r="AD817" s="37"/>
      <c r="AE817" s="37"/>
      <c r="AR817" s="187" t="s">
        <v>173</v>
      </c>
      <c r="AT817" s="187" t="s">
        <v>168</v>
      </c>
      <c r="AU817" s="187" t="s">
        <v>82</v>
      </c>
      <c r="AY817" s="20" t="s">
        <v>166</v>
      </c>
      <c r="BE817" s="188">
        <f>IF(N817="základní",J817,0)</f>
        <v>0</v>
      </c>
      <c r="BF817" s="188">
        <f>IF(N817="snížená",J817,0)</f>
        <v>0</v>
      </c>
      <c r="BG817" s="188">
        <f>IF(N817="zákl. přenesená",J817,0)</f>
        <v>0</v>
      </c>
      <c r="BH817" s="188">
        <f>IF(N817="sníž. přenesená",J817,0)</f>
        <v>0</v>
      </c>
      <c r="BI817" s="188">
        <f>IF(N817="nulová",J817,0)</f>
        <v>0</v>
      </c>
      <c r="BJ817" s="20" t="s">
        <v>80</v>
      </c>
      <c r="BK817" s="188">
        <f>ROUND(I817*H817,2)</f>
        <v>0</v>
      </c>
      <c r="BL817" s="20" t="s">
        <v>173</v>
      </c>
      <c r="BM817" s="187" t="s">
        <v>1380</v>
      </c>
    </row>
    <row r="818" spans="1:65" s="2" customFormat="1" ht="11.25">
      <c r="A818" s="37"/>
      <c r="B818" s="38"/>
      <c r="C818" s="39"/>
      <c r="D818" s="189" t="s">
        <v>175</v>
      </c>
      <c r="E818" s="39"/>
      <c r="F818" s="190" t="s">
        <v>1381</v>
      </c>
      <c r="G818" s="39"/>
      <c r="H818" s="39"/>
      <c r="I818" s="191"/>
      <c r="J818" s="39"/>
      <c r="K818" s="39"/>
      <c r="L818" s="42"/>
      <c r="M818" s="192"/>
      <c r="N818" s="193"/>
      <c r="O818" s="67"/>
      <c r="P818" s="67"/>
      <c r="Q818" s="67"/>
      <c r="R818" s="67"/>
      <c r="S818" s="67"/>
      <c r="T818" s="68"/>
      <c r="U818" s="37"/>
      <c r="V818" s="37"/>
      <c r="W818" s="37"/>
      <c r="X818" s="37"/>
      <c r="Y818" s="37"/>
      <c r="Z818" s="37"/>
      <c r="AA818" s="37"/>
      <c r="AB818" s="37"/>
      <c r="AC818" s="37"/>
      <c r="AD818" s="37"/>
      <c r="AE818" s="37"/>
      <c r="AT818" s="20" t="s">
        <v>175</v>
      </c>
      <c r="AU818" s="20" t="s">
        <v>82</v>
      </c>
    </row>
    <row r="819" spans="1:65" s="12" customFormat="1" ht="25.9" customHeight="1">
      <c r="B819" s="160"/>
      <c r="C819" s="161"/>
      <c r="D819" s="162" t="s">
        <v>71</v>
      </c>
      <c r="E819" s="163" t="s">
        <v>436</v>
      </c>
      <c r="F819" s="163" t="s">
        <v>437</v>
      </c>
      <c r="G819" s="161"/>
      <c r="H819" s="161"/>
      <c r="I819" s="164"/>
      <c r="J819" s="165">
        <f>BK819</f>
        <v>0</v>
      </c>
      <c r="K819" s="161"/>
      <c r="L819" s="166"/>
      <c r="M819" s="167"/>
      <c r="N819" s="168"/>
      <c r="O819" s="168"/>
      <c r="P819" s="169">
        <f>P820+P868+P879+P908+P912+P1051+P1059+P1264+P1380+P1513+P1595+P1692+P1872+P2043+P2067+P2084</f>
        <v>0</v>
      </c>
      <c r="Q819" s="168"/>
      <c r="R819" s="169">
        <f>R820+R868+R879+R908+R912+R1051+R1059+R1264+R1380+R1513+R1595+R1692+R1872+R2043+R2067+R2084</f>
        <v>57.240798939999998</v>
      </c>
      <c r="S819" s="168"/>
      <c r="T819" s="170">
        <f>T820+T868+T879+T908+T912+T1051+T1059+T1264+T1380+T1513+T1595+T1692+T1872+T2043+T2067+T2084</f>
        <v>3.3037520000000002</v>
      </c>
      <c r="AR819" s="171" t="s">
        <v>82</v>
      </c>
      <c r="AT819" s="172" t="s">
        <v>71</v>
      </c>
      <c r="AU819" s="172" t="s">
        <v>72</v>
      </c>
      <c r="AY819" s="171" t="s">
        <v>166</v>
      </c>
      <c r="BK819" s="173">
        <f>BK820+BK868+BK879+BK908+BK912+BK1051+BK1059+BK1264+BK1380+BK1513+BK1595+BK1692+BK1872+BK2043+BK2067+BK2084</f>
        <v>0</v>
      </c>
    </row>
    <row r="820" spans="1:65" s="12" customFormat="1" ht="22.9" customHeight="1">
      <c r="B820" s="160"/>
      <c r="C820" s="161"/>
      <c r="D820" s="162" t="s">
        <v>71</v>
      </c>
      <c r="E820" s="174" t="s">
        <v>438</v>
      </c>
      <c r="F820" s="174" t="s">
        <v>439</v>
      </c>
      <c r="G820" s="161"/>
      <c r="H820" s="161"/>
      <c r="I820" s="164"/>
      <c r="J820" s="175">
        <f>BK820</f>
        <v>0</v>
      </c>
      <c r="K820" s="161"/>
      <c r="L820" s="166"/>
      <c r="M820" s="167"/>
      <c r="N820" s="168"/>
      <c r="O820" s="168"/>
      <c r="P820" s="169">
        <f>SUM(P821:P867)</f>
        <v>0</v>
      </c>
      <c r="Q820" s="168"/>
      <c r="R820" s="169">
        <f>SUM(R821:R867)</f>
        <v>0.66050919999999991</v>
      </c>
      <c r="S820" s="168"/>
      <c r="T820" s="170">
        <f>SUM(T821:T867)</f>
        <v>0</v>
      </c>
      <c r="AR820" s="171" t="s">
        <v>82</v>
      </c>
      <c r="AT820" s="172" t="s">
        <v>71</v>
      </c>
      <c r="AU820" s="172" t="s">
        <v>80</v>
      </c>
      <c r="AY820" s="171" t="s">
        <v>166</v>
      </c>
      <c r="BK820" s="173">
        <f>SUM(BK821:BK867)</f>
        <v>0</v>
      </c>
    </row>
    <row r="821" spans="1:65" s="2" customFormat="1" ht="21.75" customHeight="1">
      <c r="A821" s="37"/>
      <c r="B821" s="38"/>
      <c r="C821" s="176" t="s">
        <v>1382</v>
      </c>
      <c r="D821" s="176" t="s">
        <v>168</v>
      </c>
      <c r="E821" s="177" t="s">
        <v>1383</v>
      </c>
      <c r="F821" s="178" t="s">
        <v>1384</v>
      </c>
      <c r="G821" s="179" t="s">
        <v>321</v>
      </c>
      <c r="H821" s="180">
        <v>47.808999999999997</v>
      </c>
      <c r="I821" s="181"/>
      <c r="J821" s="182">
        <f>ROUND(I821*H821,2)</f>
        <v>0</v>
      </c>
      <c r="K821" s="178" t="s">
        <v>172</v>
      </c>
      <c r="L821" s="42"/>
      <c r="M821" s="183" t="s">
        <v>19</v>
      </c>
      <c r="N821" s="184" t="s">
        <v>43</v>
      </c>
      <c r="O821" s="67"/>
      <c r="P821" s="185">
        <f>O821*H821</f>
        <v>0</v>
      </c>
      <c r="Q821" s="185">
        <v>0</v>
      </c>
      <c r="R821" s="185">
        <f>Q821*H821</f>
        <v>0</v>
      </c>
      <c r="S821" s="185">
        <v>0</v>
      </c>
      <c r="T821" s="186">
        <f>S821*H821</f>
        <v>0</v>
      </c>
      <c r="U821" s="37"/>
      <c r="V821" s="37"/>
      <c r="W821" s="37"/>
      <c r="X821" s="37"/>
      <c r="Y821" s="37"/>
      <c r="Z821" s="37"/>
      <c r="AA821" s="37"/>
      <c r="AB821" s="37"/>
      <c r="AC821" s="37"/>
      <c r="AD821" s="37"/>
      <c r="AE821" s="37"/>
      <c r="AR821" s="187" t="s">
        <v>112</v>
      </c>
      <c r="AT821" s="187" t="s">
        <v>168</v>
      </c>
      <c r="AU821" s="187" t="s">
        <v>82</v>
      </c>
      <c r="AY821" s="20" t="s">
        <v>166</v>
      </c>
      <c r="BE821" s="188">
        <f>IF(N821="základní",J821,0)</f>
        <v>0</v>
      </c>
      <c r="BF821" s="188">
        <f>IF(N821="snížená",J821,0)</f>
        <v>0</v>
      </c>
      <c r="BG821" s="188">
        <f>IF(N821="zákl. přenesená",J821,0)</f>
        <v>0</v>
      </c>
      <c r="BH821" s="188">
        <f>IF(N821="sníž. přenesená",J821,0)</f>
        <v>0</v>
      </c>
      <c r="BI821" s="188">
        <f>IF(N821="nulová",J821,0)</f>
        <v>0</v>
      </c>
      <c r="BJ821" s="20" t="s">
        <v>80</v>
      </c>
      <c r="BK821" s="188">
        <f>ROUND(I821*H821,2)</f>
        <v>0</v>
      </c>
      <c r="BL821" s="20" t="s">
        <v>112</v>
      </c>
      <c r="BM821" s="187" t="s">
        <v>1385</v>
      </c>
    </row>
    <row r="822" spans="1:65" s="2" customFormat="1" ht="11.25">
      <c r="A822" s="37"/>
      <c r="B822" s="38"/>
      <c r="C822" s="39"/>
      <c r="D822" s="189" t="s">
        <v>175</v>
      </c>
      <c r="E822" s="39"/>
      <c r="F822" s="190" t="s">
        <v>1386</v>
      </c>
      <c r="G822" s="39"/>
      <c r="H822" s="39"/>
      <c r="I822" s="191"/>
      <c r="J822" s="39"/>
      <c r="K822" s="39"/>
      <c r="L822" s="42"/>
      <c r="M822" s="192"/>
      <c r="N822" s="193"/>
      <c r="O822" s="67"/>
      <c r="P822" s="67"/>
      <c r="Q822" s="67"/>
      <c r="R822" s="67"/>
      <c r="S822" s="67"/>
      <c r="T822" s="68"/>
      <c r="U822" s="37"/>
      <c r="V822" s="37"/>
      <c r="W822" s="37"/>
      <c r="X822" s="37"/>
      <c r="Y822" s="37"/>
      <c r="Z822" s="37"/>
      <c r="AA822" s="37"/>
      <c r="AB822" s="37"/>
      <c r="AC822" s="37"/>
      <c r="AD822" s="37"/>
      <c r="AE822" s="37"/>
      <c r="AT822" s="20" t="s">
        <v>175</v>
      </c>
      <c r="AU822" s="20" t="s">
        <v>82</v>
      </c>
    </row>
    <row r="823" spans="1:65" s="15" customFormat="1" ht="11.25">
      <c r="B823" s="217"/>
      <c r="C823" s="218"/>
      <c r="D823" s="196" t="s">
        <v>184</v>
      </c>
      <c r="E823" s="219" t="s">
        <v>19</v>
      </c>
      <c r="F823" s="220" t="s">
        <v>230</v>
      </c>
      <c r="G823" s="218"/>
      <c r="H823" s="219" t="s">
        <v>19</v>
      </c>
      <c r="I823" s="221"/>
      <c r="J823" s="218"/>
      <c r="K823" s="218"/>
      <c r="L823" s="222"/>
      <c r="M823" s="223"/>
      <c r="N823" s="224"/>
      <c r="O823" s="224"/>
      <c r="P823" s="224"/>
      <c r="Q823" s="224"/>
      <c r="R823" s="224"/>
      <c r="S823" s="224"/>
      <c r="T823" s="225"/>
      <c r="AT823" s="226" t="s">
        <v>184</v>
      </c>
      <c r="AU823" s="226" t="s">
        <v>82</v>
      </c>
      <c r="AV823" s="15" t="s">
        <v>80</v>
      </c>
      <c r="AW823" s="15" t="s">
        <v>32</v>
      </c>
      <c r="AX823" s="15" t="s">
        <v>72</v>
      </c>
      <c r="AY823" s="226" t="s">
        <v>166</v>
      </c>
    </row>
    <row r="824" spans="1:65" s="13" customFormat="1" ht="11.25">
      <c r="B824" s="194"/>
      <c r="C824" s="195"/>
      <c r="D824" s="196" t="s">
        <v>184</v>
      </c>
      <c r="E824" s="197" t="s">
        <v>19</v>
      </c>
      <c r="F824" s="198" t="s">
        <v>231</v>
      </c>
      <c r="G824" s="195"/>
      <c r="H824" s="199">
        <v>1.9950000000000001</v>
      </c>
      <c r="I824" s="200"/>
      <c r="J824" s="195"/>
      <c r="K824" s="195"/>
      <c r="L824" s="201"/>
      <c r="M824" s="202"/>
      <c r="N824" s="203"/>
      <c r="O824" s="203"/>
      <c r="P824" s="203"/>
      <c r="Q824" s="203"/>
      <c r="R824" s="203"/>
      <c r="S824" s="203"/>
      <c r="T824" s="204"/>
      <c r="AT824" s="205" t="s">
        <v>184</v>
      </c>
      <c r="AU824" s="205" t="s">
        <v>82</v>
      </c>
      <c r="AV824" s="13" t="s">
        <v>82</v>
      </c>
      <c r="AW824" s="13" t="s">
        <v>32</v>
      </c>
      <c r="AX824" s="13" t="s">
        <v>72</v>
      </c>
      <c r="AY824" s="205" t="s">
        <v>166</v>
      </c>
    </row>
    <row r="825" spans="1:65" s="15" customFormat="1" ht="11.25">
      <c r="B825" s="217"/>
      <c r="C825" s="218"/>
      <c r="D825" s="196" t="s">
        <v>184</v>
      </c>
      <c r="E825" s="219" t="s">
        <v>19</v>
      </c>
      <c r="F825" s="220" t="s">
        <v>232</v>
      </c>
      <c r="G825" s="218"/>
      <c r="H825" s="219" t="s">
        <v>19</v>
      </c>
      <c r="I825" s="221"/>
      <c r="J825" s="218"/>
      <c r="K825" s="218"/>
      <c r="L825" s="222"/>
      <c r="M825" s="223"/>
      <c r="N825" s="224"/>
      <c r="O825" s="224"/>
      <c r="P825" s="224"/>
      <c r="Q825" s="224"/>
      <c r="R825" s="224"/>
      <c r="S825" s="224"/>
      <c r="T825" s="225"/>
      <c r="AT825" s="226" t="s">
        <v>184</v>
      </c>
      <c r="AU825" s="226" t="s">
        <v>82</v>
      </c>
      <c r="AV825" s="15" t="s">
        <v>80</v>
      </c>
      <c r="AW825" s="15" t="s">
        <v>32</v>
      </c>
      <c r="AX825" s="15" t="s">
        <v>72</v>
      </c>
      <c r="AY825" s="226" t="s">
        <v>166</v>
      </c>
    </row>
    <row r="826" spans="1:65" s="13" customFormat="1" ht="11.25">
      <c r="B826" s="194"/>
      <c r="C826" s="195"/>
      <c r="D826" s="196" t="s">
        <v>184</v>
      </c>
      <c r="E826" s="197" t="s">
        <v>19</v>
      </c>
      <c r="F826" s="198" t="s">
        <v>233</v>
      </c>
      <c r="G826" s="195"/>
      <c r="H826" s="199">
        <v>2.3849999999999998</v>
      </c>
      <c r="I826" s="200"/>
      <c r="J826" s="195"/>
      <c r="K826" s="195"/>
      <c r="L826" s="201"/>
      <c r="M826" s="202"/>
      <c r="N826" s="203"/>
      <c r="O826" s="203"/>
      <c r="P826" s="203"/>
      <c r="Q826" s="203"/>
      <c r="R826" s="203"/>
      <c r="S826" s="203"/>
      <c r="T826" s="204"/>
      <c r="AT826" s="205" t="s">
        <v>184</v>
      </c>
      <c r="AU826" s="205" t="s">
        <v>82</v>
      </c>
      <c r="AV826" s="13" t="s">
        <v>82</v>
      </c>
      <c r="AW826" s="13" t="s">
        <v>32</v>
      </c>
      <c r="AX826" s="13" t="s">
        <v>72</v>
      </c>
      <c r="AY826" s="205" t="s">
        <v>166</v>
      </c>
    </row>
    <row r="827" spans="1:65" s="13" customFormat="1" ht="11.25">
      <c r="B827" s="194"/>
      <c r="C827" s="195"/>
      <c r="D827" s="196" t="s">
        <v>184</v>
      </c>
      <c r="E827" s="197" t="s">
        <v>19</v>
      </c>
      <c r="F827" s="198" t="s">
        <v>234</v>
      </c>
      <c r="G827" s="195"/>
      <c r="H827" s="199">
        <v>2.7040000000000002</v>
      </c>
      <c r="I827" s="200"/>
      <c r="J827" s="195"/>
      <c r="K827" s="195"/>
      <c r="L827" s="201"/>
      <c r="M827" s="202"/>
      <c r="N827" s="203"/>
      <c r="O827" s="203"/>
      <c r="P827" s="203"/>
      <c r="Q827" s="203"/>
      <c r="R827" s="203"/>
      <c r="S827" s="203"/>
      <c r="T827" s="204"/>
      <c r="AT827" s="205" t="s">
        <v>184</v>
      </c>
      <c r="AU827" s="205" t="s">
        <v>82</v>
      </c>
      <c r="AV827" s="13" t="s">
        <v>82</v>
      </c>
      <c r="AW827" s="13" t="s">
        <v>32</v>
      </c>
      <c r="AX827" s="13" t="s">
        <v>72</v>
      </c>
      <c r="AY827" s="205" t="s">
        <v>166</v>
      </c>
    </row>
    <row r="828" spans="1:65" s="15" customFormat="1" ht="11.25">
      <c r="B828" s="217"/>
      <c r="C828" s="218"/>
      <c r="D828" s="196" t="s">
        <v>184</v>
      </c>
      <c r="E828" s="219" t="s">
        <v>19</v>
      </c>
      <c r="F828" s="220" t="s">
        <v>235</v>
      </c>
      <c r="G828" s="218"/>
      <c r="H828" s="219" t="s">
        <v>19</v>
      </c>
      <c r="I828" s="221"/>
      <c r="J828" s="218"/>
      <c r="K828" s="218"/>
      <c r="L828" s="222"/>
      <c r="M828" s="223"/>
      <c r="N828" s="224"/>
      <c r="O828" s="224"/>
      <c r="P828" s="224"/>
      <c r="Q828" s="224"/>
      <c r="R828" s="224"/>
      <c r="S828" s="224"/>
      <c r="T828" s="225"/>
      <c r="AT828" s="226" t="s">
        <v>184</v>
      </c>
      <c r="AU828" s="226" t="s">
        <v>82</v>
      </c>
      <c r="AV828" s="15" t="s">
        <v>80</v>
      </c>
      <c r="AW828" s="15" t="s">
        <v>32</v>
      </c>
      <c r="AX828" s="15" t="s">
        <v>72</v>
      </c>
      <c r="AY828" s="226" t="s">
        <v>166</v>
      </c>
    </row>
    <row r="829" spans="1:65" s="13" customFormat="1" ht="11.25">
      <c r="B829" s="194"/>
      <c r="C829" s="195"/>
      <c r="D829" s="196" t="s">
        <v>184</v>
      </c>
      <c r="E829" s="197" t="s">
        <v>19</v>
      </c>
      <c r="F829" s="198" t="s">
        <v>236</v>
      </c>
      <c r="G829" s="195"/>
      <c r="H829" s="199">
        <v>1.44</v>
      </c>
      <c r="I829" s="200"/>
      <c r="J829" s="195"/>
      <c r="K829" s="195"/>
      <c r="L829" s="201"/>
      <c r="M829" s="202"/>
      <c r="N829" s="203"/>
      <c r="O829" s="203"/>
      <c r="P829" s="203"/>
      <c r="Q829" s="203"/>
      <c r="R829" s="203"/>
      <c r="S829" s="203"/>
      <c r="T829" s="204"/>
      <c r="AT829" s="205" t="s">
        <v>184</v>
      </c>
      <c r="AU829" s="205" t="s">
        <v>82</v>
      </c>
      <c r="AV829" s="13" t="s">
        <v>82</v>
      </c>
      <c r="AW829" s="13" t="s">
        <v>32</v>
      </c>
      <c r="AX829" s="13" t="s">
        <v>72</v>
      </c>
      <c r="AY829" s="205" t="s">
        <v>166</v>
      </c>
    </row>
    <row r="830" spans="1:65" s="13" customFormat="1" ht="11.25">
      <c r="B830" s="194"/>
      <c r="C830" s="195"/>
      <c r="D830" s="196" t="s">
        <v>184</v>
      </c>
      <c r="E830" s="197" t="s">
        <v>19</v>
      </c>
      <c r="F830" s="198" t="s">
        <v>237</v>
      </c>
      <c r="G830" s="195"/>
      <c r="H830" s="199">
        <v>0.41899999999999998</v>
      </c>
      <c r="I830" s="200"/>
      <c r="J830" s="195"/>
      <c r="K830" s="195"/>
      <c r="L830" s="201"/>
      <c r="M830" s="202"/>
      <c r="N830" s="203"/>
      <c r="O830" s="203"/>
      <c r="P830" s="203"/>
      <c r="Q830" s="203"/>
      <c r="R830" s="203"/>
      <c r="S830" s="203"/>
      <c r="T830" s="204"/>
      <c r="AT830" s="205" t="s">
        <v>184</v>
      </c>
      <c r="AU830" s="205" t="s">
        <v>82</v>
      </c>
      <c r="AV830" s="13" t="s">
        <v>82</v>
      </c>
      <c r="AW830" s="13" t="s">
        <v>32</v>
      </c>
      <c r="AX830" s="13" t="s">
        <v>72</v>
      </c>
      <c r="AY830" s="205" t="s">
        <v>166</v>
      </c>
    </row>
    <row r="831" spans="1:65" s="13" customFormat="1" ht="11.25">
      <c r="B831" s="194"/>
      <c r="C831" s="195"/>
      <c r="D831" s="196" t="s">
        <v>184</v>
      </c>
      <c r="E831" s="197" t="s">
        <v>19</v>
      </c>
      <c r="F831" s="198" t="s">
        <v>238</v>
      </c>
      <c r="G831" s="195"/>
      <c r="H831" s="199">
        <v>0.97399999999999998</v>
      </c>
      <c r="I831" s="200"/>
      <c r="J831" s="195"/>
      <c r="K831" s="195"/>
      <c r="L831" s="201"/>
      <c r="M831" s="202"/>
      <c r="N831" s="203"/>
      <c r="O831" s="203"/>
      <c r="P831" s="203"/>
      <c r="Q831" s="203"/>
      <c r="R831" s="203"/>
      <c r="S831" s="203"/>
      <c r="T831" s="204"/>
      <c r="AT831" s="205" t="s">
        <v>184</v>
      </c>
      <c r="AU831" s="205" t="s">
        <v>82</v>
      </c>
      <c r="AV831" s="13" t="s">
        <v>82</v>
      </c>
      <c r="AW831" s="13" t="s">
        <v>32</v>
      </c>
      <c r="AX831" s="13" t="s">
        <v>72</v>
      </c>
      <c r="AY831" s="205" t="s">
        <v>166</v>
      </c>
    </row>
    <row r="832" spans="1:65" s="13" customFormat="1" ht="11.25">
      <c r="B832" s="194"/>
      <c r="C832" s="195"/>
      <c r="D832" s="196" t="s">
        <v>184</v>
      </c>
      <c r="E832" s="197" t="s">
        <v>19</v>
      </c>
      <c r="F832" s="198" t="s">
        <v>239</v>
      </c>
      <c r="G832" s="195"/>
      <c r="H832" s="199">
        <v>1.181</v>
      </c>
      <c r="I832" s="200"/>
      <c r="J832" s="195"/>
      <c r="K832" s="195"/>
      <c r="L832" s="201"/>
      <c r="M832" s="202"/>
      <c r="N832" s="203"/>
      <c r="O832" s="203"/>
      <c r="P832" s="203"/>
      <c r="Q832" s="203"/>
      <c r="R832" s="203"/>
      <c r="S832" s="203"/>
      <c r="T832" s="204"/>
      <c r="AT832" s="205" t="s">
        <v>184</v>
      </c>
      <c r="AU832" s="205" t="s">
        <v>82</v>
      </c>
      <c r="AV832" s="13" t="s">
        <v>82</v>
      </c>
      <c r="AW832" s="13" t="s">
        <v>32</v>
      </c>
      <c r="AX832" s="13" t="s">
        <v>72</v>
      </c>
      <c r="AY832" s="205" t="s">
        <v>166</v>
      </c>
    </row>
    <row r="833" spans="2:51" s="13" customFormat="1" ht="11.25">
      <c r="B833" s="194"/>
      <c r="C833" s="195"/>
      <c r="D833" s="196" t="s">
        <v>184</v>
      </c>
      <c r="E833" s="197" t="s">
        <v>19</v>
      </c>
      <c r="F833" s="198" t="s">
        <v>236</v>
      </c>
      <c r="G833" s="195"/>
      <c r="H833" s="199">
        <v>1.44</v>
      </c>
      <c r="I833" s="200"/>
      <c r="J833" s="195"/>
      <c r="K833" s="195"/>
      <c r="L833" s="201"/>
      <c r="M833" s="202"/>
      <c r="N833" s="203"/>
      <c r="O833" s="203"/>
      <c r="P833" s="203"/>
      <c r="Q833" s="203"/>
      <c r="R833" s="203"/>
      <c r="S833" s="203"/>
      <c r="T833" s="204"/>
      <c r="AT833" s="205" t="s">
        <v>184</v>
      </c>
      <c r="AU833" s="205" t="s">
        <v>82</v>
      </c>
      <c r="AV833" s="13" t="s">
        <v>82</v>
      </c>
      <c r="AW833" s="13" t="s">
        <v>32</v>
      </c>
      <c r="AX833" s="13" t="s">
        <v>72</v>
      </c>
      <c r="AY833" s="205" t="s">
        <v>166</v>
      </c>
    </row>
    <row r="834" spans="2:51" s="13" customFormat="1" ht="11.25">
      <c r="B834" s="194"/>
      <c r="C834" s="195"/>
      <c r="D834" s="196" t="s">
        <v>184</v>
      </c>
      <c r="E834" s="197" t="s">
        <v>19</v>
      </c>
      <c r="F834" s="198" t="s">
        <v>240</v>
      </c>
      <c r="G834" s="195"/>
      <c r="H834" s="199">
        <v>0.66</v>
      </c>
      <c r="I834" s="200"/>
      <c r="J834" s="195"/>
      <c r="K834" s="195"/>
      <c r="L834" s="201"/>
      <c r="M834" s="202"/>
      <c r="N834" s="203"/>
      <c r="O834" s="203"/>
      <c r="P834" s="203"/>
      <c r="Q834" s="203"/>
      <c r="R834" s="203"/>
      <c r="S834" s="203"/>
      <c r="T834" s="204"/>
      <c r="AT834" s="205" t="s">
        <v>184</v>
      </c>
      <c r="AU834" s="205" t="s">
        <v>82</v>
      </c>
      <c r="AV834" s="13" t="s">
        <v>82</v>
      </c>
      <c r="AW834" s="13" t="s">
        <v>32</v>
      </c>
      <c r="AX834" s="13" t="s">
        <v>72</v>
      </c>
      <c r="AY834" s="205" t="s">
        <v>166</v>
      </c>
    </row>
    <row r="835" spans="2:51" s="13" customFormat="1" ht="11.25">
      <c r="B835" s="194"/>
      <c r="C835" s="195"/>
      <c r="D835" s="196" t="s">
        <v>184</v>
      </c>
      <c r="E835" s="197" t="s">
        <v>19</v>
      </c>
      <c r="F835" s="198" t="s">
        <v>241</v>
      </c>
      <c r="G835" s="195"/>
      <c r="H835" s="199">
        <v>1.5</v>
      </c>
      <c r="I835" s="200"/>
      <c r="J835" s="195"/>
      <c r="K835" s="195"/>
      <c r="L835" s="201"/>
      <c r="M835" s="202"/>
      <c r="N835" s="203"/>
      <c r="O835" s="203"/>
      <c r="P835" s="203"/>
      <c r="Q835" s="203"/>
      <c r="R835" s="203"/>
      <c r="S835" s="203"/>
      <c r="T835" s="204"/>
      <c r="AT835" s="205" t="s">
        <v>184</v>
      </c>
      <c r="AU835" s="205" t="s">
        <v>82</v>
      </c>
      <c r="AV835" s="13" t="s">
        <v>82</v>
      </c>
      <c r="AW835" s="13" t="s">
        <v>32</v>
      </c>
      <c r="AX835" s="13" t="s">
        <v>72</v>
      </c>
      <c r="AY835" s="205" t="s">
        <v>166</v>
      </c>
    </row>
    <row r="836" spans="2:51" s="13" customFormat="1" ht="11.25">
      <c r="B836" s="194"/>
      <c r="C836" s="195"/>
      <c r="D836" s="196" t="s">
        <v>184</v>
      </c>
      <c r="E836" s="197" t="s">
        <v>19</v>
      </c>
      <c r="F836" s="198" t="s">
        <v>242</v>
      </c>
      <c r="G836" s="195"/>
      <c r="H836" s="199">
        <v>0.71299999999999997</v>
      </c>
      <c r="I836" s="200"/>
      <c r="J836" s="195"/>
      <c r="K836" s="195"/>
      <c r="L836" s="201"/>
      <c r="M836" s="202"/>
      <c r="N836" s="203"/>
      <c r="O836" s="203"/>
      <c r="P836" s="203"/>
      <c r="Q836" s="203"/>
      <c r="R836" s="203"/>
      <c r="S836" s="203"/>
      <c r="T836" s="204"/>
      <c r="AT836" s="205" t="s">
        <v>184</v>
      </c>
      <c r="AU836" s="205" t="s">
        <v>82</v>
      </c>
      <c r="AV836" s="13" t="s">
        <v>82</v>
      </c>
      <c r="AW836" s="13" t="s">
        <v>32</v>
      </c>
      <c r="AX836" s="13" t="s">
        <v>72</v>
      </c>
      <c r="AY836" s="205" t="s">
        <v>166</v>
      </c>
    </row>
    <row r="837" spans="2:51" s="13" customFormat="1" ht="11.25">
      <c r="B837" s="194"/>
      <c r="C837" s="195"/>
      <c r="D837" s="196" t="s">
        <v>184</v>
      </c>
      <c r="E837" s="197" t="s">
        <v>19</v>
      </c>
      <c r="F837" s="198" t="s">
        <v>243</v>
      </c>
      <c r="G837" s="195"/>
      <c r="H837" s="199">
        <v>0.4</v>
      </c>
      <c r="I837" s="200"/>
      <c r="J837" s="195"/>
      <c r="K837" s="195"/>
      <c r="L837" s="201"/>
      <c r="M837" s="202"/>
      <c r="N837" s="203"/>
      <c r="O837" s="203"/>
      <c r="P837" s="203"/>
      <c r="Q837" s="203"/>
      <c r="R837" s="203"/>
      <c r="S837" s="203"/>
      <c r="T837" s="204"/>
      <c r="AT837" s="205" t="s">
        <v>184</v>
      </c>
      <c r="AU837" s="205" t="s">
        <v>82</v>
      </c>
      <c r="AV837" s="13" t="s">
        <v>82</v>
      </c>
      <c r="AW837" s="13" t="s">
        <v>32</v>
      </c>
      <c r="AX837" s="13" t="s">
        <v>72</v>
      </c>
      <c r="AY837" s="205" t="s">
        <v>166</v>
      </c>
    </row>
    <row r="838" spans="2:51" s="13" customFormat="1" ht="11.25">
      <c r="B838" s="194"/>
      <c r="C838" s="195"/>
      <c r="D838" s="196" t="s">
        <v>184</v>
      </c>
      <c r="E838" s="197" t="s">
        <v>19</v>
      </c>
      <c r="F838" s="198" t="s">
        <v>244</v>
      </c>
      <c r="G838" s="195"/>
      <c r="H838" s="199">
        <v>0.8</v>
      </c>
      <c r="I838" s="200"/>
      <c r="J838" s="195"/>
      <c r="K838" s="195"/>
      <c r="L838" s="201"/>
      <c r="M838" s="202"/>
      <c r="N838" s="203"/>
      <c r="O838" s="203"/>
      <c r="P838" s="203"/>
      <c r="Q838" s="203"/>
      <c r="R838" s="203"/>
      <c r="S838" s="203"/>
      <c r="T838" s="204"/>
      <c r="AT838" s="205" t="s">
        <v>184</v>
      </c>
      <c r="AU838" s="205" t="s">
        <v>82</v>
      </c>
      <c r="AV838" s="13" t="s">
        <v>82</v>
      </c>
      <c r="AW838" s="13" t="s">
        <v>32</v>
      </c>
      <c r="AX838" s="13" t="s">
        <v>72</v>
      </c>
      <c r="AY838" s="205" t="s">
        <v>166</v>
      </c>
    </row>
    <row r="839" spans="2:51" s="13" customFormat="1" ht="11.25">
      <c r="B839" s="194"/>
      <c r="C839" s="195"/>
      <c r="D839" s="196" t="s">
        <v>184</v>
      </c>
      <c r="E839" s="197" t="s">
        <v>19</v>
      </c>
      <c r="F839" s="198" t="s">
        <v>245</v>
      </c>
      <c r="G839" s="195"/>
      <c r="H839" s="199">
        <v>0.45</v>
      </c>
      <c r="I839" s="200"/>
      <c r="J839" s="195"/>
      <c r="K839" s="195"/>
      <c r="L839" s="201"/>
      <c r="M839" s="202"/>
      <c r="N839" s="203"/>
      <c r="O839" s="203"/>
      <c r="P839" s="203"/>
      <c r="Q839" s="203"/>
      <c r="R839" s="203"/>
      <c r="S839" s="203"/>
      <c r="T839" s="204"/>
      <c r="AT839" s="205" t="s">
        <v>184</v>
      </c>
      <c r="AU839" s="205" t="s">
        <v>82</v>
      </c>
      <c r="AV839" s="13" t="s">
        <v>82</v>
      </c>
      <c r="AW839" s="13" t="s">
        <v>32</v>
      </c>
      <c r="AX839" s="13" t="s">
        <v>72</v>
      </c>
      <c r="AY839" s="205" t="s">
        <v>166</v>
      </c>
    </row>
    <row r="840" spans="2:51" s="13" customFormat="1" ht="11.25">
      <c r="B840" s="194"/>
      <c r="C840" s="195"/>
      <c r="D840" s="196" t="s">
        <v>184</v>
      </c>
      <c r="E840" s="197" t="s">
        <v>19</v>
      </c>
      <c r="F840" s="198" t="s">
        <v>246</v>
      </c>
      <c r="G840" s="195"/>
      <c r="H840" s="199">
        <v>5.08</v>
      </c>
      <c r="I840" s="200"/>
      <c r="J840" s="195"/>
      <c r="K840" s="195"/>
      <c r="L840" s="201"/>
      <c r="M840" s="202"/>
      <c r="N840" s="203"/>
      <c r="O840" s="203"/>
      <c r="P840" s="203"/>
      <c r="Q840" s="203"/>
      <c r="R840" s="203"/>
      <c r="S840" s="203"/>
      <c r="T840" s="204"/>
      <c r="AT840" s="205" t="s">
        <v>184</v>
      </c>
      <c r="AU840" s="205" t="s">
        <v>82</v>
      </c>
      <c r="AV840" s="13" t="s">
        <v>82</v>
      </c>
      <c r="AW840" s="13" t="s">
        <v>32</v>
      </c>
      <c r="AX840" s="13" t="s">
        <v>72</v>
      </c>
      <c r="AY840" s="205" t="s">
        <v>166</v>
      </c>
    </row>
    <row r="841" spans="2:51" s="13" customFormat="1" ht="11.25">
      <c r="B841" s="194"/>
      <c r="C841" s="195"/>
      <c r="D841" s="196" t="s">
        <v>184</v>
      </c>
      <c r="E841" s="197" t="s">
        <v>19</v>
      </c>
      <c r="F841" s="198" t="s">
        <v>236</v>
      </c>
      <c r="G841" s="195"/>
      <c r="H841" s="199">
        <v>1.44</v>
      </c>
      <c r="I841" s="200"/>
      <c r="J841" s="195"/>
      <c r="K841" s="195"/>
      <c r="L841" s="201"/>
      <c r="M841" s="202"/>
      <c r="N841" s="203"/>
      <c r="O841" s="203"/>
      <c r="P841" s="203"/>
      <c r="Q841" s="203"/>
      <c r="R841" s="203"/>
      <c r="S841" s="203"/>
      <c r="T841" s="204"/>
      <c r="AT841" s="205" t="s">
        <v>184</v>
      </c>
      <c r="AU841" s="205" t="s">
        <v>82</v>
      </c>
      <c r="AV841" s="13" t="s">
        <v>82</v>
      </c>
      <c r="AW841" s="13" t="s">
        <v>32</v>
      </c>
      <c r="AX841" s="13" t="s">
        <v>72</v>
      </c>
      <c r="AY841" s="205" t="s">
        <v>166</v>
      </c>
    </row>
    <row r="842" spans="2:51" s="13" customFormat="1" ht="11.25">
      <c r="B842" s="194"/>
      <c r="C842" s="195"/>
      <c r="D842" s="196" t="s">
        <v>184</v>
      </c>
      <c r="E842" s="197" t="s">
        <v>19</v>
      </c>
      <c r="F842" s="198" t="s">
        <v>247</v>
      </c>
      <c r="G842" s="195"/>
      <c r="H842" s="199">
        <v>1.43</v>
      </c>
      <c r="I842" s="200"/>
      <c r="J842" s="195"/>
      <c r="K842" s="195"/>
      <c r="L842" s="201"/>
      <c r="M842" s="202"/>
      <c r="N842" s="203"/>
      <c r="O842" s="203"/>
      <c r="P842" s="203"/>
      <c r="Q842" s="203"/>
      <c r="R842" s="203"/>
      <c r="S842" s="203"/>
      <c r="T842" s="204"/>
      <c r="AT842" s="205" t="s">
        <v>184</v>
      </c>
      <c r="AU842" s="205" t="s">
        <v>82</v>
      </c>
      <c r="AV842" s="13" t="s">
        <v>82</v>
      </c>
      <c r="AW842" s="13" t="s">
        <v>32</v>
      </c>
      <c r="AX842" s="13" t="s">
        <v>72</v>
      </c>
      <c r="AY842" s="205" t="s">
        <v>166</v>
      </c>
    </row>
    <row r="843" spans="2:51" s="13" customFormat="1" ht="11.25">
      <c r="B843" s="194"/>
      <c r="C843" s="195"/>
      <c r="D843" s="196" t="s">
        <v>184</v>
      </c>
      <c r="E843" s="197" t="s">
        <v>19</v>
      </c>
      <c r="F843" s="198" t="s">
        <v>248</v>
      </c>
      <c r="G843" s="195"/>
      <c r="H843" s="199">
        <v>0.376</v>
      </c>
      <c r="I843" s="200"/>
      <c r="J843" s="195"/>
      <c r="K843" s="195"/>
      <c r="L843" s="201"/>
      <c r="M843" s="202"/>
      <c r="N843" s="203"/>
      <c r="O843" s="203"/>
      <c r="P843" s="203"/>
      <c r="Q843" s="203"/>
      <c r="R843" s="203"/>
      <c r="S843" s="203"/>
      <c r="T843" s="204"/>
      <c r="AT843" s="205" t="s">
        <v>184</v>
      </c>
      <c r="AU843" s="205" t="s">
        <v>82</v>
      </c>
      <c r="AV843" s="13" t="s">
        <v>82</v>
      </c>
      <c r="AW843" s="13" t="s">
        <v>32</v>
      </c>
      <c r="AX843" s="13" t="s">
        <v>72</v>
      </c>
      <c r="AY843" s="205" t="s">
        <v>166</v>
      </c>
    </row>
    <row r="844" spans="2:51" s="13" customFormat="1" ht="11.25">
      <c r="B844" s="194"/>
      <c r="C844" s="195"/>
      <c r="D844" s="196" t="s">
        <v>184</v>
      </c>
      <c r="E844" s="197" t="s">
        <v>19</v>
      </c>
      <c r="F844" s="198" t="s">
        <v>236</v>
      </c>
      <c r="G844" s="195"/>
      <c r="H844" s="199">
        <v>1.44</v>
      </c>
      <c r="I844" s="200"/>
      <c r="J844" s="195"/>
      <c r="K844" s="195"/>
      <c r="L844" s="201"/>
      <c r="M844" s="202"/>
      <c r="N844" s="203"/>
      <c r="O844" s="203"/>
      <c r="P844" s="203"/>
      <c r="Q844" s="203"/>
      <c r="R844" s="203"/>
      <c r="S844" s="203"/>
      <c r="T844" s="204"/>
      <c r="AT844" s="205" t="s">
        <v>184</v>
      </c>
      <c r="AU844" s="205" t="s">
        <v>82</v>
      </c>
      <c r="AV844" s="13" t="s">
        <v>82</v>
      </c>
      <c r="AW844" s="13" t="s">
        <v>32</v>
      </c>
      <c r="AX844" s="13" t="s">
        <v>72</v>
      </c>
      <c r="AY844" s="205" t="s">
        <v>166</v>
      </c>
    </row>
    <row r="845" spans="2:51" s="13" customFormat="1" ht="11.25">
      <c r="B845" s="194"/>
      <c r="C845" s="195"/>
      <c r="D845" s="196" t="s">
        <v>184</v>
      </c>
      <c r="E845" s="197" t="s">
        <v>19</v>
      </c>
      <c r="F845" s="198" t="s">
        <v>249</v>
      </c>
      <c r="G845" s="195"/>
      <c r="H845" s="199">
        <v>2.34</v>
      </c>
      <c r="I845" s="200"/>
      <c r="J845" s="195"/>
      <c r="K845" s="195"/>
      <c r="L845" s="201"/>
      <c r="M845" s="202"/>
      <c r="N845" s="203"/>
      <c r="O845" s="203"/>
      <c r="P845" s="203"/>
      <c r="Q845" s="203"/>
      <c r="R845" s="203"/>
      <c r="S845" s="203"/>
      <c r="T845" s="204"/>
      <c r="AT845" s="205" t="s">
        <v>184</v>
      </c>
      <c r="AU845" s="205" t="s">
        <v>82</v>
      </c>
      <c r="AV845" s="13" t="s">
        <v>82</v>
      </c>
      <c r="AW845" s="13" t="s">
        <v>32</v>
      </c>
      <c r="AX845" s="13" t="s">
        <v>72</v>
      </c>
      <c r="AY845" s="205" t="s">
        <v>166</v>
      </c>
    </row>
    <row r="846" spans="2:51" s="13" customFormat="1" ht="11.25">
      <c r="B846" s="194"/>
      <c r="C846" s="195"/>
      <c r="D846" s="196" t="s">
        <v>184</v>
      </c>
      <c r="E846" s="197" t="s">
        <v>19</v>
      </c>
      <c r="F846" s="198" t="s">
        <v>250</v>
      </c>
      <c r="G846" s="195"/>
      <c r="H846" s="199">
        <v>1.8089999999999999</v>
      </c>
      <c r="I846" s="200"/>
      <c r="J846" s="195"/>
      <c r="K846" s="195"/>
      <c r="L846" s="201"/>
      <c r="M846" s="202"/>
      <c r="N846" s="203"/>
      <c r="O846" s="203"/>
      <c r="P846" s="203"/>
      <c r="Q846" s="203"/>
      <c r="R846" s="203"/>
      <c r="S846" s="203"/>
      <c r="T846" s="204"/>
      <c r="AT846" s="205" t="s">
        <v>184</v>
      </c>
      <c r="AU846" s="205" t="s">
        <v>82</v>
      </c>
      <c r="AV846" s="13" t="s">
        <v>82</v>
      </c>
      <c r="AW846" s="13" t="s">
        <v>32</v>
      </c>
      <c r="AX846" s="13" t="s">
        <v>72</v>
      </c>
      <c r="AY846" s="205" t="s">
        <v>166</v>
      </c>
    </row>
    <row r="847" spans="2:51" s="13" customFormat="1" ht="11.25">
      <c r="B847" s="194"/>
      <c r="C847" s="195"/>
      <c r="D847" s="196" t="s">
        <v>184</v>
      </c>
      <c r="E847" s="197" t="s">
        <v>19</v>
      </c>
      <c r="F847" s="198" t="s">
        <v>251</v>
      </c>
      <c r="G847" s="195"/>
      <c r="H847" s="199">
        <v>4.4870000000000001</v>
      </c>
      <c r="I847" s="200"/>
      <c r="J847" s="195"/>
      <c r="K847" s="195"/>
      <c r="L847" s="201"/>
      <c r="M847" s="202"/>
      <c r="N847" s="203"/>
      <c r="O847" s="203"/>
      <c r="P847" s="203"/>
      <c r="Q847" s="203"/>
      <c r="R847" s="203"/>
      <c r="S847" s="203"/>
      <c r="T847" s="204"/>
      <c r="AT847" s="205" t="s">
        <v>184</v>
      </c>
      <c r="AU847" s="205" t="s">
        <v>82</v>
      </c>
      <c r="AV847" s="13" t="s">
        <v>82</v>
      </c>
      <c r="AW847" s="13" t="s">
        <v>32</v>
      </c>
      <c r="AX847" s="13" t="s">
        <v>72</v>
      </c>
      <c r="AY847" s="205" t="s">
        <v>166</v>
      </c>
    </row>
    <row r="848" spans="2:51" s="15" customFormat="1" ht="11.25">
      <c r="B848" s="217"/>
      <c r="C848" s="218"/>
      <c r="D848" s="196" t="s">
        <v>184</v>
      </c>
      <c r="E848" s="219" t="s">
        <v>19</v>
      </c>
      <c r="F848" s="220" t="s">
        <v>1148</v>
      </c>
      <c r="G848" s="218"/>
      <c r="H848" s="219" t="s">
        <v>19</v>
      </c>
      <c r="I848" s="221"/>
      <c r="J848" s="218"/>
      <c r="K848" s="218"/>
      <c r="L848" s="222"/>
      <c r="M848" s="223"/>
      <c r="N848" s="224"/>
      <c r="O848" s="224"/>
      <c r="P848" s="224"/>
      <c r="Q848" s="224"/>
      <c r="R848" s="224"/>
      <c r="S848" s="224"/>
      <c r="T848" s="225"/>
      <c r="AT848" s="226" t="s">
        <v>184</v>
      </c>
      <c r="AU848" s="226" t="s">
        <v>82</v>
      </c>
      <c r="AV848" s="15" t="s">
        <v>80</v>
      </c>
      <c r="AW848" s="15" t="s">
        <v>32</v>
      </c>
      <c r="AX848" s="15" t="s">
        <v>72</v>
      </c>
      <c r="AY848" s="226" t="s">
        <v>166</v>
      </c>
    </row>
    <row r="849" spans="1:65" s="13" customFormat="1" ht="11.25">
      <c r="B849" s="194"/>
      <c r="C849" s="195"/>
      <c r="D849" s="196" t="s">
        <v>184</v>
      </c>
      <c r="E849" s="197" t="s">
        <v>19</v>
      </c>
      <c r="F849" s="198" t="s">
        <v>1387</v>
      </c>
      <c r="G849" s="195"/>
      <c r="H849" s="199">
        <v>8</v>
      </c>
      <c r="I849" s="200"/>
      <c r="J849" s="195"/>
      <c r="K849" s="195"/>
      <c r="L849" s="201"/>
      <c r="M849" s="202"/>
      <c r="N849" s="203"/>
      <c r="O849" s="203"/>
      <c r="P849" s="203"/>
      <c r="Q849" s="203"/>
      <c r="R849" s="203"/>
      <c r="S849" s="203"/>
      <c r="T849" s="204"/>
      <c r="AT849" s="205" t="s">
        <v>184</v>
      </c>
      <c r="AU849" s="205" t="s">
        <v>82</v>
      </c>
      <c r="AV849" s="13" t="s">
        <v>82</v>
      </c>
      <c r="AW849" s="13" t="s">
        <v>32</v>
      </c>
      <c r="AX849" s="13" t="s">
        <v>72</v>
      </c>
      <c r="AY849" s="205" t="s">
        <v>166</v>
      </c>
    </row>
    <row r="850" spans="1:65" s="14" customFormat="1" ht="11.25">
      <c r="B850" s="206"/>
      <c r="C850" s="207"/>
      <c r="D850" s="196" t="s">
        <v>184</v>
      </c>
      <c r="E850" s="208" t="s">
        <v>19</v>
      </c>
      <c r="F850" s="209" t="s">
        <v>187</v>
      </c>
      <c r="G850" s="207"/>
      <c r="H850" s="210">
        <v>43.463000000000001</v>
      </c>
      <c r="I850" s="211"/>
      <c r="J850" s="207"/>
      <c r="K850" s="207"/>
      <c r="L850" s="212"/>
      <c r="M850" s="213"/>
      <c r="N850" s="214"/>
      <c r="O850" s="214"/>
      <c r="P850" s="214"/>
      <c r="Q850" s="214"/>
      <c r="R850" s="214"/>
      <c r="S850" s="214"/>
      <c r="T850" s="215"/>
      <c r="AT850" s="216" t="s">
        <v>184</v>
      </c>
      <c r="AU850" s="216" t="s">
        <v>82</v>
      </c>
      <c r="AV850" s="14" t="s">
        <v>173</v>
      </c>
      <c r="AW850" s="14" t="s">
        <v>32</v>
      </c>
      <c r="AX850" s="14" t="s">
        <v>80</v>
      </c>
      <c r="AY850" s="216" t="s">
        <v>166</v>
      </c>
    </row>
    <row r="851" spans="1:65" s="13" customFormat="1" ht="11.25">
      <c r="B851" s="194"/>
      <c r="C851" s="195"/>
      <c r="D851" s="196" t="s">
        <v>184</v>
      </c>
      <c r="E851" s="195"/>
      <c r="F851" s="198" t="s">
        <v>1388</v>
      </c>
      <c r="G851" s="195"/>
      <c r="H851" s="199">
        <v>47.808999999999997</v>
      </c>
      <c r="I851" s="200"/>
      <c r="J851" s="195"/>
      <c r="K851" s="195"/>
      <c r="L851" s="201"/>
      <c r="M851" s="202"/>
      <c r="N851" s="203"/>
      <c r="O851" s="203"/>
      <c r="P851" s="203"/>
      <c r="Q851" s="203"/>
      <c r="R851" s="203"/>
      <c r="S851" s="203"/>
      <c r="T851" s="204"/>
      <c r="AT851" s="205" t="s">
        <v>184</v>
      </c>
      <c r="AU851" s="205" t="s">
        <v>82</v>
      </c>
      <c r="AV851" s="13" t="s">
        <v>82</v>
      </c>
      <c r="AW851" s="13" t="s">
        <v>4</v>
      </c>
      <c r="AX851" s="13" t="s">
        <v>80</v>
      </c>
      <c r="AY851" s="205" t="s">
        <v>166</v>
      </c>
    </row>
    <row r="852" spans="1:65" s="2" customFormat="1" ht="16.5" customHeight="1">
      <c r="A852" s="37"/>
      <c r="B852" s="38"/>
      <c r="C852" s="242" t="s">
        <v>1389</v>
      </c>
      <c r="D852" s="242" t="s">
        <v>823</v>
      </c>
      <c r="E852" s="243" t="s">
        <v>1390</v>
      </c>
      <c r="F852" s="244" t="s">
        <v>1391</v>
      </c>
      <c r="G852" s="245" t="s">
        <v>399</v>
      </c>
      <c r="H852" s="246">
        <v>1.4E-2</v>
      </c>
      <c r="I852" s="247"/>
      <c r="J852" s="248">
        <f>ROUND(I852*H852,2)</f>
        <v>0</v>
      </c>
      <c r="K852" s="244" t="s">
        <v>172</v>
      </c>
      <c r="L852" s="249"/>
      <c r="M852" s="250" t="s">
        <v>19</v>
      </c>
      <c r="N852" s="251" t="s">
        <v>43</v>
      </c>
      <c r="O852" s="67"/>
      <c r="P852" s="185">
        <f>O852*H852</f>
        <v>0</v>
      </c>
      <c r="Q852" s="185">
        <v>1</v>
      </c>
      <c r="R852" s="185">
        <f>Q852*H852</f>
        <v>1.4E-2</v>
      </c>
      <c r="S852" s="185">
        <v>0</v>
      </c>
      <c r="T852" s="186">
        <f>S852*H852</f>
        <v>0</v>
      </c>
      <c r="U852" s="37"/>
      <c r="V852" s="37"/>
      <c r="W852" s="37"/>
      <c r="X852" s="37"/>
      <c r="Y852" s="37"/>
      <c r="Z852" s="37"/>
      <c r="AA852" s="37"/>
      <c r="AB852" s="37"/>
      <c r="AC852" s="37"/>
      <c r="AD852" s="37"/>
      <c r="AE852" s="37"/>
      <c r="AR852" s="187" t="s">
        <v>480</v>
      </c>
      <c r="AT852" s="187" t="s">
        <v>823</v>
      </c>
      <c r="AU852" s="187" t="s">
        <v>82</v>
      </c>
      <c r="AY852" s="20" t="s">
        <v>166</v>
      </c>
      <c r="BE852" s="188">
        <f>IF(N852="základní",J852,0)</f>
        <v>0</v>
      </c>
      <c r="BF852" s="188">
        <f>IF(N852="snížená",J852,0)</f>
        <v>0</v>
      </c>
      <c r="BG852" s="188">
        <f>IF(N852="zákl. přenesená",J852,0)</f>
        <v>0</v>
      </c>
      <c r="BH852" s="188">
        <f>IF(N852="sníž. přenesená",J852,0)</f>
        <v>0</v>
      </c>
      <c r="BI852" s="188">
        <f>IF(N852="nulová",J852,0)</f>
        <v>0</v>
      </c>
      <c r="BJ852" s="20" t="s">
        <v>80</v>
      </c>
      <c r="BK852" s="188">
        <f>ROUND(I852*H852,2)</f>
        <v>0</v>
      </c>
      <c r="BL852" s="20" t="s">
        <v>112</v>
      </c>
      <c r="BM852" s="187" t="s">
        <v>1392</v>
      </c>
    </row>
    <row r="853" spans="1:65" s="13" customFormat="1" ht="11.25">
      <c r="B853" s="194"/>
      <c r="C853" s="195"/>
      <c r="D853" s="196" t="s">
        <v>184</v>
      </c>
      <c r="E853" s="195"/>
      <c r="F853" s="198" t="s">
        <v>1393</v>
      </c>
      <c r="G853" s="195"/>
      <c r="H853" s="199">
        <v>1.4E-2</v>
      </c>
      <c r="I853" s="200"/>
      <c r="J853" s="195"/>
      <c r="K853" s="195"/>
      <c r="L853" s="201"/>
      <c r="M853" s="202"/>
      <c r="N853" s="203"/>
      <c r="O853" s="203"/>
      <c r="P853" s="203"/>
      <c r="Q853" s="203"/>
      <c r="R853" s="203"/>
      <c r="S853" s="203"/>
      <c r="T853" s="204"/>
      <c r="AT853" s="205" t="s">
        <v>184</v>
      </c>
      <c r="AU853" s="205" t="s">
        <v>82</v>
      </c>
      <c r="AV853" s="13" t="s">
        <v>82</v>
      </c>
      <c r="AW853" s="13" t="s">
        <v>4</v>
      </c>
      <c r="AX853" s="13" t="s">
        <v>80</v>
      </c>
      <c r="AY853" s="205" t="s">
        <v>166</v>
      </c>
    </row>
    <row r="854" spans="1:65" s="2" customFormat="1" ht="16.5" customHeight="1">
      <c r="A854" s="37"/>
      <c r="B854" s="38"/>
      <c r="C854" s="176" t="s">
        <v>1394</v>
      </c>
      <c r="D854" s="176" t="s">
        <v>168</v>
      </c>
      <c r="E854" s="177" t="s">
        <v>1395</v>
      </c>
      <c r="F854" s="178" t="s">
        <v>1396</v>
      </c>
      <c r="G854" s="179" t="s">
        <v>321</v>
      </c>
      <c r="H854" s="180">
        <v>47.808999999999997</v>
      </c>
      <c r="I854" s="181"/>
      <c r="J854" s="182">
        <f>ROUND(I854*H854,2)</f>
        <v>0</v>
      </c>
      <c r="K854" s="178" t="s">
        <v>172</v>
      </c>
      <c r="L854" s="42"/>
      <c r="M854" s="183" t="s">
        <v>19</v>
      </c>
      <c r="N854" s="184" t="s">
        <v>43</v>
      </c>
      <c r="O854" s="67"/>
      <c r="P854" s="185">
        <f>O854*H854</f>
        <v>0</v>
      </c>
      <c r="Q854" s="185">
        <v>4.0000000000000002E-4</v>
      </c>
      <c r="R854" s="185">
        <f>Q854*H854</f>
        <v>1.9123600000000001E-2</v>
      </c>
      <c r="S854" s="185">
        <v>0</v>
      </c>
      <c r="T854" s="186">
        <f>S854*H854</f>
        <v>0</v>
      </c>
      <c r="U854" s="37"/>
      <c r="V854" s="37"/>
      <c r="W854" s="37"/>
      <c r="X854" s="37"/>
      <c r="Y854" s="37"/>
      <c r="Z854" s="37"/>
      <c r="AA854" s="37"/>
      <c r="AB854" s="37"/>
      <c r="AC854" s="37"/>
      <c r="AD854" s="37"/>
      <c r="AE854" s="37"/>
      <c r="AR854" s="187" t="s">
        <v>112</v>
      </c>
      <c r="AT854" s="187" t="s">
        <v>168</v>
      </c>
      <c r="AU854" s="187" t="s">
        <v>82</v>
      </c>
      <c r="AY854" s="20" t="s">
        <v>166</v>
      </c>
      <c r="BE854" s="188">
        <f>IF(N854="základní",J854,0)</f>
        <v>0</v>
      </c>
      <c r="BF854" s="188">
        <f>IF(N854="snížená",J854,0)</f>
        <v>0</v>
      </c>
      <c r="BG854" s="188">
        <f>IF(N854="zákl. přenesená",J854,0)</f>
        <v>0</v>
      </c>
      <c r="BH854" s="188">
        <f>IF(N854="sníž. přenesená",J854,0)</f>
        <v>0</v>
      </c>
      <c r="BI854" s="188">
        <f>IF(N854="nulová",J854,0)</f>
        <v>0</v>
      </c>
      <c r="BJ854" s="20" t="s">
        <v>80</v>
      </c>
      <c r="BK854" s="188">
        <f>ROUND(I854*H854,2)</f>
        <v>0</v>
      </c>
      <c r="BL854" s="20" t="s">
        <v>112</v>
      </c>
      <c r="BM854" s="187" t="s">
        <v>1397</v>
      </c>
    </row>
    <row r="855" spans="1:65" s="2" customFormat="1" ht="11.25">
      <c r="A855" s="37"/>
      <c r="B855" s="38"/>
      <c r="C855" s="39"/>
      <c r="D855" s="189" t="s">
        <v>175</v>
      </c>
      <c r="E855" s="39"/>
      <c r="F855" s="190" t="s">
        <v>1398</v>
      </c>
      <c r="G855" s="39"/>
      <c r="H855" s="39"/>
      <c r="I855" s="191"/>
      <c r="J855" s="39"/>
      <c r="K855" s="39"/>
      <c r="L855" s="42"/>
      <c r="M855" s="192"/>
      <c r="N855" s="193"/>
      <c r="O855" s="67"/>
      <c r="P855" s="67"/>
      <c r="Q855" s="67"/>
      <c r="R855" s="67"/>
      <c r="S855" s="67"/>
      <c r="T855" s="68"/>
      <c r="U855" s="37"/>
      <c r="V855" s="37"/>
      <c r="W855" s="37"/>
      <c r="X855" s="37"/>
      <c r="Y855" s="37"/>
      <c r="Z855" s="37"/>
      <c r="AA855" s="37"/>
      <c r="AB855" s="37"/>
      <c r="AC855" s="37"/>
      <c r="AD855" s="37"/>
      <c r="AE855" s="37"/>
      <c r="AT855" s="20" t="s">
        <v>175</v>
      </c>
      <c r="AU855" s="20" t="s">
        <v>82</v>
      </c>
    </row>
    <row r="856" spans="1:65" s="13" customFormat="1" ht="11.25">
      <c r="B856" s="194"/>
      <c r="C856" s="195"/>
      <c r="D856" s="196" t="s">
        <v>184</v>
      </c>
      <c r="E856" s="195"/>
      <c r="F856" s="198" t="s">
        <v>1399</v>
      </c>
      <c r="G856" s="195"/>
      <c r="H856" s="199">
        <v>47.808999999999997</v>
      </c>
      <c r="I856" s="200"/>
      <c r="J856" s="195"/>
      <c r="K856" s="195"/>
      <c r="L856" s="201"/>
      <c r="M856" s="202"/>
      <c r="N856" s="203"/>
      <c r="O856" s="203"/>
      <c r="P856" s="203"/>
      <c r="Q856" s="203"/>
      <c r="R856" s="203"/>
      <c r="S856" s="203"/>
      <c r="T856" s="204"/>
      <c r="AT856" s="205" t="s">
        <v>184</v>
      </c>
      <c r="AU856" s="205" t="s">
        <v>82</v>
      </c>
      <c r="AV856" s="13" t="s">
        <v>82</v>
      </c>
      <c r="AW856" s="13" t="s">
        <v>4</v>
      </c>
      <c r="AX856" s="13" t="s">
        <v>80</v>
      </c>
      <c r="AY856" s="205" t="s">
        <v>166</v>
      </c>
    </row>
    <row r="857" spans="1:65" s="2" customFormat="1" ht="24.2" customHeight="1">
      <c r="A857" s="37"/>
      <c r="B857" s="38"/>
      <c r="C857" s="242" t="s">
        <v>1400</v>
      </c>
      <c r="D857" s="242" t="s">
        <v>823</v>
      </c>
      <c r="E857" s="243" t="s">
        <v>1401</v>
      </c>
      <c r="F857" s="244" t="s">
        <v>1402</v>
      </c>
      <c r="G857" s="245" t="s">
        <v>321</v>
      </c>
      <c r="H857" s="246">
        <v>55.720999999999997</v>
      </c>
      <c r="I857" s="247"/>
      <c r="J857" s="248">
        <f>ROUND(I857*H857,2)</f>
        <v>0</v>
      </c>
      <c r="K857" s="244" t="s">
        <v>172</v>
      </c>
      <c r="L857" s="249"/>
      <c r="M857" s="250" t="s">
        <v>19</v>
      </c>
      <c r="N857" s="251" t="s">
        <v>43</v>
      </c>
      <c r="O857" s="67"/>
      <c r="P857" s="185">
        <f>O857*H857</f>
        <v>0</v>
      </c>
      <c r="Q857" s="185">
        <v>4.7999999999999996E-3</v>
      </c>
      <c r="R857" s="185">
        <f>Q857*H857</f>
        <v>0.26746079999999994</v>
      </c>
      <c r="S857" s="185">
        <v>0</v>
      </c>
      <c r="T857" s="186">
        <f>S857*H857</f>
        <v>0</v>
      </c>
      <c r="U857" s="37"/>
      <c r="V857" s="37"/>
      <c r="W857" s="37"/>
      <c r="X857" s="37"/>
      <c r="Y857" s="37"/>
      <c r="Z857" s="37"/>
      <c r="AA857" s="37"/>
      <c r="AB857" s="37"/>
      <c r="AC857" s="37"/>
      <c r="AD857" s="37"/>
      <c r="AE857" s="37"/>
      <c r="AR857" s="187" t="s">
        <v>480</v>
      </c>
      <c r="AT857" s="187" t="s">
        <v>823</v>
      </c>
      <c r="AU857" s="187" t="s">
        <v>82</v>
      </c>
      <c r="AY857" s="20" t="s">
        <v>166</v>
      </c>
      <c r="BE857" s="188">
        <f>IF(N857="základní",J857,0)</f>
        <v>0</v>
      </c>
      <c r="BF857" s="188">
        <f>IF(N857="snížená",J857,0)</f>
        <v>0</v>
      </c>
      <c r="BG857" s="188">
        <f>IF(N857="zákl. přenesená",J857,0)</f>
        <v>0</v>
      </c>
      <c r="BH857" s="188">
        <f>IF(N857="sníž. přenesená",J857,0)</f>
        <v>0</v>
      </c>
      <c r="BI857" s="188">
        <f>IF(N857="nulová",J857,0)</f>
        <v>0</v>
      </c>
      <c r="BJ857" s="20" t="s">
        <v>80</v>
      </c>
      <c r="BK857" s="188">
        <f>ROUND(I857*H857,2)</f>
        <v>0</v>
      </c>
      <c r="BL857" s="20" t="s">
        <v>112</v>
      </c>
      <c r="BM857" s="187" t="s">
        <v>1403</v>
      </c>
    </row>
    <row r="858" spans="1:65" s="13" customFormat="1" ht="11.25">
      <c r="B858" s="194"/>
      <c r="C858" s="195"/>
      <c r="D858" s="196" t="s">
        <v>184</v>
      </c>
      <c r="E858" s="195"/>
      <c r="F858" s="198" t="s">
        <v>1404</v>
      </c>
      <c r="G858" s="195"/>
      <c r="H858" s="199">
        <v>55.720999999999997</v>
      </c>
      <c r="I858" s="200"/>
      <c r="J858" s="195"/>
      <c r="K858" s="195"/>
      <c r="L858" s="201"/>
      <c r="M858" s="202"/>
      <c r="N858" s="203"/>
      <c r="O858" s="203"/>
      <c r="P858" s="203"/>
      <c r="Q858" s="203"/>
      <c r="R858" s="203"/>
      <c r="S858" s="203"/>
      <c r="T858" s="204"/>
      <c r="AT858" s="205" t="s">
        <v>184</v>
      </c>
      <c r="AU858" s="205" t="s">
        <v>82</v>
      </c>
      <c r="AV858" s="13" t="s">
        <v>82</v>
      </c>
      <c r="AW858" s="13" t="s">
        <v>4</v>
      </c>
      <c r="AX858" s="13" t="s">
        <v>80</v>
      </c>
      <c r="AY858" s="205" t="s">
        <v>166</v>
      </c>
    </row>
    <row r="859" spans="1:65" s="2" customFormat="1" ht="21.75" customHeight="1">
      <c r="A859" s="37"/>
      <c r="B859" s="38"/>
      <c r="C859" s="176" t="s">
        <v>1405</v>
      </c>
      <c r="D859" s="176" t="s">
        <v>168</v>
      </c>
      <c r="E859" s="177" t="s">
        <v>1406</v>
      </c>
      <c r="F859" s="178" t="s">
        <v>1407</v>
      </c>
      <c r="G859" s="179" t="s">
        <v>321</v>
      </c>
      <c r="H859" s="180">
        <v>283.5</v>
      </c>
      <c r="I859" s="181"/>
      <c r="J859" s="182">
        <f>ROUND(I859*H859,2)</f>
        <v>0</v>
      </c>
      <c r="K859" s="178" t="s">
        <v>172</v>
      </c>
      <c r="L859" s="42"/>
      <c r="M859" s="183" t="s">
        <v>19</v>
      </c>
      <c r="N859" s="184" t="s">
        <v>43</v>
      </c>
      <c r="O859" s="67"/>
      <c r="P859" s="185">
        <f>O859*H859</f>
        <v>0</v>
      </c>
      <c r="Q859" s="185">
        <v>5.0000000000000002E-5</v>
      </c>
      <c r="R859" s="185">
        <f>Q859*H859</f>
        <v>1.4175E-2</v>
      </c>
      <c r="S859" s="185">
        <v>0</v>
      </c>
      <c r="T859" s="186">
        <f>S859*H859</f>
        <v>0</v>
      </c>
      <c r="U859" s="37"/>
      <c r="V859" s="37"/>
      <c r="W859" s="37"/>
      <c r="X859" s="37"/>
      <c r="Y859" s="37"/>
      <c r="Z859" s="37"/>
      <c r="AA859" s="37"/>
      <c r="AB859" s="37"/>
      <c r="AC859" s="37"/>
      <c r="AD859" s="37"/>
      <c r="AE859" s="37"/>
      <c r="AR859" s="187" t="s">
        <v>112</v>
      </c>
      <c r="AT859" s="187" t="s">
        <v>168</v>
      </c>
      <c r="AU859" s="187" t="s">
        <v>82</v>
      </c>
      <c r="AY859" s="20" t="s">
        <v>166</v>
      </c>
      <c r="BE859" s="188">
        <f>IF(N859="základní",J859,0)</f>
        <v>0</v>
      </c>
      <c r="BF859" s="188">
        <f>IF(N859="snížená",J859,0)</f>
        <v>0</v>
      </c>
      <c r="BG859" s="188">
        <f>IF(N859="zákl. přenesená",J859,0)</f>
        <v>0</v>
      </c>
      <c r="BH859" s="188">
        <f>IF(N859="sníž. přenesená",J859,0)</f>
        <v>0</v>
      </c>
      <c r="BI859" s="188">
        <f>IF(N859="nulová",J859,0)</f>
        <v>0</v>
      </c>
      <c r="BJ859" s="20" t="s">
        <v>80</v>
      </c>
      <c r="BK859" s="188">
        <f>ROUND(I859*H859,2)</f>
        <v>0</v>
      </c>
      <c r="BL859" s="20" t="s">
        <v>112</v>
      </c>
      <c r="BM859" s="187" t="s">
        <v>1408</v>
      </c>
    </row>
    <row r="860" spans="1:65" s="2" customFormat="1" ht="11.25">
      <c r="A860" s="37"/>
      <c r="B860" s="38"/>
      <c r="C860" s="39"/>
      <c r="D860" s="189" t="s">
        <v>175</v>
      </c>
      <c r="E860" s="39"/>
      <c r="F860" s="190" t="s">
        <v>1409</v>
      </c>
      <c r="G860" s="39"/>
      <c r="H860" s="39"/>
      <c r="I860" s="191"/>
      <c r="J860" s="39"/>
      <c r="K860" s="39"/>
      <c r="L860" s="42"/>
      <c r="M860" s="192"/>
      <c r="N860" s="193"/>
      <c r="O860" s="67"/>
      <c r="P860" s="67"/>
      <c r="Q860" s="67"/>
      <c r="R860" s="67"/>
      <c r="S860" s="67"/>
      <c r="T860" s="68"/>
      <c r="U860" s="37"/>
      <c r="V860" s="37"/>
      <c r="W860" s="37"/>
      <c r="X860" s="37"/>
      <c r="Y860" s="37"/>
      <c r="Z860" s="37"/>
      <c r="AA860" s="37"/>
      <c r="AB860" s="37"/>
      <c r="AC860" s="37"/>
      <c r="AD860" s="37"/>
      <c r="AE860" s="37"/>
      <c r="AT860" s="20" t="s">
        <v>175</v>
      </c>
      <c r="AU860" s="20" t="s">
        <v>82</v>
      </c>
    </row>
    <row r="861" spans="1:65" s="15" customFormat="1" ht="11.25">
      <c r="B861" s="217"/>
      <c r="C861" s="218"/>
      <c r="D861" s="196" t="s">
        <v>184</v>
      </c>
      <c r="E861" s="219" t="s">
        <v>19</v>
      </c>
      <c r="F861" s="220" t="s">
        <v>1141</v>
      </c>
      <c r="G861" s="218"/>
      <c r="H861" s="219" t="s">
        <v>19</v>
      </c>
      <c r="I861" s="221"/>
      <c r="J861" s="218"/>
      <c r="K861" s="218"/>
      <c r="L861" s="222"/>
      <c r="M861" s="223"/>
      <c r="N861" s="224"/>
      <c r="O861" s="224"/>
      <c r="P861" s="224"/>
      <c r="Q861" s="224"/>
      <c r="R861" s="224"/>
      <c r="S861" s="224"/>
      <c r="T861" s="225"/>
      <c r="AT861" s="226" t="s">
        <v>184</v>
      </c>
      <c r="AU861" s="226" t="s">
        <v>82</v>
      </c>
      <c r="AV861" s="15" t="s">
        <v>80</v>
      </c>
      <c r="AW861" s="15" t="s">
        <v>32</v>
      </c>
      <c r="AX861" s="15" t="s">
        <v>72</v>
      </c>
      <c r="AY861" s="226" t="s">
        <v>166</v>
      </c>
    </row>
    <row r="862" spans="1:65" s="13" customFormat="1" ht="11.25">
      <c r="B862" s="194"/>
      <c r="C862" s="195"/>
      <c r="D862" s="196" t="s">
        <v>184</v>
      </c>
      <c r="E862" s="197" t="s">
        <v>19</v>
      </c>
      <c r="F862" s="198" t="s">
        <v>1410</v>
      </c>
      <c r="G862" s="195"/>
      <c r="H862" s="199">
        <v>283.5</v>
      </c>
      <c r="I862" s="200"/>
      <c r="J862" s="195"/>
      <c r="K862" s="195"/>
      <c r="L862" s="201"/>
      <c r="M862" s="202"/>
      <c r="N862" s="203"/>
      <c r="O862" s="203"/>
      <c r="P862" s="203"/>
      <c r="Q862" s="203"/>
      <c r="R862" s="203"/>
      <c r="S862" s="203"/>
      <c r="T862" s="204"/>
      <c r="AT862" s="205" t="s">
        <v>184</v>
      </c>
      <c r="AU862" s="205" t="s">
        <v>82</v>
      </c>
      <c r="AV862" s="13" t="s">
        <v>82</v>
      </c>
      <c r="AW862" s="13" t="s">
        <v>32</v>
      </c>
      <c r="AX862" s="13" t="s">
        <v>72</v>
      </c>
      <c r="AY862" s="205" t="s">
        <v>166</v>
      </c>
    </row>
    <row r="863" spans="1:65" s="14" customFormat="1" ht="11.25">
      <c r="B863" s="206"/>
      <c r="C863" s="207"/>
      <c r="D863" s="196" t="s">
        <v>184</v>
      </c>
      <c r="E863" s="208" t="s">
        <v>19</v>
      </c>
      <c r="F863" s="209" t="s">
        <v>187</v>
      </c>
      <c r="G863" s="207"/>
      <c r="H863" s="210">
        <v>283.5</v>
      </c>
      <c r="I863" s="211"/>
      <c r="J863" s="207"/>
      <c r="K863" s="207"/>
      <c r="L863" s="212"/>
      <c r="M863" s="213"/>
      <c r="N863" s="214"/>
      <c r="O863" s="214"/>
      <c r="P863" s="214"/>
      <c r="Q863" s="214"/>
      <c r="R863" s="214"/>
      <c r="S863" s="214"/>
      <c r="T863" s="215"/>
      <c r="AT863" s="216" t="s">
        <v>184</v>
      </c>
      <c r="AU863" s="216" t="s">
        <v>82</v>
      </c>
      <c r="AV863" s="14" t="s">
        <v>173</v>
      </c>
      <c r="AW863" s="14" t="s">
        <v>32</v>
      </c>
      <c r="AX863" s="14" t="s">
        <v>80</v>
      </c>
      <c r="AY863" s="216" t="s">
        <v>166</v>
      </c>
    </row>
    <row r="864" spans="1:65" s="2" customFormat="1" ht="16.5" customHeight="1">
      <c r="A864" s="37"/>
      <c r="B864" s="38"/>
      <c r="C864" s="242" t="s">
        <v>1411</v>
      </c>
      <c r="D864" s="242" t="s">
        <v>823</v>
      </c>
      <c r="E864" s="243" t="s">
        <v>1412</v>
      </c>
      <c r="F864" s="244" t="s">
        <v>1413</v>
      </c>
      <c r="G864" s="245" t="s">
        <v>321</v>
      </c>
      <c r="H864" s="246">
        <v>300.65199999999999</v>
      </c>
      <c r="I864" s="247"/>
      <c r="J864" s="248">
        <f>ROUND(I864*H864,2)</f>
        <v>0</v>
      </c>
      <c r="K864" s="244" t="s">
        <v>172</v>
      </c>
      <c r="L864" s="249"/>
      <c r="M864" s="250" t="s">
        <v>19</v>
      </c>
      <c r="N864" s="251" t="s">
        <v>43</v>
      </c>
      <c r="O864" s="67"/>
      <c r="P864" s="185">
        <f>O864*H864</f>
        <v>0</v>
      </c>
      <c r="Q864" s="185">
        <v>1.15E-3</v>
      </c>
      <c r="R864" s="185">
        <f>Q864*H864</f>
        <v>0.3457498</v>
      </c>
      <c r="S864" s="185">
        <v>0</v>
      </c>
      <c r="T864" s="186">
        <f>S864*H864</f>
        <v>0</v>
      </c>
      <c r="U864" s="37"/>
      <c r="V864" s="37"/>
      <c r="W864" s="37"/>
      <c r="X864" s="37"/>
      <c r="Y864" s="37"/>
      <c r="Z864" s="37"/>
      <c r="AA864" s="37"/>
      <c r="AB864" s="37"/>
      <c r="AC864" s="37"/>
      <c r="AD864" s="37"/>
      <c r="AE864" s="37"/>
      <c r="AR864" s="187" t="s">
        <v>480</v>
      </c>
      <c r="AT864" s="187" t="s">
        <v>823</v>
      </c>
      <c r="AU864" s="187" t="s">
        <v>82</v>
      </c>
      <c r="AY864" s="20" t="s">
        <v>166</v>
      </c>
      <c r="BE864" s="188">
        <f>IF(N864="základní",J864,0)</f>
        <v>0</v>
      </c>
      <c r="BF864" s="188">
        <f>IF(N864="snížená",J864,0)</f>
        <v>0</v>
      </c>
      <c r="BG864" s="188">
        <f>IF(N864="zákl. přenesená",J864,0)</f>
        <v>0</v>
      </c>
      <c r="BH864" s="188">
        <f>IF(N864="sníž. přenesená",J864,0)</f>
        <v>0</v>
      </c>
      <c r="BI864" s="188">
        <f>IF(N864="nulová",J864,0)</f>
        <v>0</v>
      </c>
      <c r="BJ864" s="20" t="s">
        <v>80</v>
      </c>
      <c r="BK864" s="188">
        <f>ROUND(I864*H864,2)</f>
        <v>0</v>
      </c>
      <c r="BL864" s="20" t="s">
        <v>112</v>
      </c>
      <c r="BM864" s="187" t="s">
        <v>1414</v>
      </c>
    </row>
    <row r="865" spans="1:65" s="13" customFormat="1" ht="11.25">
      <c r="B865" s="194"/>
      <c r="C865" s="195"/>
      <c r="D865" s="196" t="s">
        <v>184</v>
      </c>
      <c r="E865" s="195"/>
      <c r="F865" s="198" t="s">
        <v>1415</v>
      </c>
      <c r="G865" s="195"/>
      <c r="H865" s="199">
        <v>300.65199999999999</v>
      </c>
      <c r="I865" s="200"/>
      <c r="J865" s="195"/>
      <c r="K865" s="195"/>
      <c r="L865" s="201"/>
      <c r="M865" s="202"/>
      <c r="N865" s="203"/>
      <c r="O865" s="203"/>
      <c r="P865" s="203"/>
      <c r="Q865" s="203"/>
      <c r="R865" s="203"/>
      <c r="S865" s="203"/>
      <c r="T865" s="204"/>
      <c r="AT865" s="205" t="s">
        <v>184</v>
      </c>
      <c r="AU865" s="205" t="s">
        <v>82</v>
      </c>
      <c r="AV865" s="13" t="s">
        <v>82</v>
      </c>
      <c r="AW865" s="13" t="s">
        <v>4</v>
      </c>
      <c r="AX865" s="13" t="s">
        <v>80</v>
      </c>
      <c r="AY865" s="205" t="s">
        <v>166</v>
      </c>
    </row>
    <row r="866" spans="1:65" s="2" customFormat="1" ht="24.2" customHeight="1">
      <c r="A866" s="37"/>
      <c r="B866" s="38"/>
      <c r="C866" s="176" t="s">
        <v>1416</v>
      </c>
      <c r="D866" s="176" t="s">
        <v>168</v>
      </c>
      <c r="E866" s="177" t="s">
        <v>1417</v>
      </c>
      <c r="F866" s="178" t="s">
        <v>1418</v>
      </c>
      <c r="G866" s="179" t="s">
        <v>1419</v>
      </c>
      <c r="H866" s="252"/>
      <c r="I866" s="181"/>
      <c r="J866" s="182">
        <f>ROUND(I866*H866,2)</f>
        <v>0</v>
      </c>
      <c r="K866" s="178" t="s">
        <v>172</v>
      </c>
      <c r="L866" s="42"/>
      <c r="M866" s="183" t="s">
        <v>19</v>
      </c>
      <c r="N866" s="184" t="s">
        <v>43</v>
      </c>
      <c r="O866" s="67"/>
      <c r="P866" s="185">
        <f>O866*H866</f>
        <v>0</v>
      </c>
      <c r="Q866" s="185">
        <v>0</v>
      </c>
      <c r="R866" s="185">
        <f>Q866*H866</f>
        <v>0</v>
      </c>
      <c r="S866" s="185">
        <v>0</v>
      </c>
      <c r="T866" s="186">
        <f>S866*H866</f>
        <v>0</v>
      </c>
      <c r="U866" s="37"/>
      <c r="V866" s="37"/>
      <c r="W866" s="37"/>
      <c r="X866" s="37"/>
      <c r="Y866" s="37"/>
      <c r="Z866" s="37"/>
      <c r="AA866" s="37"/>
      <c r="AB866" s="37"/>
      <c r="AC866" s="37"/>
      <c r="AD866" s="37"/>
      <c r="AE866" s="37"/>
      <c r="AR866" s="187" t="s">
        <v>112</v>
      </c>
      <c r="AT866" s="187" t="s">
        <v>168</v>
      </c>
      <c r="AU866" s="187" t="s">
        <v>82</v>
      </c>
      <c r="AY866" s="20" t="s">
        <v>166</v>
      </c>
      <c r="BE866" s="188">
        <f>IF(N866="základní",J866,0)</f>
        <v>0</v>
      </c>
      <c r="BF866" s="188">
        <f>IF(N866="snížená",J866,0)</f>
        <v>0</v>
      </c>
      <c r="BG866" s="188">
        <f>IF(N866="zákl. přenesená",J866,0)</f>
        <v>0</v>
      </c>
      <c r="BH866" s="188">
        <f>IF(N866="sníž. přenesená",J866,0)</f>
        <v>0</v>
      </c>
      <c r="BI866" s="188">
        <f>IF(N866="nulová",J866,0)</f>
        <v>0</v>
      </c>
      <c r="BJ866" s="20" t="s">
        <v>80</v>
      </c>
      <c r="BK866" s="188">
        <f>ROUND(I866*H866,2)</f>
        <v>0</v>
      </c>
      <c r="BL866" s="20" t="s">
        <v>112</v>
      </c>
      <c r="BM866" s="187" t="s">
        <v>1420</v>
      </c>
    </row>
    <row r="867" spans="1:65" s="2" customFormat="1" ht="11.25">
      <c r="A867" s="37"/>
      <c r="B867" s="38"/>
      <c r="C867" s="39"/>
      <c r="D867" s="189" t="s">
        <v>175</v>
      </c>
      <c r="E867" s="39"/>
      <c r="F867" s="190" t="s">
        <v>1421</v>
      </c>
      <c r="G867" s="39"/>
      <c r="H867" s="39"/>
      <c r="I867" s="191"/>
      <c r="J867" s="39"/>
      <c r="K867" s="39"/>
      <c r="L867" s="42"/>
      <c r="M867" s="192"/>
      <c r="N867" s="193"/>
      <c r="O867" s="67"/>
      <c r="P867" s="67"/>
      <c r="Q867" s="67"/>
      <c r="R867" s="67"/>
      <c r="S867" s="67"/>
      <c r="T867" s="68"/>
      <c r="U867" s="37"/>
      <c r="V867" s="37"/>
      <c r="W867" s="37"/>
      <c r="X867" s="37"/>
      <c r="Y867" s="37"/>
      <c r="Z867" s="37"/>
      <c r="AA867" s="37"/>
      <c r="AB867" s="37"/>
      <c r="AC867" s="37"/>
      <c r="AD867" s="37"/>
      <c r="AE867" s="37"/>
      <c r="AT867" s="20" t="s">
        <v>175</v>
      </c>
      <c r="AU867" s="20" t="s">
        <v>82</v>
      </c>
    </row>
    <row r="868" spans="1:65" s="12" customFormat="1" ht="22.9" customHeight="1">
      <c r="B868" s="160"/>
      <c r="C868" s="161"/>
      <c r="D868" s="162" t="s">
        <v>71</v>
      </c>
      <c r="E868" s="174" t="s">
        <v>455</v>
      </c>
      <c r="F868" s="174" t="s">
        <v>456</v>
      </c>
      <c r="G868" s="161"/>
      <c r="H868" s="161"/>
      <c r="I868" s="164"/>
      <c r="J868" s="175">
        <f>BK868</f>
        <v>0</v>
      </c>
      <c r="K868" s="161"/>
      <c r="L868" s="166"/>
      <c r="M868" s="167"/>
      <c r="N868" s="168"/>
      <c r="O868" s="168"/>
      <c r="P868" s="169">
        <f>SUM(P869:P878)</f>
        <v>0</v>
      </c>
      <c r="Q868" s="168"/>
      <c r="R868" s="169">
        <f>SUM(R869:R878)</f>
        <v>4.1261999999999991E-3</v>
      </c>
      <c r="S868" s="168"/>
      <c r="T868" s="170">
        <f>SUM(T869:T878)</f>
        <v>0</v>
      </c>
      <c r="AR868" s="171" t="s">
        <v>82</v>
      </c>
      <c r="AT868" s="172" t="s">
        <v>71</v>
      </c>
      <c r="AU868" s="172" t="s">
        <v>80</v>
      </c>
      <c r="AY868" s="171" t="s">
        <v>166</v>
      </c>
      <c r="BK868" s="173">
        <f>SUM(BK869:BK878)</f>
        <v>0</v>
      </c>
    </row>
    <row r="869" spans="1:65" s="2" customFormat="1" ht="24.2" customHeight="1">
      <c r="A869" s="37"/>
      <c r="B869" s="38"/>
      <c r="C869" s="176" t="s">
        <v>1422</v>
      </c>
      <c r="D869" s="176" t="s">
        <v>168</v>
      </c>
      <c r="E869" s="177" t="s">
        <v>1423</v>
      </c>
      <c r="F869" s="178" t="s">
        <v>1424</v>
      </c>
      <c r="G869" s="179" t="s">
        <v>321</v>
      </c>
      <c r="H869" s="180">
        <v>13.8</v>
      </c>
      <c r="I869" s="181"/>
      <c r="J869" s="182">
        <f>ROUND(I869*H869,2)</f>
        <v>0</v>
      </c>
      <c r="K869" s="178" t="s">
        <v>172</v>
      </c>
      <c r="L869" s="42"/>
      <c r="M869" s="183" t="s">
        <v>19</v>
      </c>
      <c r="N869" s="184" t="s">
        <v>43</v>
      </c>
      <c r="O869" s="67"/>
      <c r="P869" s="185">
        <f>O869*H869</f>
        <v>0</v>
      </c>
      <c r="Q869" s="185">
        <v>0</v>
      </c>
      <c r="R869" s="185">
        <f>Q869*H869</f>
        <v>0</v>
      </c>
      <c r="S869" s="185">
        <v>0</v>
      </c>
      <c r="T869" s="186">
        <f>S869*H869</f>
        <v>0</v>
      </c>
      <c r="U869" s="37"/>
      <c r="V869" s="37"/>
      <c r="W869" s="37"/>
      <c r="X869" s="37"/>
      <c r="Y869" s="37"/>
      <c r="Z869" s="37"/>
      <c r="AA869" s="37"/>
      <c r="AB869" s="37"/>
      <c r="AC869" s="37"/>
      <c r="AD869" s="37"/>
      <c r="AE869" s="37"/>
      <c r="AR869" s="187" t="s">
        <v>112</v>
      </c>
      <c r="AT869" s="187" t="s">
        <v>168</v>
      </c>
      <c r="AU869" s="187" t="s">
        <v>82</v>
      </c>
      <c r="AY869" s="20" t="s">
        <v>166</v>
      </c>
      <c r="BE869" s="188">
        <f>IF(N869="základní",J869,0)</f>
        <v>0</v>
      </c>
      <c r="BF869" s="188">
        <f>IF(N869="snížená",J869,0)</f>
        <v>0</v>
      </c>
      <c r="BG869" s="188">
        <f>IF(N869="zákl. přenesená",J869,0)</f>
        <v>0</v>
      </c>
      <c r="BH869" s="188">
        <f>IF(N869="sníž. přenesená",J869,0)</f>
        <v>0</v>
      </c>
      <c r="BI869" s="188">
        <f>IF(N869="nulová",J869,0)</f>
        <v>0</v>
      </c>
      <c r="BJ869" s="20" t="s">
        <v>80</v>
      </c>
      <c r="BK869" s="188">
        <f>ROUND(I869*H869,2)</f>
        <v>0</v>
      </c>
      <c r="BL869" s="20" t="s">
        <v>112</v>
      </c>
      <c r="BM869" s="187" t="s">
        <v>1425</v>
      </c>
    </row>
    <row r="870" spans="1:65" s="2" customFormat="1" ht="11.25">
      <c r="A870" s="37"/>
      <c r="B870" s="38"/>
      <c r="C870" s="39"/>
      <c r="D870" s="189" t="s">
        <v>175</v>
      </c>
      <c r="E870" s="39"/>
      <c r="F870" s="190" t="s">
        <v>1426</v>
      </c>
      <c r="G870" s="39"/>
      <c r="H870" s="39"/>
      <c r="I870" s="191"/>
      <c r="J870" s="39"/>
      <c r="K870" s="39"/>
      <c r="L870" s="42"/>
      <c r="M870" s="192"/>
      <c r="N870" s="193"/>
      <c r="O870" s="67"/>
      <c r="P870" s="67"/>
      <c r="Q870" s="67"/>
      <c r="R870" s="67"/>
      <c r="S870" s="67"/>
      <c r="T870" s="68"/>
      <c r="U870" s="37"/>
      <c r="V870" s="37"/>
      <c r="W870" s="37"/>
      <c r="X870" s="37"/>
      <c r="Y870" s="37"/>
      <c r="Z870" s="37"/>
      <c r="AA870" s="37"/>
      <c r="AB870" s="37"/>
      <c r="AC870" s="37"/>
      <c r="AD870" s="37"/>
      <c r="AE870" s="37"/>
      <c r="AT870" s="20" t="s">
        <v>175</v>
      </c>
      <c r="AU870" s="20" t="s">
        <v>82</v>
      </c>
    </row>
    <row r="871" spans="1:65" s="15" customFormat="1" ht="11.25">
      <c r="B871" s="217"/>
      <c r="C871" s="218"/>
      <c r="D871" s="196" t="s">
        <v>184</v>
      </c>
      <c r="E871" s="219" t="s">
        <v>19</v>
      </c>
      <c r="F871" s="220" t="s">
        <v>1427</v>
      </c>
      <c r="G871" s="218"/>
      <c r="H871" s="219" t="s">
        <v>19</v>
      </c>
      <c r="I871" s="221"/>
      <c r="J871" s="218"/>
      <c r="K871" s="218"/>
      <c r="L871" s="222"/>
      <c r="M871" s="223"/>
      <c r="N871" s="224"/>
      <c r="O871" s="224"/>
      <c r="P871" s="224"/>
      <c r="Q871" s="224"/>
      <c r="R871" s="224"/>
      <c r="S871" s="224"/>
      <c r="T871" s="225"/>
      <c r="AT871" s="226" t="s">
        <v>184</v>
      </c>
      <c r="AU871" s="226" t="s">
        <v>82</v>
      </c>
      <c r="AV871" s="15" t="s">
        <v>80</v>
      </c>
      <c r="AW871" s="15" t="s">
        <v>32</v>
      </c>
      <c r="AX871" s="15" t="s">
        <v>72</v>
      </c>
      <c r="AY871" s="226" t="s">
        <v>166</v>
      </c>
    </row>
    <row r="872" spans="1:65" s="15" customFormat="1" ht="11.25">
      <c r="B872" s="217"/>
      <c r="C872" s="218"/>
      <c r="D872" s="196" t="s">
        <v>184</v>
      </c>
      <c r="E872" s="219" t="s">
        <v>19</v>
      </c>
      <c r="F872" s="220" t="s">
        <v>1197</v>
      </c>
      <c r="G872" s="218"/>
      <c r="H872" s="219" t="s">
        <v>19</v>
      </c>
      <c r="I872" s="221"/>
      <c r="J872" s="218"/>
      <c r="K872" s="218"/>
      <c r="L872" s="222"/>
      <c r="M872" s="223"/>
      <c r="N872" s="224"/>
      <c r="O872" s="224"/>
      <c r="P872" s="224"/>
      <c r="Q872" s="224"/>
      <c r="R872" s="224"/>
      <c r="S872" s="224"/>
      <c r="T872" s="225"/>
      <c r="AT872" s="226" t="s">
        <v>184</v>
      </c>
      <c r="AU872" s="226" t="s">
        <v>82</v>
      </c>
      <c r="AV872" s="15" t="s">
        <v>80</v>
      </c>
      <c r="AW872" s="15" t="s">
        <v>32</v>
      </c>
      <c r="AX872" s="15" t="s">
        <v>72</v>
      </c>
      <c r="AY872" s="226" t="s">
        <v>166</v>
      </c>
    </row>
    <row r="873" spans="1:65" s="13" customFormat="1" ht="11.25">
      <c r="B873" s="194"/>
      <c r="C873" s="195"/>
      <c r="D873" s="196" t="s">
        <v>184</v>
      </c>
      <c r="E873" s="197" t="s">
        <v>19</v>
      </c>
      <c r="F873" s="198" t="s">
        <v>1198</v>
      </c>
      <c r="G873" s="195"/>
      <c r="H873" s="199">
        <v>13.8</v>
      </c>
      <c r="I873" s="200"/>
      <c r="J873" s="195"/>
      <c r="K873" s="195"/>
      <c r="L873" s="201"/>
      <c r="M873" s="202"/>
      <c r="N873" s="203"/>
      <c r="O873" s="203"/>
      <c r="P873" s="203"/>
      <c r="Q873" s="203"/>
      <c r="R873" s="203"/>
      <c r="S873" s="203"/>
      <c r="T873" s="204"/>
      <c r="AT873" s="205" t="s">
        <v>184</v>
      </c>
      <c r="AU873" s="205" t="s">
        <v>82</v>
      </c>
      <c r="AV873" s="13" t="s">
        <v>82</v>
      </c>
      <c r="AW873" s="13" t="s">
        <v>32</v>
      </c>
      <c r="AX873" s="13" t="s">
        <v>72</v>
      </c>
      <c r="AY873" s="205" t="s">
        <v>166</v>
      </c>
    </row>
    <row r="874" spans="1:65" s="14" customFormat="1" ht="11.25">
      <c r="B874" s="206"/>
      <c r="C874" s="207"/>
      <c r="D874" s="196" t="s">
        <v>184</v>
      </c>
      <c r="E874" s="208" t="s">
        <v>19</v>
      </c>
      <c r="F874" s="209" t="s">
        <v>187</v>
      </c>
      <c r="G874" s="207"/>
      <c r="H874" s="210">
        <v>13.8</v>
      </c>
      <c r="I874" s="211"/>
      <c r="J874" s="207"/>
      <c r="K874" s="207"/>
      <c r="L874" s="212"/>
      <c r="M874" s="213"/>
      <c r="N874" s="214"/>
      <c r="O874" s="214"/>
      <c r="P874" s="214"/>
      <c r="Q874" s="214"/>
      <c r="R874" s="214"/>
      <c r="S874" s="214"/>
      <c r="T874" s="215"/>
      <c r="AT874" s="216" t="s">
        <v>184</v>
      </c>
      <c r="AU874" s="216" t="s">
        <v>82</v>
      </c>
      <c r="AV874" s="14" t="s">
        <v>173</v>
      </c>
      <c r="AW874" s="14" t="s">
        <v>32</v>
      </c>
      <c r="AX874" s="14" t="s">
        <v>80</v>
      </c>
      <c r="AY874" s="216" t="s">
        <v>166</v>
      </c>
    </row>
    <row r="875" spans="1:65" s="2" customFormat="1" ht="16.5" customHeight="1">
      <c r="A875" s="37"/>
      <c r="B875" s="38"/>
      <c r="C875" s="242" t="s">
        <v>1428</v>
      </c>
      <c r="D875" s="242" t="s">
        <v>823</v>
      </c>
      <c r="E875" s="243" t="s">
        <v>1429</v>
      </c>
      <c r="F875" s="244" t="s">
        <v>1430</v>
      </c>
      <c r="G875" s="245" t="s">
        <v>321</v>
      </c>
      <c r="H875" s="246">
        <v>15.87</v>
      </c>
      <c r="I875" s="247"/>
      <c r="J875" s="248">
        <f>ROUND(I875*H875,2)</f>
        <v>0</v>
      </c>
      <c r="K875" s="244" t="s">
        <v>172</v>
      </c>
      <c r="L875" s="249"/>
      <c r="M875" s="250" t="s">
        <v>19</v>
      </c>
      <c r="N875" s="251" t="s">
        <v>43</v>
      </c>
      <c r="O875" s="67"/>
      <c r="P875" s="185">
        <f>O875*H875</f>
        <v>0</v>
      </c>
      <c r="Q875" s="185">
        <v>2.5999999999999998E-4</v>
      </c>
      <c r="R875" s="185">
        <f>Q875*H875</f>
        <v>4.1261999999999991E-3</v>
      </c>
      <c r="S875" s="185">
        <v>0</v>
      </c>
      <c r="T875" s="186">
        <f>S875*H875</f>
        <v>0</v>
      </c>
      <c r="U875" s="37"/>
      <c r="V875" s="37"/>
      <c r="W875" s="37"/>
      <c r="X875" s="37"/>
      <c r="Y875" s="37"/>
      <c r="Z875" s="37"/>
      <c r="AA875" s="37"/>
      <c r="AB875" s="37"/>
      <c r="AC875" s="37"/>
      <c r="AD875" s="37"/>
      <c r="AE875" s="37"/>
      <c r="AR875" s="187" t="s">
        <v>480</v>
      </c>
      <c r="AT875" s="187" t="s">
        <v>823</v>
      </c>
      <c r="AU875" s="187" t="s">
        <v>82</v>
      </c>
      <c r="AY875" s="20" t="s">
        <v>166</v>
      </c>
      <c r="BE875" s="188">
        <f>IF(N875="základní",J875,0)</f>
        <v>0</v>
      </c>
      <c r="BF875" s="188">
        <f>IF(N875="snížená",J875,0)</f>
        <v>0</v>
      </c>
      <c r="BG875" s="188">
        <f>IF(N875="zákl. přenesená",J875,0)</f>
        <v>0</v>
      </c>
      <c r="BH875" s="188">
        <f>IF(N875="sníž. přenesená",J875,0)</f>
        <v>0</v>
      </c>
      <c r="BI875" s="188">
        <f>IF(N875="nulová",J875,0)</f>
        <v>0</v>
      </c>
      <c r="BJ875" s="20" t="s">
        <v>80</v>
      </c>
      <c r="BK875" s="188">
        <f>ROUND(I875*H875,2)</f>
        <v>0</v>
      </c>
      <c r="BL875" s="20" t="s">
        <v>112</v>
      </c>
      <c r="BM875" s="187" t="s">
        <v>1431</v>
      </c>
    </row>
    <row r="876" spans="1:65" s="13" customFormat="1" ht="11.25">
      <c r="B876" s="194"/>
      <c r="C876" s="195"/>
      <c r="D876" s="196" t="s">
        <v>184</v>
      </c>
      <c r="E876" s="197" t="s">
        <v>19</v>
      </c>
      <c r="F876" s="198" t="s">
        <v>1432</v>
      </c>
      <c r="G876" s="195"/>
      <c r="H876" s="199">
        <v>15.87</v>
      </c>
      <c r="I876" s="200"/>
      <c r="J876" s="195"/>
      <c r="K876" s="195"/>
      <c r="L876" s="201"/>
      <c r="M876" s="202"/>
      <c r="N876" s="203"/>
      <c r="O876" s="203"/>
      <c r="P876" s="203"/>
      <c r="Q876" s="203"/>
      <c r="R876" s="203"/>
      <c r="S876" s="203"/>
      <c r="T876" s="204"/>
      <c r="AT876" s="205" t="s">
        <v>184</v>
      </c>
      <c r="AU876" s="205" t="s">
        <v>82</v>
      </c>
      <c r="AV876" s="13" t="s">
        <v>82</v>
      </c>
      <c r="AW876" s="13" t="s">
        <v>32</v>
      </c>
      <c r="AX876" s="13" t="s">
        <v>80</v>
      </c>
      <c r="AY876" s="205" t="s">
        <v>166</v>
      </c>
    </row>
    <row r="877" spans="1:65" s="2" customFormat="1" ht="24.2" customHeight="1">
      <c r="A877" s="37"/>
      <c r="B877" s="38"/>
      <c r="C877" s="176" t="s">
        <v>1433</v>
      </c>
      <c r="D877" s="176" t="s">
        <v>168</v>
      </c>
      <c r="E877" s="177" t="s">
        <v>1434</v>
      </c>
      <c r="F877" s="178" t="s">
        <v>1435</v>
      </c>
      <c r="G877" s="179" t="s">
        <v>1419</v>
      </c>
      <c r="H877" s="252"/>
      <c r="I877" s="181"/>
      <c r="J877" s="182">
        <f>ROUND(I877*H877,2)</f>
        <v>0</v>
      </c>
      <c r="K877" s="178" t="s">
        <v>172</v>
      </c>
      <c r="L877" s="42"/>
      <c r="M877" s="183" t="s">
        <v>19</v>
      </c>
      <c r="N877" s="184" t="s">
        <v>43</v>
      </c>
      <c r="O877" s="67"/>
      <c r="P877" s="185">
        <f>O877*H877</f>
        <v>0</v>
      </c>
      <c r="Q877" s="185">
        <v>0</v>
      </c>
      <c r="R877" s="185">
        <f>Q877*H877</f>
        <v>0</v>
      </c>
      <c r="S877" s="185">
        <v>0</v>
      </c>
      <c r="T877" s="186">
        <f>S877*H877</f>
        <v>0</v>
      </c>
      <c r="U877" s="37"/>
      <c r="V877" s="37"/>
      <c r="W877" s="37"/>
      <c r="X877" s="37"/>
      <c r="Y877" s="37"/>
      <c r="Z877" s="37"/>
      <c r="AA877" s="37"/>
      <c r="AB877" s="37"/>
      <c r="AC877" s="37"/>
      <c r="AD877" s="37"/>
      <c r="AE877" s="37"/>
      <c r="AR877" s="187" t="s">
        <v>112</v>
      </c>
      <c r="AT877" s="187" t="s">
        <v>168</v>
      </c>
      <c r="AU877" s="187" t="s">
        <v>82</v>
      </c>
      <c r="AY877" s="20" t="s">
        <v>166</v>
      </c>
      <c r="BE877" s="188">
        <f>IF(N877="základní",J877,0)</f>
        <v>0</v>
      </c>
      <c r="BF877" s="188">
        <f>IF(N877="snížená",J877,0)</f>
        <v>0</v>
      </c>
      <c r="BG877" s="188">
        <f>IF(N877="zákl. přenesená",J877,0)</f>
        <v>0</v>
      </c>
      <c r="BH877" s="188">
        <f>IF(N877="sníž. přenesená",J877,0)</f>
        <v>0</v>
      </c>
      <c r="BI877" s="188">
        <f>IF(N877="nulová",J877,0)</f>
        <v>0</v>
      </c>
      <c r="BJ877" s="20" t="s">
        <v>80</v>
      </c>
      <c r="BK877" s="188">
        <f>ROUND(I877*H877,2)</f>
        <v>0</v>
      </c>
      <c r="BL877" s="20" t="s">
        <v>112</v>
      </c>
      <c r="BM877" s="187" t="s">
        <v>1436</v>
      </c>
    </row>
    <row r="878" spans="1:65" s="2" customFormat="1" ht="11.25">
      <c r="A878" s="37"/>
      <c r="B878" s="38"/>
      <c r="C878" s="39"/>
      <c r="D878" s="189" t="s">
        <v>175</v>
      </c>
      <c r="E878" s="39"/>
      <c r="F878" s="190" t="s">
        <v>1437</v>
      </c>
      <c r="G878" s="39"/>
      <c r="H878" s="39"/>
      <c r="I878" s="191"/>
      <c r="J878" s="39"/>
      <c r="K878" s="39"/>
      <c r="L878" s="42"/>
      <c r="M878" s="192"/>
      <c r="N878" s="193"/>
      <c r="O878" s="67"/>
      <c r="P878" s="67"/>
      <c r="Q878" s="67"/>
      <c r="R878" s="67"/>
      <c r="S878" s="67"/>
      <c r="T878" s="68"/>
      <c r="U878" s="37"/>
      <c r="V878" s="37"/>
      <c r="W878" s="37"/>
      <c r="X878" s="37"/>
      <c r="Y878" s="37"/>
      <c r="Z878" s="37"/>
      <c r="AA878" s="37"/>
      <c r="AB878" s="37"/>
      <c r="AC878" s="37"/>
      <c r="AD878" s="37"/>
      <c r="AE878" s="37"/>
      <c r="AT878" s="20" t="s">
        <v>175</v>
      </c>
      <c r="AU878" s="20" t="s">
        <v>82</v>
      </c>
    </row>
    <row r="879" spans="1:65" s="12" customFormat="1" ht="22.9" customHeight="1">
      <c r="B879" s="160"/>
      <c r="C879" s="161"/>
      <c r="D879" s="162" t="s">
        <v>71</v>
      </c>
      <c r="E879" s="174" t="s">
        <v>1438</v>
      </c>
      <c r="F879" s="174" t="s">
        <v>1439</v>
      </c>
      <c r="G879" s="161"/>
      <c r="H879" s="161"/>
      <c r="I879" s="164"/>
      <c r="J879" s="175">
        <f>BK879</f>
        <v>0</v>
      </c>
      <c r="K879" s="161"/>
      <c r="L879" s="166"/>
      <c r="M879" s="167"/>
      <c r="N879" s="168"/>
      <c r="O879" s="168"/>
      <c r="P879" s="169">
        <f>SUM(P880:P907)</f>
        <v>0</v>
      </c>
      <c r="Q879" s="168"/>
      <c r="R879" s="169">
        <f>SUM(R880:R907)</f>
        <v>1.8228914999999999</v>
      </c>
      <c r="S879" s="168"/>
      <c r="T879" s="170">
        <f>SUM(T880:T907)</f>
        <v>0</v>
      </c>
      <c r="AR879" s="171" t="s">
        <v>82</v>
      </c>
      <c r="AT879" s="172" t="s">
        <v>71</v>
      </c>
      <c r="AU879" s="172" t="s">
        <v>80</v>
      </c>
      <c r="AY879" s="171" t="s">
        <v>166</v>
      </c>
      <c r="BK879" s="173">
        <f>SUM(BK880:BK907)</f>
        <v>0</v>
      </c>
    </row>
    <row r="880" spans="1:65" s="2" customFormat="1" ht="21.75" customHeight="1">
      <c r="A880" s="37"/>
      <c r="B880" s="38"/>
      <c r="C880" s="176" t="s">
        <v>1440</v>
      </c>
      <c r="D880" s="176" t="s">
        <v>168</v>
      </c>
      <c r="E880" s="177" t="s">
        <v>1441</v>
      </c>
      <c r="F880" s="178" t="s">
        <v>1442</v>
      </c>
      <c r="G880" s="179" t="s">
        <v>321</v>
      </c>
      <c r="H880" s="180">
        <v>268.39999999999998</v>
      </c>
      <c r="I880" s="181"/>
      <c r="J880" s="182">
        <f>ROUND(I880*H880,2)</f>
        <v>0</v>
      </c>
      <c r="K880" s="178" t="s">
        <v>172</v>
      </c>
      <c r="L880" s="42"/>
      <c r="M880" s="183" t="s">
        <v>19</v>
      </c>
      <c r="N880" s="184" t="s">
        <v>43</v>
      </c>
      <c r="O880" s="67"/>
      <c r="P880" s="185">
        <f>O880*H880</f>
        <v>0</v>
      </c>
      <c r="Q880" s="185">
        <v>1.32E-3</v>
      </c>
      <c r="R880" s="185">
        <f>Q880*H880</f>
        <v>0.35428799999999999</v>
      </c>
      <c r="S880" s="185">
        <v>0</v>
      </c>
      <c r="T880" s="186">
        <f>S880*H880</f>
        <v>0</v>
      </c>
      <c r="U880" s="37"/>
      <c r="V880" s="37"/>
      <c r="W880" s="37"/>
      <c r="X880" s="37"/>
      <c r="Y880" s="37"/>
      <c r="Z880" s="37"/>
      <c r="AA880" s="37"/>
      <c r="AB880" s="37"/>
      <c r="AC880" s="37"/>
      <c r="AD880" s="37"/>
      <c r="AE880" s="37"/>
      <c r="AR880" s="187" t="s">
        <v>112</v>
      </c>
      <c r="AT880" s="187" t="s">
        <v>168</v>
      </c>
      <c r="AU880" s="187" t="s">
        <v>82</v>
      </c>
      <c r="AY880" s="20" t="s">
        <v>166</v>
      </c>
      <c r="BE880" s="188">
        <f>IF(N880="základní",J880,0)</f>
        <v>0</v>
      </c>
      <c r="BF880" s="188">
        <f>IF(N880="snížená",J880,0)</f>
        <v>0</v>
      </c>
      <c r="BG880" s="188">
        <f>IF(N880="zákl. přenesená",J880,0)</f>
        <v>0</v>
      </c>
      <c r="BH880" s="188">
        <f>IF(N880="sníž. přenesená",J880,0)</f>
        <v>0</v>
      </c>
      <c r="BI880" s="188">
        <f>IF(N880="nulová",J880,0)</f>
        <v>0</v>
      </c>
      <c r="BJ880" s="20" t="s">
        <v>80</v>
      </c>
      <c r="BK880" s="188">
        <f>ROUND(I880*H880,2)</f>
        <v>0</v>
      </c>
      <c r="BL880" s="20" t="s">
        <v>112</v>
      </c>
      <c r="BM880" s="187" t="s">
        <v>1443</v>
      </c>
    </row>
    <row r="881" spans="1:65" s="2" customFormat="1" ht="11.25">
      <c r="A881" s="37"/>
      <c r="B881" s="38"/>
      <c r="C881" s="39"/>
      <c r="D881" s="189" t="s">
        <v>175</v>
      </c>
      <c r="E881" s="39"/>
      <c r="F881" s="190" t="s">
        <v>1444</v>
      </c>
      <c r="G881" s="39"/>
      <c r="H881" s="39"/>
      <c r="I881" s="191"/>
      <c r="J881" s="39"/>
      <c r="K881" s="39"/>
      <c r="L881" s="42"/>
      <c r="M881" s="192"/>
      <c r="N881" s="193"/>
      <c r="O881" s="67"/>
      <c r="P881" s="67"/>
      <c r="Q881" s="67"/>
      <c r="R881" s="67"/>
      <c r="S881" s="67"/>
      <c r="T881" s="68"/>
      <c r="U881" s="37"/>
      <c r="V881" s="37"/>
      <c r="W881" s="37"/>
      <c r="X881" s="37"/>
      <c r="Y881" s="37"/>
      <c r="Z881" s="37"/>
      <c r="AA881" s="37"/>
      <c r="AB881" s="37"/>
      <c r="AC881" s="37"/>
      <c r="AD881" s="37"/>
      <c r="AE881" s="37"/>
      <c r="AT881" s="20" t="s">
        <v>175</v>
      </c>
      <c r="AU881" s="20" t="s">
        <v>82</v>
      </c>
    </row>
    <row r="882" spans="1:65" s="15" customFormat="1" ht="11.25">
      <c r="B882" s="217"/>
      <c r="C882" s="218"/>
      <c r="D882" s="196" t="s">
        <v>184</v>
      </c>
      <c r="E882" s="219" t="s">
        <v>19</v>
      </c>
      <c r="F882" s="220" t="s">
        <v>1445</v>
      </c>
      <c r="G882" s="218"/>
      <c r="H882" s="219" t="s">
        <v>19</v>
      </c>
      <c r="I882" s="221"/>
      <c r="J882" s="218"/>
      <c r="K882" s="218"/>
      <c r="L882" s="222"/>
      <c r="M882" s="223"/>
      <c r="N882" s="224"/>
      <c r="O882" s="224"/>
      <c r="P882" s="224"/>
      <c r="Q882" s="224"/>
      <c r="R882" s="224"/>
      <c r="S882" s="224"/>
      <c r="T882" s="225"/>
      <c r="AT882" s="226" t="s">
        <v>184</v>
      </c>
      <c r="AU882" s="226" t="s">
        <v>82</v>
      </c>
      <c r="AV882" s="15" t="s">
        <v>80</v>
      </c>
      <c r="AW882" s="15" t="s">
        <v>32</v>
      </c>
      <c r="AX882" s="15" t="s">
        <v>72</v>
      </c>
      <c r="AY882" s="226" t="s">
        <v>166</v>
      </c>
    </row>
    <row r="883" spans="1:65" s="13" customFormat="1" ht="11.25">
      <c r="B883" s="194"/>
      <c r="C883" s="195"/>
      <c r="D883" s="196" t="s">
        <v>184</v>
      </c>
      <c r="E883" s="197" t="s">
        <v>19</v>
      </c>
      <c r="F883" s="198" t="s">
        <v>1446</v>
      </c>
      <c r="G883" s="195"/>
      <c r="H883" s="199">
        <v>259.2</v>
      </c>
      <c r="I883" s="200"/>
      <c r="J883" s="195"/>
      <c r="K883" s="195"/>
      <c r="L883" s="201"/>
      <c r="M883" s="202"/>
      <c r="N883" s="203"/>
      <c r="O883" s="203"/>
      <c r="P883" s="203"/>
      <c r="Q883" s="203"/>
      <c r="R883" s="203"/>
      <c r="S883" s="203"/>
      <c r="T883" s="204"/>
      <c r="AT883" s="205" t="s">
        <v>184</v>
      </c>
      <c r="AU883" s="205" t="s">
        <v>82</v>
      </c>
      <c r="AV883" s="13" t="s">
        <v>82</v>
      </c>
      <c r="AW883" s="13" t="s">
        <v>32</v>
      </c>
      <c r="AX883" s="13" t="s">
        <v>72</v>
      </c>
      <c r="AY883" s="205" t="s">
        <v>166</v>
      </c>
    </row>
    <row r="884" spans="1:65" s="13" customFormat="1" ht="11.25">
      <c r="B884" s="194"/>
      <c r="C884" s="195"/>
      <c r="D884" s="196" t="s">
        <v>184</v>
      </c>
      <c r="E884" s="197" t="s">
        <v>19</v>
      </c>
      <c r="F884" s="198" t="s">
        <v>1447</v>
      </c>
      <c r="G884" s="195"/>
      <c r="H884" s="199">
        <v>9.1999999999999993</v>
      </c>
      <c r="I884" s="200"/>
      <c r="J884" s="195"/>
      <c r="K884" s="195"/>
      <c r="L884" s="201"/>
      <c r="M884" s="202"/>
      <c r="N884" s="203"/>
      <c r="O884" s="203"/>
      <c r="P884" s="203"/>
      <c r="Q884" s="203"/>
      <c r="R884" s="203"/>
      <c r="S884" s="203"/>
      <c r="T884" s="204"/>
      <c r="AT884" s="205" t="s">
        <v>184</v>
      </c>
      <c r="AU884" s="205" t="s">
        <v>82</v>
      </c>
      <c r="AV884" s="13" t="s">
        <v>82</v>
      </c>
      <c r="AW884" s="13" t="s">
        <v>32</v>
      </c>
      <c r="AX884" s="13" t="s">
        <v>72</v>
      </c>
      <c r="AY884" s="205" t="s">
        <v>166</v>
      </c>
    </row>
    <row r="885" spans="1:65" s="14" customFormat="1" ht="11.25">
      <c r="B885" s="206"/>
      <c r="C885" s="207"/>
      <c r="D885" s="196" t="s">
        <v>184</v>
      </c>
      <c r="E885" s="208" t="s">
        <v>19</v>
      </c>
      <c r="F885" s="209" t="s">
        <v>187</v>
      </c>
      <c r="G885" s="207"/>
      <c r="H885" s="210">
        <v>268.39999999999998</v>
      </c>
      <c r="I885" s="211"/>
      <c r="J885" s="207"/>
      <c r="K885" s="207"/>
      <c r="L885" s="212"/>
      <c r="M885" s="213"/>
      <c r="N885" s="214"/>
      <c r="O885" s="214"/>
      <c r="P885" s="214"/>
      <c r="Q885" s="214"/>
      <c r="R885" s="214"/>
      <c r="S885" s="214"/>
      <c r="T885" s="215"/>
      <c r="AT885" s="216" t="s">
        <v>184</v>
      </c>
      <c r="AU885" s="216" t="s">
        <v>82</v>
      </c>
      <c r="AV885" s="14" t="s">
        <v>173</v>
      </c>
      <c r="AW885" s="14" t="s">
        <v>32</v>
      </c>
      <c r="AX885" s="14" t="s">
        <v>80</v>
      </c>
      <c r="AY885" s="216" t="s">
        <v>166</v>
      </c>
    </row>
    <row r="886" spans="1:65" s="2" customFormat="1" ht="37.9" customHeight="1">
      <c r="A886" s="37"/>
      <c r="B886" s="38"/>
      <c r="C886" s="242" t="s">
        <v>1448</v>
      </c>
      <c r="D886" s="242" t="s">
        <v>823</v>
      </c>
      <c r="E886" s="243" t="s">
        <v>1449</v>
      </c>
      <c r="F886" s="244" t="s">
        <v>1450</v>
      </c>
      <c r="G886" s="245" t="s">
        <v>321</v>
      </c>
      <c r="H886" s="246">
        <v>281.82</v>
      </c>
      <c r="I886" s="247"/>
      <c r="J886" s="248">
        <f>ROUND(I886*H886,2)</f>
        <v>0</v>
      </c>
      <c r="K886" s="244" t="s">
        <v>19</v>
      </c>
      <c r="L886" s="249"/>
      <c r="M886" s="250" t="s">
        <v>19</v>
      </c>
      <c r="N886" s="251" t="s">
        <v>43</v>
      </c>
      <c r="O886" s="67"/>
      <c r="P886" s="185">
        <f>O886*H886</f>
        <v>0</v>
      </c>
      <c r="Q886" s="185">
        <v>4.4000000000000003E-3</v>
      </c>
      <c r="R886" s="185">
        <f>Q886*H886</f>
        <v>1.240008</v>
      </c>
      <c r="S886" s="185">
        <v>0</v>
      </c>
      <c r="T886" s="186">
        <f>S886*H886</f>
        <v>0</v>
      </c>
      <c r="U886" s="37"/>
      <c r="V886" s="37"/>
      <c r="W886" s="37"/>
      <c r="X886" s="37"/>
      <c r="Y886" s="37"/>
      <c r="Z886" s="37"/>
      <c r="AA886" s="37"/>
      <c r="AB886" s="37"/>
      <c r="AC886" s="37"/>
      <c r="AD886" s="37"/>
      <c r="AE886" s="37"/>
      <c r="AR886" s="187" t="s">
        <v>480</v>
      </c>
      <c r="AT886" s="187" t="s">
        <v>823</v>
      </c>
      <c r="AU886" s="187" t="s">
        <v>82</v>
      </c>
      <c r="AY886" s="20" t="s">
        <v>166</v>
      </c>
      <c r="BE886" s="188">
        <f>IF(N886="základní",J886,0)</f>
        <v>0</v>
      </c>
      <c r="BF886" s="188">
        <f>IF(N886="snížená",J886,0)</f>
        <v>0</v>
      </c>
      <c r="BG886" s="188">
        <f>IF(N886="zákl. přenesená",J886,0)</f>
        <v>0</v>
      </c>
      <c r="BH886" s="188">
        <f>IF(N886="sníž. přenesená",J886,0)</f>
        <v>0</v>
      </c>
      <c r="BI886" s="188">
        <f>IF(N886="nulová",J886,0)</f>
        <v>0</v>
      </c>
      <c r="BJ886" s="20" t="s">
        <v>80</v>
      </c>
      <c r="BK886" s="188">
        <f>ROUND(I886*H886,2)</f>
        <v>0</v>
      </c>
      <c r="BL886" s="20" t="s">
        <v>112</v>
      </c>
      <c r="BM886" s="187" t="s">
        <v>1451</v>
      </c>
    </row>
    <row r="887" spans="1:65" s="13" customFormat="1" ht="11.25">
      <c r="B887" s="194"/>
      <c r="C887" s="195"/>
      <c r="D887" s="196" t="s">
        <v>184</v>
      </c>
      <c r="E887" s="195"/>
      <c r="F887" s="198" t="s">
        <v>1452</v>
      </c>
      <c r="G887" s="195"/>
      <c r="H887" s="199">
        <v>281.82</v>
      </c>
      <c r="I887" s="200"/>
      <c r="J887" s="195"/>
      <c r="K887" s="195"/>
      <c r="L887" s="201"/>
      <c r="M887" s="202"/>
      <c r="N887" s="203"/>
      <c r="O887" s="203"/>
      <c r="P887" s="203"/>
      <c r="Q887" s="203"/>
      <c r="R887" s="203"/>
      <c r="S887" s="203"/>
      <c r="T887" s="204"/>
      <c r="AT887" s="205" t="s">
        <v>184</v>
      </c>
      <c r="AU887" s="205" t="s">
        <v>82</v>
      </c>
      <c r="AV887" s="13" t="s">
        <v>82</v>
      </c>
      <c r="AW887" s="13" t="s">
        <v>4</v>
      </c>
      <c r="AX887" s="13" t="s">
        <v>80</v>
      </c>
      <c r="AY887" s="205" t="s">
        <v>166</v>
      </c>
    </row>
    <row r="888" spans="1:65" s="2" customFormat="1" ht="16.5" customHeight="1">
      <c r="A888" s="37"/>
      <c r="B888" s="38"/>
      <c r="C888" s="176" t="s">
        <v>1453</v>
      </c>
      <c r="D888" s="176" t="s">
        <v>168</v>
      </c>
      <c r="E888" s="177" t="s">
        <v>1454</v>
      </c>
      <c r="F888" s="178" t="s">
        <v>1455</v>
      </c>
      <c r="G888" s="179" t="s">
        <v>321</v>
      </c>
      <c r="H888" s="180">
        <v>72.900000000000006</v>
      </c>
      <c r="I888" s="181"/>
      <c r="J888" s="182">
        <f>ROUND(I888*H888,2)</f>
        <v>0</v>
      </c>
      <c r="K888" s="178" t="s">
        <v>172</v>
      </c>
      <c r="L888" s="42"/>
      <c r="M888" s="183" t="s">
        <v>19</v>
      </c>
      <c r="N888" s="184" t="s">
        <v>43</v>
      </c>
      <c r="O888" s="67"/>
      <c r="P888" s="185">
        <f>O888*H888</f>
        <v>0</v>
      </c>
      <c r="Q888" s="185">
        <v>9.1E-4</v>
      </c>
      <c r="R888" s="185">
        <f>Q888*H888</f>
        <v>6.6339000000000009E-2</v>
      </c>
      <c r="S888" s="185">
        <v>0</v>
      </c>
      <c r="T888" s="186">
        <f>S888*H888</f>
        <v>0</v>
      </c>
      <c r="U888" s="37"/>
      <c r="V888" s="37"/>
      <c r="W888" s="37"/>
      <c r="X888" s="37"/>
      <c r="Y888" s="37"/>
      <c r="Z888" s="37"/>
      <c r="AA888" s="37"/>
      <c r="AB888" s="37"/>
      <c r="AC888" s="37"/>
      <c r="AD888" s="37"/>
      <c r="AE888" s="37"/>
      <c r="AR888" s="187" t="s">
        <v>112</v>
      </c>
      <c r="AT888" s="187" t="s">
        <v>168</v>
      </c>
      <c r="AU888" s="187" t="s">
        <v>82</v>
      </c>
      <c r="AY888" s="20" t="s">
        <v>166</v>
      </c>
      <c r="BE888" s="188">
        <f>IF(N888="základní",J888,0)</f>
        <v>0</v>
      </c>
      <c r="BF888" s="188">
        <f>IF(N888="snížená",J888,0)</f>
        <v>0</v>
      </c>
      <c r="BG888" s="188">
        <f>IF(N888="zákl. přenesená",J888,0)</f>
        <v>0</v>
      </c>
      <c r="BH888" s="188">
        <f>IF(N888="sníž. přenesená",J888,0)</f>
        <v>0</v>
      </c>
      <c r="BI888" s="188">
        <f>IF(N888="nulová",J888,0)</f>
        <v>0</v>
      </c>
      <c r="BJ888" s="20" t="s">
        <v>80</v>
      </c>
      <c r="BK888" s="188">
        <f>ROUND(I888*H888,2)</f>
        <v>0</v>
      </c>
      <c r="BL888" s="20" t="s">
        <v>112</v>
      </c>
      <c r="BM888" s="187" t="s">
        <v>1456</v>
      </c>
    </row>
    <row r="889" spans="1:65" s="2" customFormat="1" ht="11.25">
      <c r="A889" s="37"/>
      <c r="B889" s="38"/>
      <c r="C889" s="39"/>
      <c r="D889" s="189" t="s">
        <v>175</v>
      </c>
      <c r="E889" s="39"/>
      <c r="F889" s="190" t="s">
        <v>1457</v>
      </c>
      <c r="G889" s="39"/>
      <c r="H889" s="39"/>
      <c r="I889" s="191"/>
      <c r="J889" s="39"/>
      <c r="K889" s="39"/>
      <c r="L889" s="42"/>
      <c r="M889" s="192"/>
      <c r="N889" s="193"/>
      <c r="O889" s="67"/>
      <c r="P889" s="67"/>
      <c r="Q889" s="67"/>
      <c r="R889" s="67"/>
      <c r="S889" s="67"/>
      <c r="T889" s="68"/>
      <c r="U889" s="37"/>
      <c r="V889" s="37"/>
      <c r="W889" s="37"/>
      <c r="X889" s="37"/>
      <c r="Y889" s="37"/>
      <c r="Z889" s="37"/>
      <c r="AA889" s="37"/>
      <c r="AB889" s="37"/>
      <c r="AC889" s="37"/>
      <c r="AD889" s="37"/>
      <c r="AE889" s="37"/>
      <c r="AT889" s="20" t="s">
        <v>175</v>
      </c>
      <c r="AU889" s="20" t="s">
        <v>82</v>
      </c>
    </row>
    <row r="890" spans="1:65" s="13" customFormat="1" ht="11.25">
      <c r="B890" s="194"/>
      <c r="C890" s="195"/>
      <c r="D890" s="196" t="s">
        <v>184</v>
      </c>
      <c r="E890" s="197" t="s">
        <v>19</v>
      </c>
      <c r="F890" s="198" t="s">
        <v>1458</v>
      </c>
      <c r="G890" s="195"/>
      <c r="H890" s="199">
        <v>25.92</v>
      </c>
      <c r="I890" s="200"/>
      <c r="J890" s="195"/>
      <c r="K890" s="195"/>
      <c r="L890" s="201"/>
      <c r="M890" s="202"/>
      <c r="N890" s="203"/>
      <c r="O890" s="203"/>
      <c r="P890" s="203"/>
      <c r="Q890" s="203"/>
      <c r="R890" s="203"/>
      <c r="S890" s="203"/>
      <c r="T890" s="204"/>
      <c r="AT890" s="205" t="s">
        <v>184</v>
      </c>
      <c r="AU890" s="205" t="s">
        <v>82</v>
      </c>
      <c r="AV890" s="13" t="s">
        <v>82</v>
      </c>
      <c r="AW890" s="13" t="s">
        <v>32</v>
      </c>
      <c r="AX890" s="13" t="s">
        <v>72</v>
      </c>
      <c r="AY890" s="205" t="s">
        <v>166</v>
      </c>
    </row>
    <row r="891" spans="1:65" s="13" customFormat="1" ht="11.25">
      <c r="B891" s="194"/>
      <c r="C891" s="195"/>
      <c r="D891" s="196" t="s">
        <v>184</v>
      </c>
      <c r="E891" s="197" t="s">
        <v>19</v>
      </c>
      <c r="F891" s="198" t="s">
        <v>1459</v>
      </c>
      <c r="G891" s="195"/>
      <c r="H891" s="199">
        <v>11.34</v>
      </c>
      <c r="I891" s="200"/>
      <c r="J891" s="195"/>
      <c r="K891" s="195"/>
      <c r="L891" s="201"/>
      <c r="M891" s="202"/>
      <c r="N891" s="203"/>
      <c r="O891" s="203"/>
      <c r="P891" s="203"/>
      <c r="Q891" s="203"/>
      <c r="R891" s="203"/>
      <c r="S891" s="203"/>
      <c r="T891" s="204"/>
      <c r="AT891" s="205" t="s">
        <v>184</v>
      </c>
      <c r="AU891" s="205" t="s">
        <v>82</v>
      </c>
      <c r="AV891" s="13" t="s">
        <v>82</v>
      </c>
      <c r="AW891" s="13" t="s">
        <v>32</v>
      </c>
      <c r="AX891" s="13" t="s">
        <v>72</v>
      </c>
      <c r="AY891" s="205" t="s">
        <v>166</v>
      </c>
    </row>
    <row r="892" spans="1:65" s="13" customFormat="1" ht="11.25">
      <c r="B892" s="194"/>
      <c r="C892" s="195"/>
      <c r="D892" s="196" t="s">
        <v>184</v>
      </c>
      <c r="E892" s="197" t="s">
        <v>19</v>
      </c>
      <c r="F892" s="198" t="s">
        <v>1460</v>
      </c>
      <c r="G892" s="195"/>
      <c r="H892" s="199">
        <v>9.7200000000000006</v>
      </c>
      <c r="I892" s="200"/>
      <c r="J892" s="195"/>
      <c r="K892" s="195"/>
      <c r="L892" s="201"/>
      <c r="M892" s="202"/>
      <c r="N892" s="203"/>
      <c r="O892" s="203"/>
      <c r="P892" s="203"/>
      <c r="Q892" s="203"/>
      <c r="R892" s="203"/>
      <c r="S892" s="203"/>
      <c r="T892" s="204"/>
      <c r="AT892" s="205" t="s">
        <v>184</v>
      </c>
      <c r="AU892" s="205" t="s">
        <v>82</v>
      </c>
      <c r="AV892" s="13" t="s">
        <v>82</v>
      </c>
      <c r="AW892" s="13" t="s">
        <v>32</v>
      </c>
      <c r="AX892" s="13" t="s">
        <v>72</v>
      </c>
      <c r="AY892" s="205" t="s">
        <v>166</v>
      </c>
    </row>
    <row r="893" spans="1:65" s="13" customFormat="1" ht="11.25">
      <c r="B893" s="194"/>
      <c r="C893" s="195"/>
      <c r="D893" s="196" t="s">
        <v>184</v>
      </c>
      <c r="E893" s="197" t="s">
        <v>19</v>
      </c>
      <c r="F893" s="198" t="s">
        <v>1461</v>
      </c>
      <c r="G893" s="195"/>
      <c r="H893" s="199">
        <v>25.92</v>
      </c>
      <c r="I893" s="200"/>
      <c r="J893" s="195"/>
      <c r="K893" s="195"/>
      <c r="L893" s="201"/>
      <c r="M893" s="202"/>
      <c r="N893" s="203"/>
      <c r="O893" s="203"/>
      <c r="P893" s="203"/>
      <c r="Q893" s="203"/>
      <c r="R893" s="203"/>
      <c r="S893" s="203"/>
      <c r="T893" s="204"/>
      <c r="AT893" s="205" t="s">
        <v>184</v>
      </c>
      <c r="AU893" s="205" t="s">
        <v>82</v>
      </c>
      <c r="AV893" s="13" t="s">
        <v>82</v>
      </c>
      <c r="AW893" s="13" t="s">
        <v>32</v>
      </c>
      <c r="AX893" s="13" t="s">
        <v>72</v>
      </c>
      <c r="AY893" s="205" t="s">
        <v>166</v>
      </c>
    </row>
    <row r="894" spans="1:65" s="14" customFormat="1" ht="11.25">
      <c r="B894" s="206"/>
      <c r="C894" s="207"/>
      <c r="D894" s="196" t="s">
        <v>184</v>
      </c>
      <c r="E894" s="208" t="s">
        <v>19</v>
      </c>
      <c r="F894" s="209" t="s">
        <v>187</v>
      </c>
      <c r="G894" s="207"/>
      <c r="H894" s="210">
        <v>72.900000000000006</v>
      </c>
      <c r="I894" s="211"/>
      <c r="J894" s="207"/>
      <c r="K894" s="207"/>
      <c r="L894" s="212"/>
      <c r="M894" s="213"/>
      <c r="N894" s="214"/>
      <c r="O894" s="214"/>
      <c r="P894" s="214"/>
      <c r="Q894" s="214"/>
      <c r="R894" s="214"/>
      <c r="S894" s="214"/>
      <c r="T894" s="215"/>
      <c r="AT894" s="216" t="s">
        <v>184</v>
      </c>
      <c r="AU894" s="216" t="s">
        <v>82</v>
      </c>
      <c r="AV894" s="14" t="s">
        <v>173</v>
      </c>
      <c r="AW894" s="14" t="s">
        <v>32</v>
      </c>
      <c r="AX894" s="14" t="s">
        <v>80</v>
      </c>
      <c r="AY894" s="216" t="s">
        <v>166</v>
      </c>
    </row>
    <row r="895" spans="1:65" s="2" customFormat="1" ht="37.9" customHeight="1">
      <c r="A895" s="37"/>
      <c r="B895" s="38"/>
      <c r="C895" s="242" t="s">
        <v>1462</v>
      </c>
      <c r="D895" s="242" t="s">
        <v>823</v>
      </c>
      <c r="E895" s="243" t="s">
        <v>1463</v>
      </c>
      <c r="F895" s="244" t="s">
        <v>1464</v>
      </c>
      <c r="G895" s="245" t="s">
        <v>321</v>
      </c>
      <c r="H895" s="246">
        <v>76.545000000000002</v>
      </c>
      <c r="I895" s="247"/>
      <c r="J895" s="248">
        <f>ROUND(I895*H895,2)</f>
        <v>0</v>
      </c>
      <c r="K895" s="244" t="s">
        <v>19</v>
      </c>
      <c r="L895" s="249"/>
      <c r="M895" s="250" t="s">
        <v>19</v>
      </c>
      <c r="N895" s="251" t="s">
        <v>43</v>
      </c>
      <c r="O895" s="67"/>
      <c r="P895" s="185">
        <f>O895*H895</f>
        <v>0</v>
      </c>
      <c r="Q895" s="185">
        <v>8.9999999999999998E-4</v>
      </c>
      <c r="R895" s="185">
        <f>Q895*H895</f>
        <v>6.8890499999999993E-2</v>
      </c>
      <c r="S895" s="185">
        <v>0</v>
      </c>
      <c r="T895" s="186">
        <f>S895*H895</f>
        <v>0</v>
      </c>
      <c r="U895" s="37"/>
      <c r="V895" s="37"/>
      <c r="W895" s="37"/>
      <c r="X895" s="37"/>
      <c r="Y895" s="37"/>
      <c r="Z895" s="37"/>
      <c r="AA895" s="37"/>
      <c r="AB895" s="37"/>
      <c r="AC895" s="37"/>
      <c r="AD895" s="37"/>
      <c r="AE895" s="37"/>
      <c r="AR895" s="187" t="s">
        <v>480</v>
      </c>
      <c r="AT895" s="187" t="s">
        <v>823</v>
      </c>
      <c r="AU895" s="187" t="s">
        <v>82</v>
      </c>
      <c r="AY895" s="20" t="s">
        <v>166</v>
      </c>
      <c r="BE895" s="188">
        <f>IF(N895="základní",J895,0)</f>
        <v>0</v>
      </c>
      <c r="BF895" s="188">
        <f>IF(N895="snížená",J895,0)</f>
        <v>0</v>
      </c>
      <c r="BG895" s="188">
        <f>IF(N895="zákl. přenesená",J895,0)</f>
        <v>0</v>
      </c>
      <c r="BH895" s="188">
        <f>IF(N895="sníž. přenesená",J895,0)</f>
        <v>0</v>
      </c>
      <c r="BI895" s="188">
        <f>IF(N895="nulová",J895,0)</f>
        <v>0</v>
      </c>
      <c r="BJ895" s="20" t="s">
        <v>80</v>
      </c>
      <c r="BK895" s="188">
        <f>ROUND(I895*H895,2)</f>
        <v>0</v>
      </c>
      <c r="BL895" s="20" t="s">
        <v>112</v>
      </c>
      <c r="BM895" s="187" t="s">
        <v>1465</v>
      </c>
    </row>
    <row r="896" spans="1:65" s="13" customFormat="1" ht="11.25">
      <c r="B896" s="194"/>
      <c r="C896" s="195"/>
      <c r="D896" s="196" t="s">
        <v>184</v>
      </c>
      <c r="E896" s="195"/>
      <c r="F896" s="198" t="s">
        <v>1466</v>
      </c>
      <c r="G896" s="195"/>
      <c r="H896" s="199">
        <v>76.545000000000002</v>
      </c>
      <c r="I896" s="200"/>
      <c r="J896" s="195"/>
      <c r="K896" s="195"/>
      <c r="L896" s="201"/>
      <c r="M896" s="202"/>
      <c r="N896" s="203"/>
      <c r="O896" s="203"/>
      <c r="P896" s="203"/>
      <c r="Q896" s="203"/>
      <c r="R896" s="203"/>
      <c r="S896" s="203"/>
      <c r="T896" s="204"/>
      <c r="AT896" s="205" t="s">
        <v>184</v>
      </c>
      <c r="AU896" s="205" t="s">
        <v>82</v>
      </c>
      <c r="AV896" s="13" t="s">
        <v>82</v>
      </c>
      <c r="AW896" s="13" t="s">
        <v>4</v>
      </c>
      <c r="AX896" s="13" t="s">
        <v>80</v>
      </c>
      <c r="AY896" s="205" t="s">
        <v>166</v>
      </c>
    </row>
    <row r="897" spans="1:65" s="2" customFormat="1" ht="24.2" customHeight="1">
      <c r="A897" s="37"/>
      <c r="B897" s="38"/>
      <c r="C897" s="176" t="s">
        <v>1467</v>
      </c>
      <c r="D897" s="176" t="s">
        <v>168</v>
      </c>
      <c r="E897" s="177" t="s">
        <v>1468</v>
      </c>
      <c r="F897" s="178" t="s">
        <v>1469</v>
      </c>
      <c r="G897" s="179" t="s">
        <v>220</v>
      </c>
      <c r="H897" s="180">
        <v>102.6</v>
      </c>
      <c r="I897" s="181"/>
      <c r="J897" s="182">
        <f>ROUND(I897*H897,2)</f>
        <v>0</v>
      </c>
      <c r="K897" s="178" t="s">
        <v>19</v>
      </c>
      <c r="L897" s="42"/>
      <c r="M897" s="183" t="s">
        <v>19</v>
      </c>
      <c r="N897" s="184" t="s">
        <v>43</v>
      </c>
      <c r="O897" s="67"/>
      <c r="P897" s="185">
        <f>O897*H897</f>
        <v>0</v>
      </c>
      <c r="Q897" s="185">
        <v>9.1E-4</v>
      </c>
      <c r="R897" s="185">
        <f>Q897*H897</f>
        <v>9.3365999999999991E-2</v>
      </c>
      <c r="S897" s="185">
        <v>0</v>
      </c>
      <c r="T897" s="186">
        <f>S897*H897</f>
        <v>0</v>
      </c>
      <c r="U897" s="37"/>
      <c r="V897" s="37"/>
      <c r="W897" s="37"/>
      <c r="X897" s="37"/>
      <c r="Y897" s="37"/>
      <c r="Z897" s="37"/>
      <c r="AA897" s="37"/>
      <c r="AB897" s="37"/>
      <c r="AC897" s="37"/>
      <c r="AD897" s="37"/>
      <c r="AE897" s="37"/>
      <c r="AR897" s="187" t="s">
        <v>112</v>
      </c>
      <c r="AT897" s="187" t="s">
        <v>168</v>
      </c>
      <c r="AU897" s="187" t="s">
        <v>82</v>
      </c>
      <c r="AY897" s="20" t="s">
        <v>166</v>
      </c>
      <c r="BE897" s="188">
        <f>IF(N897="základní",J897,0)</f>
        <v>0</v>
      </c>
      <c r="BF897" s="188">
        <f>IF(N897="snížená",J897,0)</f>
        <v>0</v>
      </c>
      <c r="BG897" s="188">
        <f>IF(N897="zákl. přenesená",J897,0)</f>
        <v>0</v>
      </c>
      <c r="BH897" s="188">
        <f>IF(N897="sníž. přenesená",J897,0)</f>
        <v>0</v>
      </c>
      <c r="BI897" s="188">
        <f>IF(N897="nulová",J897,0)</f>
        <v>0</v>
      </c>
      <c r="BJ897" s="20" t="s">
        <v>80</v>
      </c>
      <c r="BK897" s="188">
        <f>ROUND(I897*H897,2)</f>
        <v>0</v>
      </c>
      <c r="BL897" s="20" t="s">
        <v>112</v>
      </c>
      <c r="BM897" s="187" t="s">
        <v>1470</v>
      </c>
    </row>
    <row r="898" spans="1:65" s="13" customFormat="1" ht="11.25">
      <c r="B898" s="194"/>
      <c r="C898" s="195"/>
      <c r="D898" s="196" t="s">
        <v>184</v>
      </c>
      <c r="E898" s="197" t="s">
        <v>19</v>
      </c>
      <c r="F898" s="198" t="s">
        <v>1471</v>
      </c>
      <c r="G898" s="195"/>
      <c r="H898" s="199">
        <v>10.199999999999999</v>
      </c>
      <c r="I898" s="200"/>
      <c r="J898" s="195"/>
      <c r="K898" s="195"/>
      <c r="L898" s="201"/>
      <c r="M898" s="202"/>
      <c r="N898" s="203"/>
      <c r="O898" s="203"/>
      <c r="P898" s="203"/>
      <c r="Q898" s="203"/>
      <c r="R898" s="203"/>
      <c r="S898" s="203"/>
      <c r="T898" s="204"/>
      <c r="AT898" s="205" t="s">
        <v>184</v>
      </c>
      <c r="AU898" s="205" t="s">
        <v>82</v>
      </c>
      <c r="AV898" s="13" t="s">
        <v>82</v>
      </c>
      <c r="AW898" s="13" t="s">
        <v>32</v>
      </c>
      <c r="AX898" s="13" t="s">
        <v>72</v>
      </c>
      <c r="AY898" s="205" t="s">
        <v>166</v>
      </c>
    </row>
    <row r="899" spans="1:65" s="13" customFormat="1" ht="11.25">
      <c r="B899" s="194"/>
      <c r="C899" s="195"/>
      <c r="D899" s="196" t="s">
        <v>184</v>
      </c>
      <c r="E899" s="197" t="s">
        <v>19</v>
      </c>
      <c r="F899" s="198" t="s">
        <v>1472</v>
      </c>
      <c r="G899" s="195"/>
      <c r="H899" s="199">
        <v>9</v>
      </c>
      <c r="I899" s="200"/>
      <c r="J899" s="195"/>
      <c r="K899" s="195"/>
      <c r="L899" s="201"/>
      <c r="M899" s="202"/>
      <c r="N899" s="203"/>
      <c r="O899" s="203"/>
      <c r="P899" s="203"/>
      <c r="Q899" s="203"/>
      <c r="R899" s="203"/>
      <c r="S899" s="203"/>
      <c r="T899" s="204"/>
      <c r="AT899" s="205" t="s">
        <v>184</v>
      </c>
      <c r="AU899" s="205" t="s">
        <v>82</v>
      </c>
      <c r="AV899" s="13" t="s">
        <v>82</v>
      </c>
      <c r="AW899" s="13" t="s">
        <v>32</v>
      </c>
      <c r="AX899" s="13" t="s">
        <v>72</v>
      </c>
      <c r="AY899" s="205" t="s">
        <v>166</v>
      </c>
    </row>
    <row r="900" spans="1:65" s="13" customFormat="1" ht="11.25">
      <c r="B900" s="194"/>
      <c r="C900" s="195"/>
      <c r="D900" s="196" t="s">
        <v>184</v>
      </c>
      <c r="E900" s="197" t="s">
        <v>19</v>
      </c>
      <c r="F900" s="198" t="s">
        <v>1473</v>
      </c>
      <c r="G900" s="195"/>
      <c r="H900" s="199">
        <v>6.6</v>
      </c>
      <c r="I900" s="200"/>
      <c r="J900" s="195"/>
      <c r="K900" s="195"/>
      <c r="L900" s="201"/>
      <c r="M900" s="202"/>
      <c r="N900" s="203"/>
      <c r="O900" s="203"/>
      <c r="P900" s="203"/>
      <c r="Q900" s="203"/>
      <c r="R900" s="203"/>
      <c r="S900" s="203"/>
      <c r="T900" s="204"/>
      <c r="AT900" s="205" t="s">
        <v>184</v>
      </c>
      <c r="AU900" s="205" t="s">
        <v>82</v>
      </c>
      <c r="AV900" s="13" t="s">
        <v>82</v>
      </c>
      <c r="AW900" s="13" t="s">
        <v>32</v>
      </c>
      <c r="AX900" s="13" t="s">
        <v>72</v>
      </c>
      <c r="AY900" s="205" t="s">
        <v>166</v>
      </c>
    </row>
    <row r="901" spans="1:65" s="13" customFormat="1" ht="11.25">
      <c r="B901" s="194"/>
      <c r="C901" s="195"/>
      <c r="D901" s="196" t="s">
        <v>184</v>
      </c>
      <c r="E901" s="197" t="s">
        <v>19</v>
      </c>
      <c r="F901" s="198" t="s">
        <v>1474</v>
      </c>
      <c r="G901" s="195"/>
      <c r="H901" s="199">
        <v>15</v>
      </c>
      <c r="I901" s="200"/>
      <c r="J901" s="195"/>
      <c r="K901" s="195"/>
      <c r="L901" s="201"/>
      <c r="M901" s="202"/>
      <c r="N901" s="203"/>
      <c r="O901" s="203"/>
      <c r="P901" s="203"/>
      <c r="Q901" s="203"/>
      <c r="R901" s="203"/>
      <c r="S901" s="203"/>
      <c r="T901" s="204"/>
      <c r="AT901" s="205" t="s">
        <v>184</v>
      </c>
      <c r="AU901" s="205" t="s">
        <v>82</v>
      </c>
      <c r="AV901" s="13" t="s">
        <v>82</v>
      </c>
      <c r="AW901" s="13" t="s">
        <v>32</v>
      </c>
      <c r="AX901" s="13" t="s">
        <v>72</v>
      </c>
      <c r="AY901" s="205" t="s">
        <v>166</v>
      </c>
    </row>
    <row r="902" spans="1:65" s="13" customFormat="1" ht="11.25">
      <c r="B902" s="194"/>
      <c r="C902" s="195"/>
      <c r="D902" s="196" t="s">
        <v>184</v>
      </c>
      <c r="E902" s="197" t="s">
        <v>19</v>
      </c>
      <c r="F902" s="198" t="s">
        <v>1475</v>
      </c>
      <c r="G902" s="195"/>
      <c r="H902" s="199">
        <v>18</v>
      </c>
      <c r="I902" s="200"/>
      <c r="J902" s="195"/>
      <c r="K902" s="195"/>
      <c r="L902" s="201"/>
      <c r="M902" s="202"/>
      <c r="N902" s="203"/>
      <c r="O902" s="203"/>
      <c r="P902" s="203"/>
      <c r="Q902" s="203"/>
      <c r="R902" s="203"/>
      <c r="S902" s="203"/>
      <c r="T902" s="204"/>
      <c r="AT902" s="205" t="s">
        <v>184</v>
      </c>
      <c r="AU902" s="205" t="s">
        <v>82</v>
      </c>
      <c r="AV902" s="13" t="s">
        <v>82</v>
      </c>
      <c r="AW902" s="13" t="s">
        <v>32</v>
      </c>
      <c r="AX902" s="13" t="s">
        <v>72</v>
      </c>
      <c r="AY902" s="205" t="s">
        <v>166</v>
      </c>
    </row>
    <row r="903" spans="1:65" s="13" customFormat="1" ht="11.25">
      <c r="B903" s="194"/>
      <c r="C903" s="195"/>
      <c r="D903" s="196" t="s">
        <v>184</v>
      </c>
      <c r="E903" s="197" t="s">
        <v>19</v>
      </c>
      <c r="F903" s="198" t="s">
        <v>1476</v>
      </c>
      <c r="G903" s="195"/>
      <c r="H903" s="199">
        <v>13.8</v>
      </c>
      <c r="I903" s="200"/>
      <c r="J903" s="195"/>
      <c r="K903" s="195"/>
      <c r="L903" s="201"/>
      <c r="M903" s="202"/>
      <c r="N903" s="203"/>
      <c r="O903" s="203"/>
      <c r="P903" s="203"/>
      <c r="Q903" s="203"/>
      <c r="R903" s="203"/>
      <c r="S903" s="203"/>
      <c r="T903" s="204"/>
      <c r="AT903" s="205" t="s">
        <v>184</v>
      </c>
      <c r="AU903" s="205" t="s">
        <v>82</v>
      </c>
      <c r="AV903" s="13" t="s">
        <v>82</v>
      </c>
      <c r="AW903" s="13" t="s">
        <v>32</v>
      </c>
      <c r="AX903" s="13" t="s">
        <v>72</v>
      </c>
      <c r="AY903" s="205" t="s">
        <v>166</v>
      </c>
    </row>
    <row r="904" spans="1:65" s="13" customFormat="1" ht="11.25">
      <c r="B904" s="194"/>
      <c r="C904" s="195"/>
      <c r="D904" s="196" t="s">
        <v>184</v>
      </c>
      <c r="E904" s="197" t="s">
        <v>19</v>
      </c>
      <c r="F904" s="198" t="s">
        <v>1477</v>
      </c>
      <c r="G904" s="195"/>
      <c r="H904" s="199">
        <v>30</v>
      </c>
      <c r="I904" s="200"/>
      <c r="J904" s="195"/>
      <c r="K904" s="195"/>
      <c r="L904" s="201"/>
      <c r="M904" s="202"/>
      <c r="N904" s="203"/>
      <c r="O904" s="203"/>
      <c r="P904" s="203"/>
      <c r="Q904" s="203"/>
      <c r="R904" s="203"/>
      <c r="S904" s="203"/>
      <c r="T904" s="204"/>
      <c r="AT904" s="205" t="s">
        <v>184</v>
      </c>
      <c r="AU904" s="205" t="s">
        <v>82</v>
      </c>
      <c r="AV904" s="13" t="s">
        <v>82</v>
      </c>
      <c r="AW904" s="13" t="s">
        <v>32</v>
      </c>
      <c r="AX904" s="13" t="s">
        <v>72</v>
      </c>
      <c r="AY904" s="205" t="s">
        <v>166</v>
      </c>
    </row>
    <row r="905" spans="1:65" s="14" customFormat="1" ht="11.25">
      <c r="B905" s="206"/>
      <c r="C905" s="207"/>
      <c r="D905" s="196" t="s">
        <v>184</v>
      </c>
      <c r="E905" s="208" t="s">
        <v>19</v>
      </c>
      <c r="F905" s="209" t="s">
        <v>187</v>
      </c>
      <c r="G905" s="207"/>
      <c r="H905" s="210">
        <v>102.6</v>
      </c>
      <c r="I905" s="211"/>
      <c r="J905" s="207"/>
      <c r="K905" s="207"/>
      <c r="L905" s="212"/>
      <c r="M905" s="213"/>
      <c r="N905" s="214"/>
      <c r="O905" s="214"/>
      <c r="P905" s="214"/>
      <c r="Q905" s="214"/>
      <c r="R905" s="214"/>
      <c r="S905" s="214"/>
      <c r="T905" s="215"/>
      <c r="AT905" s="216" t="s">
        <v>184</v>
      </c>
      <c r="AU905" s="216" t="s">
        <v>82</v>
      </c>
      <c r="AV905" s="14" t="s">
        <v>173</v>
      </c>
      <c r="AW905" s="14" t="s">
        <v>32</v>
      </c>
      <c r="AX905" s="14" t="s">
        <v>80</v>
      </c>
      <c r="AY905" s="216" t="s">
        <v>166</v>
      </c>
    </row>
    <row r="906" spans="1:65" s="2" customFormat="1" ht="24.2" customHeight="1">
      <c r="A906" s="37"/>
      <c r="B906" s="38"/>
      <c r="C906" s="176" t="s">
        <v>1478</v>
      </c>
      <c r="D906" s="176" t="s">
        <v>168</v>
      </c>
      <c r="E906" s="177" t="s">
        <v>1479</v>
      </c>
      <c r="F906" s="178" t="s">
        <v>1480</v>
      </c>
      <c r="G906" s="179" t="s">
        <v>1419</v>
      </c>
      <c r="H906" s="252"/>
      <c r="I906" s="181"/>
      <c r="J906" s="182">
        <f>ROUND(I906*H906,2)</f>
        <v>0</v>
      </c>
      <c r="K906" s="178" t="s">
        <v>172</v>
      </c>
      <c r="L906" s="42"/>
      <c r="M906" s="183" t="s">
        <v>19</v>
      </c>
      <c r="N906" s="184" t="s">
        <v>43</v>
      </c>
      <c r="O906" s="67"/>
      <c r="P906" s="185">
        <f>O906*H906</f>
        <v>0</v>
      </c>
      <c r="Q906" s="185">
        <v>0</v>
      </c>
      <c r="R906" s="185">
        <f>Q906*H906</f>
        <v>0</v>
      </c>
      <c r="S906" s="185">
        <v>0</v>
      </c>
      <c r="T906" s="186">
        <f>S906*H906</f>
        <v>0</v>
      </c>
      <c r="U906" s="37"/>
      <c r="V906" s="37"/>
      <c r="W906" s="37"/>
      <c r="X906" s="37"/>
      <c r="Y906" s="37"/>
      <c r="Z906" s="37"/>
      <c r="AA906" s="37"/>
      <c r="AB906" s="37"/>
      <c r="AC906" s="37"/>
      <c r="AD906" s="37"/>
      <c r="AE906" s="37"/>
      <c r="AR906" s="187" t="s">
        <v>112</v>
      </c>
      <c r="AT906" s="187" t="s">
        <v>168</v>
      </c>
      <c r="AU906" s="187" t="s">
        <v>82</v>
      </c>
      <c r="AY906" s="20" t="s">
        <v>166</v>
      </c>
      <c r="BE906" s="188">
        <f>IF(N906="základní",J906,0)</f>
        <v>0</v>
      </c>
      <c r="BF906" s="188">
        <f>IF(N906="snížená",J906,0)</f>
        <v>0</v>
      </c>
      <c r="BG906" s="188">
        <f>IF(N906="zákl. přenesená",J906,0)</f>
        <v>0</v>
      </c>
      <c r="BH906" s="188">
        <f>IF(N906="sníž. přenesená",J906,0)</f>
        <v>0</v>
      </c>
      <c r="BI906" s="188">
        <f>IF(N906="nulová",J906,0)</f>
        <v>0</v>
      </c>
      <c r="BJ906" s="20" t="s">
        <v>80</v>
      </c>
      <c r="BK906" s="188">
        <f>ROUND(I906*H906,2)</f>
        <v>0</v>
      </c>
      <c r="BL906" s="20" t="s">
        <v>112</v>
      </c>
      <c r="BM906" s="187" t="s">
        <v>1481</v>
      </c>
    </row>
    <row r="907" spans="1:65" s="2" customFormat="1" ht="11.25">
      <c r="A907" s="37"/>
      <c r="B907" s="38"/>
      <c r="C907" s="39"/>
      <c r="D907" s="189" t="s">
        <v>175</v>
      </c>
      <c r="E907" s="39"/>
      <c r="F907" s="190" t="s">
        <v>1482</v>
      </c>
      <c r="G907" s="39"/>
      <c r="H907" s="39"/>
      <c r="I907" s="191"/>
      <c r="J907" s="39"/>
      <c r="K907" s="39"/>
      <c r="L907" s="42"/>
      <c r="M907" s="192"/>
      <c r="N907" s="193"/>
      <c r="O907" s="67"/>
      <c r="P907" s="67"/>
      <c r="Q907" s="67"/>
      <c r="R907" s="67"/>
      <c r="S907" s="67"/>
      <c r="T907" s="68"/>
      <c r="U907" s="37"/>
      <c r="V907" s="37"/>
      <c r="W907" s="37"/>
      <c r="X907" s="37"/>
      <c r="Y907" s="37"/>
      <c r="Z907" s="37"/>
      <c r="AA907" s="37"/>
      <c r="AB907" s="37"/>
      <c r="AC907" s="37"/>
      <c r="AD907" s="37"/>
      <c r="AE907" s="37"/>
      <c r="AT907" s="20" t="s">
        <v>175</v>
      </c>
      <c r="AU907" s="20" t="s">
        <v>82</v>
      </c>
    </row>
    <row r="908" spans="1:65" s="12" customFormat="1" ht="22.9" customHeight="1">
      <c r="B908" s="160"/>
      <c r="C908" s="161"/>
      <c r="D908" s="162" t="s">
        <v>71</v>
      </c>
      <c r="E908" s="174" t="s">
        <v>1483</v>
      </c>
      <c r="F908" s="174" t="s">
        <v>1484</v>
      </c>
      <c r="G908" s="161"/>
      <c r="H908" s="161"/>
      <c r="I908" s="164"/>
      <c r="J908" s="175">
        <f>BK908</f>
        <v>0</v>
      </c>
      <c r="K908" s="161"/>
      <c r="L908" s="166"/>
      <c r="M908" s="167"/>
      <c r="N908" s="168"/>
      <c r="O908" s="168"/>
      <c r="P908" s="169">
        <f>SUM(P909:P911)</f>
        <v>0</v>
      </c>
      <c r="Q908" s="168"/>
      <c r="R908" s="169">
        <f>SUM(R909:R911)</f>
        <v>1.1076000000000001E-2</v>
      </c>
      <c r="S908" s="168"/>
      <c r="T908" s="170">
        <f>SUM(T909:T911)</f>
        <v>0</v>
      </c>
      <c r="AR908" s="171" t="s">
        <v>82</v>
      </c>
      <c r="AT908" s="172" t="s">
        <v>71</v>
      </c>
      <c r="AU908" s="172" t="s">
        <v>80</v>
      </c>
      <c r="AY908" s="171" t="s">
        <v>166</v>
      </c>
      <c r="BK908" s="173">
        <f>SUM(BK909:BK911)</f>
        <v>0</v>
      </c>
    </row>
    <row r="909" spans="1:65" s="2" customFormat="1" ht="16.5" customHeight="1">
      <c r="A909" s="37"/>
      <c r="B909" s="38"/>
      <c r="C909" s="176" t="s">
        <v>1485</v>
      </c>
      <c r="D909" s="176" t="s">
        <v>168</v>
      </c>
      <c r="E909" s="177" t="s">
        <v>1486</v>
      </c>
      <c r="F909" s="178" t="s">
        <v>1487</v>
      </c>
      <c r="G909" s="179" t="s">
        <v>220</v>
      </c>
      <c r="H909" s="180">
        <v>7.8</v>
      </c>
      <c r="I909" s="181"/>
      <c r="J909" s="182">
        <f>ROUND(I909*H909,2)</f>
        <v>0</v>
      </c>
      <c r="K909" s="178" t="s">
        <v>172</v>
      </c>
      <c r="L909" s="42"/>
      <c r="M909" s="183" t="s">
        <v>19</v>
      </c>
      <c r="N909" s="184" t="s">
        <v>43</v>
      </c>
      <c r="O909" s="67"/>
      <c r="P909" s="185">
        <f>O909*H909</f>
        <v>0</v>
      </c>
      <c r="Q909" s="185">
        <v>1.42E-3</v>
      </c>
      <c r="R909" s="185">
        <f>Q909*H909</f>
        <v>1.1076000000000001E-2</v>
      </c>
      <c r="S909" s="185">
        <v>0</v>
      </c>
      <c r="T909" s="186">
        <f>S909*H909</f>
        <v>0</v>
      </c>
      <c r="U909" s="37"/>
      <c r="V909" s="37"/>
      <c r="W909" s="37"/>
      <c r="X909" s="37"/>
      <c r="Y909" s="37"/>
      <c r="Z909" s="37"/>
      <c r="AA909" s="37"/>
      <c r="AB909" s="37"/>
      <c r="AC909" s="37"/>
      <c r="AD909" s="37"/>
      <c r="AE909" s="37"/>
      <c r="AR909" s="187" t="s">
        <v>112</v>
      </c>
      <c r="AT909" s="187" t="s">
        <v>168</v>
      </c>
      <c r="AU909" s="187" t="s">
        <v>82</v>
      </c>
      <c r="AY909" s="20" t="s">
        <v>166</v>
      </c>
      <c r="BE909" s="188">
        <f>IF(N909="základní",J909,0)</f>
        <v>0</v>
      </c>
      <c r="BF909" s="188">
        <f>IF(N909="snížená",J909,0)</f>
        <v>0</v>
      </c>
      <c r="BG909" s="188">
        <f>IF(N909="zákl. přenesená",J909,0)</f>
        <v>0</v>
      </c>
      <c r="BH909" s="188">
        <f>IF(N909="sníž. přenesená",J909,0)</f>
        <v>0</v>
      </c>
      <c r="BI909" s="188">
        <f>IF(N909="nulová",J909,0)</f>
        <v>0</v>
      </c>
      <c r="BJ909" s="20" t="s">
        <v>80</v>
      </c>
      <c r="BK909" s="188">
        <f>ROUND(I909*H909,2)</f>
        <v>0</v>
      </c>
      <c r="BL909" s="20" t="s">
        <v>112</v>
      </c>
      <c r="BM909" s="187" t="s">
        <v>1488</v>
      </c>
    </row>
    <row r="910" spans="1:65" s="2" customFormat="1" ht="11.25">
      <c r="A910" s="37"/>
      <c r="B910" s="38"/>
      <c r="C910" s="39"/>
      <c r="D910" s="189" t="s">
        <v>175</v>
      </c>
      <c r="E910" s="39"/>
      <c r="F910" s="190" t="s">
        <v>1489</v>
      </c>
      <c r="G910" s="39"/>
      <c r="H910" s="39"/>
      <c r="I910" s="191"/>
      <c r="J910" s="39"/>
      <c r="K910" s="39"/>
      <c r="L910" s="42"/>
      <c r="M910" s="192"/>
      <c r="N910" s="193"/>
      <c r="O910" s="67"/>
      <c r="P910" s="67"/>
      <c r="Q910" s="67"/>
      <c r="R910" s="67"/>
      <c r="S910" s="67"/>
      <c r="T910" s="68"/>
      <c r="U910" s="37"/>
      <c r="V910" s="37"/>
      <c r="W910" s="37"/>
      <c r="X910" s="37"/>
      <c r="Y910" s="37"/>
      <c r="Z910" s="37"/>
      <c r="AA910" s="37"/>
      <c r="AB910" s="37"/>
      <c r="AC910" s="37"/>
      <c r="AD910" s="37"/>
      <c r="AE910" s="37"/>
      <c r="AT910" s="20" t="s">
        <v>175</v>
      </c>
      <c r="AU910" s="20" t="s">
        <v>82</v>
      </c>
    </row>
    <row r="911" spans="1:65" s="13" customFormat="1" ht="11.25">
      <c r="B911" s="194"/>
      <c r="C911" s="195"/>
      <c r="D911" s="196" t="s">
        <v>184</v>
      </c>
      <c r="E911" s="197" t="s">
        <v>19</v>
      </c>
      <c r="F911" s="198" t="s">
        <v>1490</v>
      </c>
      <c r="G911" s="195"/>
      <c r="H911" s="199">
        <v>7.8</v>
      </c>
      <c r="I911" s="200"/>
      <c r="J911" s="195"/>
      <c r="K911" s="195"/>
      <c r="L911" s="201"/>
      <c r="M911" s="202"/>
      <c r="N911" s="203"/>
      <c r="O911" s="203"/>
      <c r="P911" s="203"/>
      <c r="Q911" s="203"/>
      <c r="R911" s="203"/>
      <c r="S911" s="203"/>
      <c r="T911" s="204"/>
      <c r="AT911" s="205" t="s">
        <v>184</v>
      </c>
      <c r="AU911" s="205" t="s">
        <v>82</v>
      </c>
      <c r="AV911" s="13" t="s">
        <v>82</v>
      </c>
      <c r="AW911" s="13" t="s">
        <v>32</v>
      </c>
      <c r="AX911" s="13" t="s">
        <v>80</v>
      </c>
      <c r="AY911" s="205" t="s">
        <v>166</v>
      </c>
    </row>
    <row r="912" spans="1:65" s="12" customFormat="1" ht="22.9" customHeight="1">
      <c r="B912" s="160"/>
      <c r="C912" s="161"/>
      <c r="D912" s="162" t="s">
        <v>71</v>
      </c>
      <c r="E912" s="174" t="s">
        <v>467</v>
      </c>
      <c r="F912" s="174" t="s">
        <v>468</v>
      </c>
      <c r="G912" s="161"/>
      <c r="H912" s="161"/>
      <c r="I912" s="164"/>
      <c r="J912" s="175">
        <f>BK912</f>
        <v>0</v>
      </c>
      <c r="K912" s="161"/>
      <c r="L912" s="166"/>
      <c r="M912" s="167"/>
      <c r="N912" s="168"/>
      <c r="O912" s="168"/>
      <c r="P912" s="169">
        <f>SUM(P913:P1050)</f>
        <v>0</v>
      </c>
      <c r="Q912" s="168"/>
      <c r="R912" s="169">
        <f>SUM(R913:R1050)</f>
        <v>7.8012573000000023</v>
      </c>
      <c r="S912" s="168"/>
      <c r="T912" s="170">
        <f>SUM(T913:T1050)</f>
        <v>0</v>
      </c>
      <c r="AR912" s="171" t="s">
        <v>82</v>
      </c>
      <c r="AT912" s="172" t="s">
        <v>71</v>
      </c>
      <c r="AU912" s="172" t="s">
        <v>80</v>
      </c>
      <c r="AY912" s="171" t="s">
        <v>166</v>
      </c>
      <c r="BK912" s="173">
        <f>SUM(BK913:BK1050)</f>
        <v>0</v>
      </c>
    </row>
    <row r="913" spans="1:65" s="2" customFormat="1" ht="24.2" customHeight="1">
      <c r="A913" s="37"/>
      <c r="B913" s="38"/>
      <c r="C913" s="176" t="s">
        <v>1491</v>
      </c>
      <c r="D913" s="176" t="s">
        <v>168</v>
      </c>
      <c r="E913" s="177" t="s">
        <v>1492</v>
      </c>
      <c r="F913" s="178" t="s">
        <v>1493</v>
      </c>
      <c r="G913" s="179" t="s">
        <v>321</v>
      </c>
      <c r="H913" s="180">
        <v>143.30000000000001</v>
      </c>
      <c r="I913" s="181"/>
      <c r="J913" s="182">
        <f>ROUND(I913*H913,2)</f>
        <v>0</v>
      </c>
      <c r="K913" s="178" t="s">
        <v>172</v>
      </c>
      <c r="L913" s="42"/>
      <c r="M913" s="183" t="s">
        <v>19</v>
      </c>
      <c r="N913" s="184" t="s">
        <v>43</v>
      </c>
      <c r="O913" s="67"/>
      <c r="P913" s="185">
        <f>O913*H913</f>
        <v>0</v>
      </c>
      <c r="Q913" s="185">
        <v>1.5769999999999999E-2</v>
      </c>
      <c r="R913" s="185">
        <f>Q913*H913</f>
        <v>2.2598410000000002</v>
      </c>
      <c r="S913" s="185">
        <v>0</v>
      </c>
      <c r="T913" s="186">
        <f>S913*H913</f>
        <v>0</v>
      </c>
      <c r="U913" s="37"/>
      <c r="V913" s="37"/>
      <c r="W913" s="37"/>
      <c r="X913" s="37"/>
      <c r="Y913" s="37"/>
      <c r="Z913" s="37"/>
      <c r="AA913" s="37"/>
      <c r="AB913" s="37"/>
      <c r="AC913" s="37"/>
      <c r="AD913" s="37"/>
      <c r="AE913" s="37"/>
      <c r="AR913" s="187" t="s">
        <v>112</v>
      </c>
      <c r="AT913" s="187" t="s">
        <v>168</v>
      </c>
      <c r="AU913" s="187" t="s">
        <v>82</v>
      </c>
      <c r="AY913" s="20" t="s">
        <v>166</v>
      </c>
      <c r="BE913" s="188">
        <f>IF(N913="základní",J913,0)</f>
        <v>0</v>
      </c>
      <c r="BF913" s="188">
        <f>IF(N913="snížená",J913,0)</f>
        <v>0</v>
      </c>
      <c r="BG913" s="188">
        <f>IF(N913="zákl. přenesená",J913,0)</f>
        <v>0</v>
      </c>
      <c r="BH913" s="188">
        <f>IF(N913="sníž. přenesená",J913,0)</f>
        <v>0</v>
      </c>
      <c r="BI913" s="188">
        <f>IF(N913="nulová",J913,0)</f>
        <v>0</v>
      </c>
      <c r="BJ913" s="20" t="s">
        <v>80</v>
      </c>
      <c r="BK913" s="188">
        <f>ROUND(I913*H913,2)</f>
        <v>0</v>
      </c>
      <c r="BL913" s="20" t="s">
        <v>112</v>
      </c>
      <c r="BM913" s="187" t="s">
        <v>1494</v>
      </c>
    </row>
    <row r="914" spans="1:65" s="2" customFormat="1" ht="11.25">
      <c r="A914" s="37"/>
      <c r="B914" s="38"/>
      <c r="C914" s="39"/>
      <c r="D914" s="189" t="s">
        <v>175</v>
      </c>
      <c r="E914" s="39"/>
      <c r="F914" s="190" t="s">
        <v>1495</v>
      </c>
      <c r="G914" s="39"/>
      <c r="H914" s="39"/>
      <c r="I914" s="191"/>
      <c r="J914" s="39"/>
      <c r="K914" s="39"/>
      <c r="L914" s="42"/>
      <c r="M914" s="192"/>
      <c r="N914" s="193"/>
      <c r="O914" s="67"/>
      <c r="P914" s="67"/>
      <c r="Q914" s="67"/>
      <c r="R914" s="67"/>
      <c r="S914" s="67"/>
      <c r="T914" s="68"/>
      <c r="U914" s="37"/>
      <c r="V914" s="37"/>
      <c r="W914" s="37"/>
      <c r="X914" s="37"/>
      <c r="Y914" s="37"/>
      <c r="Z914" s="37"/>
      <c r="AA914" s="37"/>
      <c r="AB914" s="37"/>
      <c r="AC914" s="37"/>
      <c r="AD914" s="37"/>
      <c r="AE914" s="37"/>
      <c r="AT914" s="20" t="s">
        <v>175</v>
      </c>
      <c r="AU914" s="20" t="s">
        <v>82</v>
      </c>
    </row>
    <row r="915" spans="1:65" s="13" customFormat="1" ht="11.25">
      <c r="B915" s="194"/>
      <c r="C915" s="195"/>
      <c r="D915" s="196" t="s">
        <v>184</v>
      </c>
      <c r="E915" s="197" t="s">
        <v>19</v>
      </c>
      <c r="F915" s="198" t="s">
        <v>1496</v>
      </c>
      <c r="G915" s="195"/>
      <c r="H915" s="199">
        <v>411.7</v>
      </c>
      <c r="I915" s="200"/>
      <c r="J915" s="195"/>
      <c r="K915" s="195"/>
      <c r="L915" s="201"/>
      <c r="M915" s="202"/>
      <c r="N915" s="203"/>
      <c r="O915" s="203"/>
      <c r="P915" s="203"/>
      <c r="Q915" s="203"/>
      <c r="R915" s="203"/>
      <c r="S915" s="203"/>
      <c r="T915" s="204"/>
      <c r="AT915" s="205" t="s">
        <v>184</v>
      </c>
      <c r="AU915" s="205" t="s">
        <v>82</v>
      </c>
      <c r="AV915" s="13" t="s">
        <v>82</v>
      </c>
      <c r="AW915" s="13" t="s">
        <v>32</v>
      </c>
      <c r="AX915" s="13" t="s">
        <v>72</v>
      </c>
      <c r="AY915" s="205" t="s">
        <v>166</v>
      </c>
    </row>
    <row r="916" spans="1:65" s="13" customFormat="1" ht="11.25">
      <c r="B916" s="194"/>
      <c r="C916" s="195"/>
      <c r="D916" s="196" t="s">
        <v>184</v>
      </c>
      <c r="E916" s="197" t="s">
        <v>19</v>
      </c>
      <c r="F916" s="198" t="s">
        <v>1497</v>
      </c>
      <c r="G916" s="195"/>
      <c r="H916" s="199">
        <v>-268.39999999999998</v>
      </c>
      <c r="I916" s="200"/>
      <c r="J916" s="195"/>
      <c r="K916" s="195"/>
      <c r="L916" s="201"/>
      <c r="M916" s="202"/>
      <c r="N916" s="203"/>
      <c r="O916" s="203"/>
      <c r="P916" s="203"/>
      <c r="Q916" s="203"/>
      <c r="R916" s="203"/>
      <c r="S916" s="203"/>
      <c r="T916" s="204"/>
      <c r="AT916" s="205" t="s">
        <v>184</v>
      </c>
      <c r="AU916" s="205" t="s">
        <v>82</v>
      </c>
      <c r="AV916" s="13" t="s">
        <v>82</v>
      </c>
      <c r="AW916" s="13" t="s">
        <v>32</v>
      </c>
      <c r="AX916" s="13" t="s">
        <v>72</v>
      </c>
      <c r="AY916" s="205" t="s">
        <v>166</v>
      </c>
    </row>
    <row r="917" spans="1:65" s="14" customFormat="1" ht="11.25">
      <c r="B917" s="206"/>
      <c r="C917" s="207"/>
      <c r="D917" s="196" t="s">
        <v>184</v>
      </c>
      <c r="E917" s="208" t="s">
        <v>19</v>
      </c>
      <c r="F917" s="209" t="s">
        <v>187</v>
      </c>
      <c r="G917" s="207"/>
      <c r="H917" s="210">
        <v>143.30000000000001</v>
      </c>
      <c r="I917" s="211"/>
      <c r="J917" s="207"/>
      <c r="K917" s="207"/>
      <c r="L917" s="212"/>
      <c r="M917" s="213"/>
      <c r="N917" s="214"/>
      <c r="O917" s="214"/>
      <c r="P917" s="214"/>
      <c r="Q917" s="214"/>
      <c r="R917" s="214"/>
      <c r="S917" s="214"/>
      <c r="T917" s="215"/>
      <c r="AT917" s="216" t="s">
        <v>184</v>
      </c>
      <c r="AU917" s="216" t="s">
        <v>82</v>
      </c>
      <c r="AV917" s="14" t="s">
        <v>173</v>
      </c>
      <c r="AW917" s="14" t="s">
        <v>32</v>
      </c>
      <c r="AX917" s="14" t="s">
        <v>80</v>
      </c>
      <c r="AY917" s="216" t="s">
        <v>166</v>
      </c>
    </row>
    <row r="918" spans="1:65" s="2" customFormat="1" ht="24.2" customHeight="1">
      <c r="A918" s="37"/>
      <c r="B918" s="38"/>
      <c r="C918" s="176" t="s">
        <v>1498</v>
      </c>
      <c r="D918" s="176" t="s">
        <v>168</v>
      </c>
      <c r="E918" s="177" t="s">
        <v>1499</v>
      </c>
      <c r="F918" s="178" t="s">
        <v>1500</v>
      </c>
      <c r="G918" s="179" t="s">
        <v>321</v>
      </c>
      <c r="H918" s="180">
        <v>338.41</v>
      </c>
      <c r="I918" s="181"/>
      <c r="J918" s="182">
        <f>ROUND(I918*H918,2)</f>
        <v>0</v>
      </c>
      <c r="K918" s="178" t="s">
        <v>172</v>
      </c>
      <c r="L918" s="42"/>
      <c r="M918" s="183" t="s">
        <v>19</v>
      </c>
      <c r="N918" s="184" t="s">
        <v>43</v>
      </c>
      <c r="O918" s="67"/>
      <c r="P918" s="185">
        <f>O918*H918</f>
        <v>0</v>
      </c>
      <c r="Q918" s="185">
        <v>1.259E-2</v>
      </c>
      <c r="R918" s="185">
        <f>Q918*H918</f>
        <v>4.2605819000000009</v>
      </c>
      <c r="S918" s="185">
        <v>0</v>
      </c>
      <c r="T918" s="186">
        <f>S918*H918</f>
        <v>0</v>
      </c>
      <c r="U918" s="37"/>
      <c r="V918" s="37"/>
      <c r="W918" s="37"/>
      <c r="X918" s="37"/>
      <c r="Y918" s="37"/>
      <c r="Z918" s="37"/>
      <c r="AA918" s="37"/>
      <c r="AB918" s="37"/>
      <c r="AC918" s="37"/>
      <c r="AD918" s="37"/>
      <c r="AE918" s="37"/>
      <c r="AR918" s="187" t="s">
        <v>112</v>
      </c>
      <c r="AT918" s="187" t="s">
        <v>168</v>
      </c>
      <c r="AU918" s="187" t="s">
        <v>82</v>
      </c>
      <c r="AY918" s="20" t="s">
        <v>166</v>
      </c>
      <c r="BE918" s="188">
        <f>IF(N918="základní",J918,0)</f>
        <v>0</v>
      </c>
      <c r="BF918" s="188">
        <f>IF(N918="snížená",J918,0)</f>
        <v>0</v>
      </c>
      <c r="BG918" s="188">
        <f>IF(N918="zákl. přenesená",J918,0)</f>
        <v>0</v>
      </c>
      <c r="BH918" s="188">
        <f>IF(N918="sníž. přenesená",J918,0)</f>
        <v>0</v>
      </c>
      <c r="BI918" s="188">
        <f>IF(N918="nulová",J918,0)</f>
        <v>0</v>
      </c>
      <c r="BJ918" s="20" t="s">
        <v>80</v>
      </c>
      <c r="BK918" s="188">
        <f>ROUND(I918*H918,2)</f>
        <v>0</v>
      </c>
      <c r="BL918" s="20" t="s">
        <v>112</v>
      </c>
      <c r="BM918" s="187" t="s">
        <v>1501</v>
      </c>
    </row>
    <row r="919" spans="1:65" s="2" customFormat="1" ht="11.25">
      <c r="A919" s="37"/>
      <c r="B919" s="38"/>
      <c r="C919" s="39"/>
      <c r="D919" s="189" t="s">
        <v>175</v>
      </c>
      <c r="E919" s="39"/>
      <c r="F919" s="190" t="s">
        <v>1502</v>
      </c>
      <c r="G919" s="39"/>
      <c r="H919" s="39"/>
      <c r="I919" s="191"/>
      <c r="J919" s="39"/>
      <c r="K919" s="39"/>
      <c r="L919" s="42"/>
      <c r="M919" s="192"/>
      <c r="N919" s="193"/>
      <c r="O919" s="67"/>
      <c r="P919" s="67"/>
      <c r="Q919" s="67"/>
      <c r="R919" s="67"/>
      <c r="S919" s="67"/>
      <c r="T919" s="68"/>
      <c r="U919" s="37"/>
      <c r="V919" s="37"/>
      <c r="W919" s="37"/>
      <c r="X919" s="37"/>
      <c r="Y919" s="37"/>
      <c r="Z919" s="37"/>
      <c r="AA919" s="37"/>
      <c r="AB919" s="37"/>
      <c r="AC919" s="37"/>
      <c r="AD919" s="37"/>
      <c r="AE919" s="37"/>
      <c r="AT919" s="20" t="s">
        <v>175</v>
      </c>
      <c r="AU919" s="20" t="s">
        <v>82</v>
      </c>
    </row>
    <row r="920" spans="1:65" s="15" customFormat="1" ht="11.25">
      <c r="B920" s="217"/>
      <c r="C920" s="218"/>
      <c r="D920" s="196" t="s">
        <v>184</v>
      </c>
      <c r="E920" s="219" t="s">
        <v>19</v>
      </c>
      <c r="F920" s="220" t="s">
        <v>1503</v>
      </c>
      <c r="G920" s="218"/>
      <c r="H920" s="219" t="s">
        <v>19</v>
      </c>
      <c r="I920" s="221"/>
      <c r="J920" s="218"/>
      <c r="K920" s="218"/>
      <c r="L920" s="222"/>
      <c r="M920" s="223"/>
      <c r="N920" s="224"/>
      <c r="O920" s="224"/>
      <c r="P920" s="224"/>
      <c r="Q920" s="224"/>
      <c r="R920" s="224"/>
      <c r="S920" s="224"/>
      <c r="T920" s="225"/>
      <c r="AT920" s="226" t="s">
        <v>184</v>
      </c>
      <c r="AU920" s="226" t="s">
        <v>82</v>
      </c>
      <c r="AV920" s="15" t="s">
        <v>80</v>
      </c>
      <c r="AW920" s="15" t="s">
        <v>32</v>
      </c>
      <c r="AX920" s="15" t="s">
        <v>72</v>
      </c>
      <c r="AY920" s="226" t="s">
        <v>166</v>
      </c>
    </row>
    <row r="921" spans="1:65" s="13" customFormat="1" ht="11.25">
      <c r="B921" s="194"/>
      <c r="C921" s="195"/>
      <c r="D921" s="196" t="s">
        <v>184</v>
      </c>
      <c r="E921" s="197" t="s">
        <v>19</v>
      </c>
      <c r="F921" s="198" t="s">
        <v>1198</v>
      </c>
      <c r="G921" s="195"/>
      <c r="H921" s="199">
        <v>13.8</v>
      </c>
      <c r="I921" s="200"/>
      <c r="J921" s="195"/>
      <c r="K921" s="195"/>
      <c r="L921" s="201"/>
      <c r="M921" s="202"/>
      <c r="N921" s="203"/>
      <c r="O921" s="203"/>
      <c r="P921" s="203"/>
      <c r="Q921" s="203"/>
      <c r="R921" s="203"/>
      <c r="S921" s="203"/>
      <c r="T921" s="204"/>
      <c r="AT921" s="205" t="s">
        <v>184</v>
      </c>
      <c r="AU921" s="205" t="s">
        <v>82</v>
      </c>
      <c r="AV921" s="13" t="s">
        <v>82</v>
      </c>
      <c r="AW921" s="13" t="s">
        <v>32</v>
      </c>
      <c r="AX921" s="13" t="s">
        <v>72</v>
      </c>
      <c r="AY921" s="205" t="s">
        <v>166</v>
      </c>
    </row>
    <row r="922" spans="1:65" s="15" customFormat="1" ht="11.25">
      <c r="B922" s="217"/>
      <c r="C922" s="218"/>
      <c r="D922" s="196" t="s">
        <v>184</v>
      </c>
      <c r="E922" s="219" t="s">
        <v>19</v>
      </c>
      <c r="F922" s="220" t="s">
        <v>577</v>
      </c>
      <c r="G922" s="218"/>
      <c r="H922" s="219" t="s">
        <v>19</v>
      </c>
      <c r="I922" s="221"/>
      <c r="J922" s="218"/>
      <c r="K922" s="218"/>
      <c r="L922" s="222"/>
      <c r="M922" s="223"/>
      <c r="N922" s="224"/>
      <c r="O922" s="224"/>
      <c r="P922" s="224"/>
      <c r="Q922" s="224"/>
      <c r="R922" s="224"/>
      <c r="S922" s="224"/>
      <c r="T922" s="225"/>
      <c r="AT922" s="226" t="s">
        <v>184</v>
      </c>
      <c r="AU922" s="226" t="s">
        <v>82</v>
      </c>
      <c r="AV922" s="15" t="s">
        <v>80</v>
      </c>
      <c r="AW922" s="15" t="s">
        <v>32</v>
      </c>
      <c r="AX922" s="15" t="s">
        <v>72</v>
      </c>
      <c r="AY922" s="226" t="s">
        <v>166</v>
      </c>
    </row>
    <row r="923" spans="1:65" s="13" customFormat="1" ht="11.25">
      <c r="B923" s="194"/>
      <c r="C923" s="195"/>
      <c r="D923" s="196" t="s">
        <v>184</v>
      </c>
      <c r="E923" s="197" t="s">
        <v>19</v>
      </c>
      <c r="F923" s="198" t="s">
        <v>1504</v>
      </c>
      <c r="G923" s="195"/>
      <c r="H923" s="199">
        <v>17.7</v>
      </c>
      <c r="I923" s="200"/>
      <c r="J923" s="195"/>
      <c r="K923" s="195"/>
      <c r="L923" s="201"/>
      <c r="M923" s="202"/>
      <c r="N923" s="203"/>
      <c r="O923" s="203"/>
      <c r="P923" s="203"/>
      <c r="Q923" s="203"/>
      <c r="R923" s="203"/>
      <c r="S923" s="203"/>
      <c r="T923" s="204"/>
      <c r="AT923" s="205" t="s">
        <v>184</v>
      </c>
      <c r="AU923" s="205" t="s">
        <v>82</v>
      </c>
      <c r="AV923" s="13" t="s">
        <v>82</v>
      </c>
      <c r="AW923" s="13" t="s">
        <v>32</v>
      </c>
      <c r="AX923" s="13" t="s">
        <v>72</v>
      </c>
      <c r="AY923" s="205" t="s">
        <v>166</v>
      </c>
    </row>
    <row r="924" spans="1:65" s="15" customFormat="1" ht="11.25">
      <c r="B924" s="217"/>
      <c r="C924" s="218"/>
      <c r="D924" s="196" t="s">
        <v>184</v>
      </c>
      <c r="E924" s="219" t="s">
        <v>19</v>
      </c>
      <c r="F924" s="220" t="s">
        <v>651</v>
      </c>
      <c r="G924" s="218"/>
      <c r="H924" s="219" t="s">
        <v>19</v>
      </c>
      <c r="I924" s="221"/>
      <c r="J924" s="218"/>
      <c r="K924" s="218"/>
      <c r="L924" s="222"/>
      <c r="M924" s="223"/>
      <c r="N924" s="224"/>
      <c r="O924" s="224"/>
      <c r="P924" s="224"/>
      <c r="Q924" s="224"/>
      <c r="R924" s="224"/>
      <c r="S924" s="224"/>
      <c r="T924" s="225"/>
      <c r="AT924" s="226" t="s">
        <v>184</v>
      </c>
      <c r="AU924" s="226" t="s">
        <v>82</v>
      </c>
      <c r="AV924" s="15" t="s">
        <v>80</v>
      </c>
      <c r="AW924" s="15" t="s">
        <v>32</v>
      </c>
      <c r="AX924" s="15" t="s">
        <v>72</v>
      </c>
      <c r="AY924" s="226" t="s">
        <v>166</v>
      </c>
    </row>
    <row r="925" spans="1:65" s="13" customFormat="1" ht="11.25">
      <c r="B925" s="194"/>
      <c r="C925" s="195"/>
      <c r="D925" s="196" t="s">
        <v>184</v>
      </c>
      <c r="E925" s="197" t="s">
        <v>19</v>
      </c>
      <c r="F925" s="198" t="s">
        <v>1198</v>
      </c>
      <c r="G925" s="195"/>
      <c r="H925" s="199">
        <v>13.8</v>
      </c>
      <c r="I925" s="200"/>
      <c r="J925" s="195"/>
      <c r="K925" s="195"/>
      <c r="L925" s="201"/>
      <c r="M925" s="202"/>
      <c r="N925" s="203"/>
      <c r="O925" s="203"/>
      <c r="P925" s="203"/>
      <c r="Q925" s="203"/>
      <c r="R925" s="203"/>
      <c r="S925" s="203"/>
      <c r="T925" s="204"/>
      <c r="AT925" s="205" t="s">
        <v>184</v>
      </c>
      <c r="AU925" s="205" t="s">
        <v>82</v>
      </c>
      <c r="AV925" s="13" t="s">
        <v>82</v>
      </c>
      <c r="AW925" s="13" t="s">
        <v>32</v>
      </c>
      <c r="AX925" s="13" t="s">
        <v>72</v>
      </c>
      <c r="AY925" s="205" t="s">
        <v>166</v>
      </c>
    </row>
    <row r="926" spans="1:65" s="15" customFormat="1" ht="11.25">
      <c r="B926" s="217"/>
      <c r="C926" s="218"/>
      <c r="D926" s="196" t="s">
        <v>184</v>
      </c>
      <c r="E926" s="219" t="s">
        <v>19</v>
      </c>
      <c r="F926" s="220" t="s">
        <v>653</v>
      </c>
      <c r="G926" s="218"/>
      <c r="H926" s="219" t="s">
        <v>19</v>
      </c>
      <c r="I926" s="221"/>
      <c r="J926" s="218"/>
      <c r="K926" s="218"/>
      <c r="L926" s="222"/>
      <c r="M926" s="223"/>
      <c r="N926" s="224"/>
      <c r="O926" s="224"/>
      <c r="P926" s="224"/>
      <c r="Q926" s="224"/>
      <c r="R926" s="224"/>
      <c r="S926" s="224"/>
      <c r="T926" s="225"/>
      <c r="AT926" s="226" t="s">
        <v>184</v>
      </c>
      <c r="AU926" s="226" t="s">
        <v>82</v>
      </c>
      <c r="AV926" s="15" t="s">
        <v>80</v>
      </c>
      <c r="AW926" s="15" t="s">
        <v>32</v>
      </c>
      <c r="AX926" s="15" t="s">
        <v>72</v>
      </c>
      <c r="AY926" s="226" t="s">
        <v>166</v>
      </c>
    </row>
    <row r="927" spans="1:65" s="13" customFormat="1" ht="11.25">
      <c r="B927" s="194"/>
      <c r="C927" s="195"/>
      <c r="D927" s="196" t="s">
        <v>184</v>
      </c>
      <c r="E927" s="197" t="s">
        <v>19</v>
      </c>
      <c r="F927" s="198" t="s">
        <v>1505</v>
      </c>
      <c r="G927" s="195"/>
      <c r="H927" s="199">
        <v>14.2</v>
      </c>
      <c r="I927" s="200"/>
      <c r="J927" s="195"/>
      <c r="K927" s="195"/>
      <c r="L927" s="201"/>
      <c r="M927" s="202"/>
      <c r="N927" s="203"/>
      <c r="O927" s="203"/>
      <c r="P927" s="203"/>
      <c r="Q927" s="203"/>
      <c r="R927" s="203"/>
      <c r="S927" s="203"/>
      <c r="T927" s="204"/>
      <c r="AT927" s="205" t="s">
        <v>184</v>
      </c>
      <c r="AU927" s="205" t="s">
        <v>82</v>
      </c>
      <c r="AV927" s="13" t="s">
        <v>82</v>
      </c>
      <c r="AW927" s="13" t="s">
        <v>32</v>
      </c>
      <c r="AX927" s="13" t="s">
        <v>72</v>
      </c>
      <c r="AY927" s="205" t="s">
        <v>166</v>
      </c>
    </row>
    <row r="928" spans="1:65" s="15" customFormat="1" ht="11.25">
      <c r="B928" s="217"/>
      <c r="C928" s="218"/>
      <c r="D928" s="196" t="s">
        <v>184</v>
      </c>
      <c r="E928" s="219" t="s">
        <v>19</v>
      </c>
      <c r="F928" s="220" t="s">
        <v>585</v>
      </c>
      <c r="G928" s="218"/>
      <c r="H928" s="219" t="s">
        <v>19</v>
      </c>
      <c r="I928" s="221"/>
      <c r="J928" s="218"/>
      <c r="K928" s="218"/>
      <c r="L928" s="222"/>
      <c r="M928" s="223"/>
      <c r="N928" s="224"/>
      <c r="O928" s="224"/>
      <c r="P928" s="224"/>
      <c r="Q928" s="224"/>
      <c r="R928" s="224"/>
      <c r="S928" s="224"/>
      <c r="T928" s="225"/>
      <c r="AT928" s="226" t="s">
        <v>184</v>
      </c>
      <c r="AU928" s="226" t="s">
        <v>82</v>
      </c>
      <c r="AV928" s="15" t="s">
        <v>80</v>
      </c>
      <c r="AW928" s="15" t="s">
        <v>32</v>
      </c>
      <c r="AX928" s="15" t="s">
        <v>72</v>
      </c>
      <c r="AY928" s="226" t="s">
        <v>166</v>
      </c>
    </row>
    <row r="929" spans="2:51" s="13" customFormat="1" ht="11.25">
      <c r="B929" s="194"/>
      <c r="C929" s="195"/>
      <c r="D929" s="196" t="s">
        <v>184</v>
      </c>
      <c r="E929" s="197" t="s">
        <v>19</v>
      </c>
      <c r="F929" s="198" t="s">
        <v>1506</v>
      </c>
      <c r="G929" s="195"/>
      <c r="H929" s="199">
        <v>-3.1680000000000001</v>
      </c>
      <c r="I929" s="200"/>
      <c r="J929" s="195"/>
      <c r="K929" s="195"/>
      <c r="L929" s="201"/>
      <c r="M929" s="202"/>
      <c r="N929" s="203"/>
      <c r="O929" s="203"/>
      <c r="P929" s="203"/>
      <c r="Q929" s="203"/>
      <c r="R929" s="203"/>
      <c r="S929" s="203"/>
      <c r="T929" s="204"/>
      <c r="AT929" s="205" t="s">
        <v>184</v>
      </c>
      <c r="AU929" s="205" t="s">
        <v>82</v>
      </c>
      <c r="AV929" s="13" t="s">
        <v>82</v>
      </c>
      <c r="AW929" s="13" t="s">
        <v>32</v>
      </c>
      <c r="AX929" s="13" t="s">
        <v>72</v>
      </c>
      <c r="AY929" s="205" t="s">
        <v>166</v>
      </c>
    </row>
    <row r="930" spans="2:51" s="13" customFormat="1" ht="11.25">
      <c r="B930" s="194"/>
      <c r="C930" s="195"/>
      <c r="D930" s="196" t="s">
        <v>184</v>
      </c>
      <c r="E930" s="197" t="s">
        <v>19</v>
      </c>
      <c r="F930" s="198" t="s">
        <v>8</v>
      </c>
      <c r="G930" s="195"/>
      <c r="H930" s="199">
        <v>15</v>
      </c>
      <c r="I930" s="200"/>
      <c r="J930" s="195"/>
      <c r="K930" s="195"/>
      <c r="L930" s="201"/>
      <c r="M930" s="202"/>
      <c r="N930" s="203"/>
      <c r="O930" s="203"/>
      <c r="P930" s="203"/>
      <c r="Q930" s="203"/>
      <c r="R930" s="203"/>
      <c r="S930" s="203"/>
      <c r="T930" s="204"/>
      <c r="AT930" s="205" t="s">
        <v>184</v>
      </c>
      <c r="AU930" s="205" t="s">
        <v>82</v>
      </c>
      <c r="AV930" s="13" t="s">
        <v>82</v>
      </c>
      <c r="AW930" s="13" t="s">
        <v>32</v>
      </c>
      <c r="AX930" s="13" t="s">
        <v>72</v>
      </c>
      <c r="AY930" s="205" t="s">
        <v>166</v>
      </c>
    </row>
    <row r="931" spans="2:51" s="15" customFormat="1" ht="11.25">
      <c r="B931" s="217"/>
      <c r="C931" s="218"/>
      <c r="D931" s="196" t="s">
        <v>184</v>
      </c>
      <c r="E931" s="219" t="s">
        <v>19</v>
      </c>
      <c r="F931" s="220" t="s">
        <v>595</v>
      </c>
      <c r="G931" s="218"/>
      <c r="H931" s="219" t="s">
        <v>19</v>
      </c>
      <c r="I931" s="221"/>
      <c r="J931" s="218"/>
      <c r="K931" s="218"/>
      <c r="L931" s="222"/>
      <c r="M931" s="223"/>
      <c r="N931" s="224"/>
      <c r="O931" s="224"/>
      <c r="P931" s="224"/>
      <c r="Q931" s="224"/>
      <c r="R931" s="224"/>
      <c r="S931" s="224"/>
      <c r="T931" s="225"/>
      <c r="AT931" s="226" t="s">
        <v>184</v>
      </c>
      <c r="AU931" s="226" t="s">
        <v>82</v>
      </c>
      <c r="AV931" s="15" t="s">
        <v>80</v>
      </c>
      <c r="AW931" s="15" t="s">
        <v>32</v>
      </c>
      <c r="AX931" s="15" t="s">
        <v>72</v>
      </c>
      <c r="AY931" s="226" t="s">
        <v>166</v>
      </c>
    </row>
    <row r="932" spans="2:51" s="13" customFormat="1" ht="11.25">
      <c r="B932" s="194"/>
      <c r="C932" s="195"/>
      <c r="D932" s="196" t="s">
        <v>184</v>
      </c>
      <c r="E932" s="197" t="s">
        <v>19</v>
      </c>
      <c r="F932" s="198" t="s">
        <v>1507</v>
      </c>
      <c r="G932" s="195"/>
      <c r="H932" s="199">
        <v>16.896999999999998</v>
      </c>
      <c r="I932" s="200"/>
      <c r="J932" s="195"/>
      <c r="K932" s="195"/>
      <c r="L932" s="201"/>
      <c r="M932" s="202"/>
      <c r="N932" s="203"/>
      <c r="O932" s="203"/>
      <c r="P932" s="203"/>
      <c r="Q932" s="203"/>
      <c r="R932" s="203"/>
      <c r="S932" s="203"/>
      <c r="T932" s="204"/>
      <c r="AT932" s="205" t="s">
        <v>184</v>
      </c>
      <c r="AU932" s="205" t="s">
        <v>82</v>
      </c>
      <c r="AV932" s="13" t="s">
        <v>82</v>
      </c>
      <c r="AW932" s="13" t="s">
        <v>32</v>
      </c>
      <c r="AX932" s="13" t="s">
        <v>72</v>
      </c>
      <c r="AY932" s="205" t="s">
        <v>166</v>
      </c>
    </row>
    <row r="933" spans="2:51" s="15" customFormat="1" ht="11.25">
      <c r="B933" s="217"/>
      <c r="C933" s="218"/>
      <c r="D933" s="196" t="s">
        <v>184</v>
      </c>
      <c r="E933" s="219" t="s">
        <v>19</v>
      </c>
      <c r="F933" s="220" t="s">
        <v>597</v>
      </c>
      <c r="G933" s="218"/>
      <c r="H933" s="219" t="s">
        <v>19</v>
      </c>
      <c r="I933" s="221"/>
      <c r="J933" s="218"/>
      <c r="K933" s="218"/>
      <c r="L933" s="222"/>
      <c r="M933" s="223"/>
      <c r="N933" s="224"/>
      <c r="O933" s="224"/>
      <c r="P933" s="224"/>
      <c r="Q933" s="224"/>
      <c r="R933" s="224"/>
      <c r="S933" s="224"/>
      <c r="T933" s="225"/>
      <c r="AT933" s="226" t="s">
        <v>184</v>
      </c>
      <c r="AU933" s="226" t="s">
        <v>82</v>
      </c>
      <c r="AV933" s="15" t="s">
        <v>80</v>
      </c>
      <c r="AW933" s="15" t="s">
        <v>32</v>
      </c>
      <c r="AX933" s="15" t="s">
        <v>72</v>
      </c>
      <c r="AY933" s="226" t="s">
        <v>166</v>
      </c>
    </row>
    <row r="934" spans="2:51" s="13" customFormat="1" ht="11.25">
      <c r="B934" s="194"/>
      <c r="C934" s="195"/>
      <c r="D934" s="196" t="s">
        <v>184</v>
      </c>
      <c r="E934" s="197" t="s">
        <v>19</v>
      </c>
      <c r="F934" s="198" t="s">
        <v>598</v>
      </c>
      <c r="G934" s="195"/>
      <c r="H934" s="199">
        <v>36.799999999999997</v>
      </c>
      <c r="I934" s="200"/>
      <c r="J934" s="195"/>
      <c r="K934" s="195"/>
      <c r="L934" s="201"/>
      <c r="M934" s="202"/>
      <c r="N934" s="203"/>
      <c r="O934" s="203"/>
      <c r="P934" s="203"/>
      <c r="Q934" s="203"/>
      <c r="R934" s="203"/>
      <c r="S934" s="203"/>
      <c r="T934" s="204"/>
      <c r="AT934" s="205" t="s">
        <v>184</v>
      </c>
      <c r="AU934" s="205" t="s">
        <v>82</v>
      </c>
      <c r="AV934" s="13" t="s">
        <v>82</v>
      </c>
      <c r="AW934" s="13" t="s">
        <v>32</v>
      </c>
      <c r="AX934" s="13" t="s">
        <v>72</v>
      </c>
      <c r="AY934" s="205" t="s">
        <v>166</v>
      </c>
    </row>
    <row r="935" spans="2:51" s="15" customFormat="1" ht="11.25">
      <c r="B935" s="217"/>
      <c r="C935" s="218"/>
      <c r="D935" s="196" t="s">
        <v>184</v>
      </c>
      <c r="E935" s="219" t="s">
        <v>19</v>
      </c>
      <c r="F935" s="220" t="s">
        <v>599</v>
      </c>
      <c r="G935" s="218"/>
      <c r="H935" s="219" t="s">
        <v>19</v>
      </c>
      <c r="I935" s="221"/>
      <c r="J935" s="218"/>
      <c r="K935" s="218"/>
      <c r="L935" s="222"/>
      <c r="M935" s="223"/>
      <c r="N935" s="224"/>
      <c r="O935" s="224"/>
      <c r="P935" s="224"/>
      <c r="Q935" s="224"/>
      <c r="R935" s="224"/>
      <c r="S935" s="224"/>
      <c r="T935" s="225"/>
      <c r="AT935" s="226" t="s">
        <v>184</v>
      </c>
      <c r="AU935" s="226" t="s">
        <v>82</v>
      </c>
      <c r="AV935" s="15" t="s">
        <v>80</v>
      </c>
      <c r="AW935" s="15" t="s">
        <v>32</v>
      </c>
      <c r="AX935" s="15" t="s">
        <v>72</v>
      </c>
      <c r="AY935" s="226" t="s">
        <v>166</v>
      </c>
    </row>
    <row r="936" spans="2:51" s="13" customFormat="1" ht="11.25">
      <c r="B936" s="194"/>
      <c r="C936" s="195"/>
      <c r="D936" s="196" t="s">
        <v>184</v>
      </c>
      <c r="E936" s="197" t="s">
        <v>19</v>
      </c>
      <c r="F936" s="198" t="s">
        <v>1508</v>
      </c>
      <c r="G936" s="195"/>
      <c r="H936" s="199">
        <v>13.481</v>
      </c>
      <c r="I936" s="200"/>
      <c r="J936" s="195"/>
      <c r="K936" s="195"/>
      <c r="L936" s="201"/>
      <c r="M936" s="202"/>
      <c r="N936" s="203"/>
      <c r="O936" s="203"/>
      <c r="P936" s="203"/>
      <c r="Q936" s="203"/>
      <c r="R936" s="203"/>
      <c r="S936" s="203"/>
      <c r="T936" s="204"/>
      <c r="AT936" s="205" t="s">
        <v>184</v>
      </c>
      <c r="AU936" s="205" t="s">
        <v>82</v>
      </c>
      <c r="AV936" s="13" t="s">
        <v>82</v>
      </c>
      <c r="AW936" s="13" t="s">
        <v>32</v>
      </c>
      <c r="AX936" s="13" t="s">
        <v>72</v>
      </c>
      <c r="AY936" s="205" t="s">
        <v>166</v>
      </c>
    </row>
    <row r="937" spans="2:51" s="15" customFormat="1" ht="11.25">
      <c r="B937" s="217"/>
      <c r="C937" s="218"/>
      <c r="D937" s="196" t="s">
        <v>184</v>
      </c>
      <c r="E937" s="219" t="s">
        <v>19</v>
      </c>
      <c r="F937" s="220" t="s">
        <v>601</v>
      </c>
      <c r="G937" s="218"/>
      <c r="H937" s="219" t="s">
        <v>19</v>
      </c>
      <c r="I937" s="221"/>
      <c r="J937" s="218"/>
      <c r="K937" s="218"/>
      <c r="L937" s="222"/>
      <c r="M937" s="223"/>
      <c r="N937" s="224"/>
      <c r="O937" s="224"/>
      <c r="P937" s="224"/>
      <c r="Q937" s="224"/>
      <c r="R937" s="224"/>
      <c r="S937" s="224"/>
      <c r="T937" s="225"/>
      <c r="AT937" s="226" t="s">
        <v>184</v>
      </c>
      <c r="AU937" s="226" t="s">
        <v>82</v>
      </c>
      <c r="AV937" s="15" t="s">
        <v>80</v>
      </c>
      <c r="AW937" s="15" t="s">
        <v>32</v>
      </c>
      <c r="AX937" s="15" t="s">
        <v>72</v>
      </c>
      <c r="AY937" s="226" t="s">
        <v>166</v>
      </c>
    </row>
    <row r="938" spans="2:51" s="13" customFormat="1" ht="11.25">
      <c r="B938" s="194"/>
      <c r="C938" s="195"/>
      <c r="D938" s="196" t="s">
        <v>184</v>
      </c>
      <c r="E938" s="197" t="s">
        <v>19</v>
      </c>
      <c r="F938" s="198" t="s">
        <v>602</v>
      </c>
      <c r="G938" s="195"/>
      <c r="H938" s="199">
        <v>8.8000000000000007</v>
      </c>
      <c r="I938" s="200"/>
      <c r="J938" s="195"/>
      <c r="K938" s="195"/>
      <c r="L938" s="201"/>
      <c r="M938" s="202"/>
      <c r="N938" s="203"/>
      <c r="O938" s="203"/>
      <c r="P938" s="203"/>
      <c r="Q938" s="203"/>
      <c r="R938" s="203"/>
      <c r="S938" s="203"/>
      <c r="T938" s="204"/>
      <c r="AT938" s="205" t="s">
        <v>184</v>
      </c>
      <c r="AU938" s="205" t="s">
        <v>82</v>
      </c>
      <c r="AV938" s="13" t="s">
        <v>82</v>
      </c>
      <c r="AW938" s="13" t="s">
        <v>32</v>
      </c>
      <c r="AX938" s="13" t="s">
        <v>72</v>
      </c>
      <c r="AY938" s="205" t="s">
        <v>166</v>
      </c>
    </row>
    <row r="939" spans="2:51" s="15" customFormat="1" ht="11.25">
      <c r="B939" s="217"/>
      <c r="C939" s="218"/>
      <c r="D939" s="196" t="s">
        <v>184</v>
      </c>
      <c r="E939" s="219" t="s">
        <v>19</v>
      </c>
      <c r="F939" s="220" t="s">
        <v>603</v>
      </c>
      <c r="G939" s="218"/>
      <c r="H939" s="219" t="s">
        <v>19</v>
      </c>
      <c r="I939" s="221"/>
      <c r="J939" s="218"/>
      <c r="K939" s="218"/>
      <c r="L939" s="222"/>
      <c r="M939" s="223"/>
      <c r="N939" s="224"/>
      <c r="O939" s="224"/>
      <c r="P939" s="224"/>
      <c r="Q939" s="224"/>
      <c r="R939" s="224"/>
      <c r="S939" s="224"/>
      <c r="T939" s="225"/>
      <c r="AT939" s="226" t="s">
        <v>184</v>
      </c>
      <c r="AU939" s="226" t="s">
        <v>82</v>
      </c>
      <c r="AV939" s="15" t="s">
        <v>80</v>
      </c>
      <c r="AW939" s="15" t="s">
        <v>32</v>
      </c>
      <c r="AX939" s="15" t="s">
        <v>72</v>
      </c>
      <c r="AY939" s="226" t="s">
        <v>166</v>
      </c>
    </row>
    <row r="940" spans="2:51" s="13" customFormat="1" ht="11.25">
      <c r="B940" s="194"/>
      <c r="C940" s="195"/>
      <c r="D940" s="196" t="s">
        <v>184</v>
      </c>
      <c r="E940" s="197" t="s">
        <v>19</v>
      </c>
      <c r="F940" s="198" t="s">
        <v>604</v>
      </c>
      <c r="G940" s="195"/>
      <c r="H940" s="199">
        <v>3.2</v>
      </c>
      <c r="I940" s="200"/>
      <c r="J940" s="195"/>
      <c r="K940" s="195"/>
      <c r="L940" s="201"/>
      <c r="M940" s="202"/>
      <c r="N940" s="203"/>
      <c r="O940" s="203"/>
      <c r="P940" s="203"/>
      <c r="Q940" s="203"/>
      <c r="R940" s="203"/>
      <c r="S940" s="203"/>
      <c r="T940" s="204"/>
      <c r="AT940" s="205" t="s">
        <v>184</v>
      </c>
      <c r="AU940" s="205" t="s">
        <v>82</v>
      </c>
      <c r="AV940" s="13" t="s">
        <v>82</v>
      </c>
      <c r="AW940" s="13" t="s">
        <v>32</v>
      </c>
      <c r="AX940" s="13" t="s">
        <v>72</v>
      </c>
      <c r="AY940" s="205" t="s">
        <v>166</v>
      </c>
    </row>
    <row r="941" spans="2:51" s="15" customFormat="1" ht="11.25">
      <c r="B941" s="217"/>
      <c r="C941" s="218"/>
      <c r="D941" s="196" t="s">
        <v>184</v>
      </c>
      <c r="E941" s="219" t="s">
        <v>19</v>
      </c>
      <c r="F941" s="220" t="s">
        <v>605</v>
      </c>
      <c r="G941" s="218"/>
      <c r="H941" s="219" t="s">
        <v>19</v>
      </c>
      <c r="I941" s="221"/>
      <c r="J941" s="218"/>
      <c r="K941" s="218"/>
      <c r="L941" s="222"/>
      <c r="M941" s="223"/>
      <c r="N941" s="224"/>
      <c r="O941" s="224"/>
      <c r="P941" s="224"/>
      <c r="Q941" s="224"/>
      <c r="R941" s="224"/>
      <c r="S941" s="224"/>
      <c r="T941" s="225"/>
      <c r="AT941" s="226" t="s">
        <v>184</v>
      </c>
      <c r="AU941" s="226" t="s">
        <v>82</v>
      </c>
      <c r="AV941" s="15" t="s">
        <v>80</v>
      </c>
      <c r="AW941" s="15" t="s">
        <v>32</v>
      </c>
      <c r="AX941" s="15" t="s">
        <v>72</v>
      </c>
      <c r="AY941" s="226" t="s">
        <v>166</v>
      </c>
    </row>
    <row r="942" spans="2:51" s="13" customFormat="1" ht="11.25">
      <c r="B942" s="194"/>
      <c r="C942" s="195"/>
      <c r="D942" s="196" t="s">
        <v>184</v>
      </c>
      <c r="E942" s="197" t="s">
        <v>19</v>
      </c>
      <c r="F942" s="198" t="s">
        <v>606</v>
      </c>
      <c r="G942" s="195"/>
      <c r="H942" s="199">
        <v>9.1999999999999993</v>
      </c>
      <c r="I942" s="200"/>
      <c r="J942" s="195"/>
      <c r="K942" s="195"/>
      <c r="L942" s="201"/>
      <c r="M942" s="202"/>
      <c r="N942" s="203"/>
      <c r="O942" s="203"/>
      <c r="P942" s="203"/>
      <c r="Q942" s="203"/>
      <c r="R942" s="203"/>
      <c r="S942" s="203"/>
      <c r="T942" s="204"/>
      <c r="AT942" s="205" t="s">
        <v>184</v>
      </c>
      <c r="AU942" s="205" t="s">
        <v>82</v>
      </c>
      <c r="AV942" s="13" t="s">
        <v>82</v>
      </c>
      <c r="AW942" s="13" t="s">
        <v>32</v>
      </c>
      <c r="AX942" s="13" t="s">
        <v>72</v>
      </c>
      <c r="AY942" s="205" t="s">
        <v>166</v>
      </c>
    </row>
    <row r="943" spans="2:51" s="15" customFormat="1" ht="11.25">
      <c r="B943" s="217"/>
      <c r="C943" s="218"/>
      <c r="D943" s="196" t="s">
        <v>184</v>
      </c>
      <c r="E943" s="219" t="s">
        <v>19</v>
      </c>
      <c r="F943" s="220" t="s">
        <v>607</v>
      </c>
      <c r="G943" s="218"/>
      <c r="H943" s="219" t="s">
        <v>19</v>
      </c>
      <c r="I943" s="221"/>
      <c r="J943" s="218"/>
      <c r="K943" s="218"/>
      <c r="L943" s="222"/>
      <c r="M943" s="223"/>
      <c r="N943" s="224"/>
      <c r="O943" s="224"/>
      <c r="P943" s="224"/>
      <c r="Q943" s="224"/>
      <c r="R943" s="224"/>
      <c r="S943" s="224"/>
      <c r="T943" s="225"/>
      <c r="AT943" s="226" t="s">
        <v>184</v>
      </c>
      <c r="AU943" s="226" t="s">
        <v>82</v>
      </c>
      <c r="AV943" s="15" t="s">
        <v>80</v>
      </c>
      <c r="AW943" s="15" t="s">
        <v>32</v>
      </c>
      <c r="AX943" s="15" t="s">
        <v>72</v>
      </c>
      <c r="AY943" s="226" t="s">
        <v>166</v>
      </c>
    </row>
    <row r="944" spans="2:51" s="13" customFormat="1" ht="11.25">
      <c r="B944" s="194"/>
      <c r="C944" s="195"/>
      <c r="D944" s="196" t="s">
        <v>184</v>
      </c>
      <c r="E944" s="197" t="s">
        <v>19</v>
      </c>
      <c r="F944" s="198" t="s">
        <v>608</v>
      </c>
      <c r="G944" s="195"/>
      <c r="H944" s="199">
        <v>2.8</v>
      </c>
      <c r="I944" s="200"/>
      <c r="J944" s="195"/>
      <c r="K944" s="195"/>
      <c r="L944" s="201"/>
      <c r="M944" s="202"/>
      <c r="N944" s="203"/>
      <c r="O944" s="203"/>
      <c r="P944" s="203"/>
      <c r="Q944" s="203"/>
      <c r="R944" s="203"/>
      <c r="S944" s="203"/>
      <c r="T944" s="204"/>
      <c r="AT944" s="205" t="s">
        <v>184</v>
      </c>
      <c r="AU944" s="205" t="s">
        <v>82</v>
      </c>
      <c r="AV944" s="13" t="s">
        <v>82</v>
      </c>
      <c r="AW944" s="13" t="s">
        <v>32</v>
      </c>
      <c r="AX944" s="13" t="s">
        <v>72</v>
      </c>
      <c r="AY944" s="205" t="s">
        <v>166</v>
      </c>
    </row>
    <row r="945" spans="2:51" s="15" customFormat="1" ht="11.25">
      <c r="B945" s="217"/>
      <c r="C945" s="218"/>
      <c r="D945" s="196" t="s">
        <v>184</v>
      </c>
      <c r="E945" s="219" t="s">
        <v>19</v>
      </c>
      <c r="F945" s="220" t="s">
        <v>615</v>
      </c>
      <c r="G945" s="218"/>
      <c r="H945" s="219" t="s">
        <v>19</v>
      </c>
      <c r="I945" s="221"/>
      <c r="J945" s="218"/>
      <c r="K945" s="218"/>
      <c r="L945" s="222"/>
      <c r="M945" s="223"/>
      <c r="N945" s="224"/>
      <c r="O945" s="224"/>
      <c r="P945" s="224"/>
      <c r="Q945" s="224"/>
      <c r="R945" s="224"/>
      <c r="S945" s="224"/>
      <c r="T945" s="225"/>
      <c r="AT945" s="226" t="s">
        <v>184</v>
      </c>
      <c r="AU945" s="226" t="s">
        <v>82</v>
      </c>
      <c r="AV945" s="15" t="s">
        <v>80</v>
      </c>
      <c r="AW945" s="15" t="s">
        <v>32</v>
      </c>
      <c r="AX945" s="15" t="s">
        <v>72</v>
      </c>
      <c r="AY945" s="226" t="s">
        <v>166</v>
      </c>
    </row>
    <row r="946" spans="2:51" s="13" customFormat="1" ht="11.25">
      <c r="B946" s="194"/>
      <c r="C946" s="195"/>
      <c r="D946" s="196" t="s">
        <v>184</v>
      </c>
      <c r="E946" s="197" t="s">
        <v>19</v>
      </c>
      <c r="F946" s="198" t="s">
        <v>1509</v>
      </c>
      <c r="G946" s="195"/>
      <c r="H946" s="199">
        <v>2.4</v>
      </c>
      <c r="I946" s="200"/>
      <c r="J946" s="195"/>
      <c r="K946" s="195"/>
      <c r="L946" s="201"/>
      <c r="M946" s="202"/>
      <c r="N946" s="203"/>
      <c r="O946" s="203"/>
      <c r="P946" s="203"/>
      <c r="Q946" s="203"/>
      <c r="R946" s="203"/>
      <c r="S946" s="203"/>
      <c r="T946" s="204"/>
      <c r="AT946" s="205" t="s">
        <v>184</v>
      </c>
      <c r="AU946" s="205" t="s">
        <v>82</v>
      </c>
      <c r="AV946" s="13" t="s">
        <v>82</v>
      </c>
      <c r="AW946" s="13" t="s">
        <v>32</v>
      </c>
      <c r="AX946" s="13" t="s">
        <v>72</v>
      </c>
      <c r="AY946" s="205" t="s">
        <v>166</v>
      </c>
    </row>
    <row r="947" spans="2:51" s="15" customFormat="1" ht="11.25">
      <c r="B947" s="217"/>
      <c r="C947" s="218"/>
      <c r="D947" s="196" t="s">
        <v>184</v>
      </c>
      <c r="E947" s="219" t="s">
        <v>19</v>
      </c>
      <c r="F947" s="220" t="s">
        <v>235</v>
      </c>
      <c r="G947" s="218"/>
      <c r="H947" s="219" t="s">
        <v>19</v>
      </c>
      <c r="I947" s="221"/>
      <c r="J947" s="218"/>
      <c r="K947" s="218"/>
      <c r="L947" s="222"/>
      <c r="M947" s="223"/>
      <c r="N947" s="224"/>
      <c r="O947" s="224"/>
      <c r="P947" s="224"/>
      <c r="Q947" s="224"/>
      <c r="R947" s="224"/>
      <c r="S947" s="224"/>
      <c r="T947" s="225"/>
      <c r="AT947" s="226" t="s">
        <v>184</v>
      </c>
      <c r="AU947" s="226" t="s">
        <v>82</v>
      </c>
      <c r="AV947" s="15" t="s">
        <v>80</v>
      </c>
      <c r="AW947" s="15" t="s">
        <v>32</v>
      </c>
      <c r="AX947" s="15" t="s">
        <v>72</v>
      </c>
      <c r="AY947" s="226" t="s">
        <v>166</v>
      </c>
    </row>
    <row r="948" spans="2:51" s="13" customFormat="1" ht="11.25">
      <c r="B948" s="194"/>
      <c r="C948" s="195"/>
      <c r="D948" s="196" t="s">
        <v>184</v>
      </c>
      <c r="E948" s="197" t="s">
        <v>19</v>
      </c>
      <c r="F948" s="198" t="s">
        <v>1510</v>
      </c>
      <c r="G948" s="195"/>
      <c r="H948" s="199">
        <v>38.9</v>
      </c>
      <c r="I948" s="200"/>
      <c r="J948" s="195"/>
      <c r="K948" s="195"/>
      <c r="L948" s="201"/>
      <c r="M948" s="202"/>
      <c r="N948" s="203"/>
      <c r="O948" s="203"/>
      <c r="P948" s="203"/>
      <c r="Q948" s="203"/>
      <c r="R948" s="203"/>
      <c r="S948" s="203"/>
      <c r="T948" s="204"/>
      <c r="AT948" s="205" t="s">
        <v>184</v>
      </c>
      <c r="AU948" s="205" t="s">
        <v>82</v>
      </c>
      <c r="AV948" s="13" t="s">
        <v>82</v>
      </c>
      <c r="AW948" s="13" t="s">
        <v>32</v>
      </c>
      <c r="AX948" s="13" t="s">
        <v>72</v>
      </c>
      <c r="AY948" s="205" t="s">
        <v>166</v>
      </c>
    </row>
    <row r="949" spans="2:51" s="15" customFormat="1" ht="11.25">
      <c r="B949" s="217"/>
      <c r="C949" s="218"/>
      <c r="D949" s="196" t="s">
        <v>184</v>
      </c>
      <c r="E949" s="219" t="s">
        <v>19</v>
      </c>
      <c r="F949" s="220" t="s">
        <v>624</v>
      </c>
      <c r="G949" s="218"/>
      <c r="H949" s="219" t="s">
        <v>19</v>
      </c>
      <c r="I949" s="221"/>
      <c r="J949" s="218"/>
      <c r="K949" s="218"/>
      <c r="L949" s="222"/>
      <c r="M949" s="223"/>
      <c r="N949" s="224"/>
      <c r="O949" s="224"/>
      <c r="P949" s="224"/>
      <c r="Q949" s="224"/>
      <c r="R949" s="224"/>
      <c r="S949" s="224"/>
      <c r="T949" s="225"/>
      <c r="AT949" s="226" t="s">
        <v>184</v>
      </c>
      <c r="AU949" s="226" t="s">
        <v>82</v>
      </c>
      <c r="AV949" s="15" t="s">
        <v>80</v>
      </c>
      <c r="AW949" s="15" t="s">
        <v>32</v>
      </c>
      <c r="AX949" s="15" t="s">
        <v>72</v>
      </c>
      <c r="AY949" s="226" t="s">
        <v>166</v>
      </c>
    </row>
    <row r="950" spans="2:51" s="13" customFormat="1" ht="11.25">
      <c r="B950" s="194"/>
      <c r="C950" s="195"/>
      <c r="D950" s="196" t="s">
        <v>184</v>
      </c>
      <c r="E950" s="197" t="s">
        <v>19</v>
      </c>
      <c r="F950" s="198" t="s">
        <v>625</v>
      </c>
      <c r="G950" s="195"/>
      <c r="H950" s="199">
        <v>16.600000000000001</v>
      </c>
      <c r="I950" s="200"/>
      <c r="J950" s="195"/>
      <c r="K950" s="195"/>
      <c r="L950" s="201"/>
      <c r="M950" s="202"/>
      <c r="N950" s="203"/>
      <c r="O950" s="203"/>
      <c r="P950" s="203"/>
      <c r="Q950" s="203"/>
      <c r="R950" s="203"/>
      <c r="S950" s="203"/>
      <c r="T950" s="204"/>
      <c r="AT950" s="205" t="s">
        <v>184</v>
      </c>
      <c r="AU950" s="205" t="s">
        <v>82</v>
      </c>
      <c r="AV950" s="13" t="s">
        <v>82</v>
      </c>
      <c r="AW950" s="13" t="s">
        <v>32</v>
      </c>
      <c r="AX950" s="13" t="s">
        <v>72</v>
      </c>
      <c r="AY950" s="205" t="s">
        <v>166</v>
      </c>
    </row>
    <row r="951" spans="2:51" s="15" customFormat="1" ht="11.25">
      <c r="B951" s="217"/>
      <c r="C951" s="218"/>
      <c r="D951" s="196" t="s">
        <v>184</v>
      </c>
      <c r="E951" s="219" t="s">
        <v>19</v>
      </c>
      <c r="F951" s="220" t="s">
        <v>626</v>
      </c>
      <c r="G951" s="218"/>
      <c r="H951" s="219" t="s">
        <v>19</v>
      </c>
      <c r="I951" s="221"/>
      <c r="J951" s="218"/>
      <c r="K951" s="218"/>
      <c r="L951" s="222"/>
      <c r="M951" s="223"/>
      <c r="N951" s="224"/>
      <c r="O951" s="224"/>
      <c r="P951" s="224"/>
      <c r="Q951" s="224"/>
      <c r="R951" s="224"/>
      <c r="S951" s="224"/>
      <c r="T951" s="225"/>
      <c r="AT951" s="226" t="s">
        <v>184</v>
      </c>
      <c r="AU951" s="226" t="s">
        <v>82</v>
      </c>
      <c r="AV951" s="15" t="s">
        <v>80</v>
      </c>
      <c r="AW951" s="15" t="s">
        <v>32</v>
      </c>
      <c r="AX951" s="15" t="s">
        <v>72</v>
      </c>
      <c r="AY951" s="226" t="s">
        <v>166</v>
      </c>
    </row>
    <row r="952" spans="2:51" s="13" customFormat="1" ht="11.25">
      <c r="B952" s="194"/>
      <c r="C952" s="195"/>
      <c r="D952" s="196" t="s">
        <v>184</v>
      </c>
      <c r="E952" s="197" t="s">
        <v>19</v>
      </c>
      <c r="F952" s="198" t="s">
        <v>253</v>
      </c>
      <c r="G952" s="195"/>
      <c r="H952" s="199">
        <v>6</v>
      </c>
      <c r="I952" s="200"/>
      <c r="J952" s="195"/>
      <c r="K952" s="195"/>
      <c r="L952" s="201"/>
      <c r="M952" s="202"/>
      <c r="N952" s="203"/>
      <c r="O952" s="203"/>
      <c r="P952" s="203"/>
      <c r="Q952" s="203"/>
      <c r="R952" s="203"/>
      <c r="S952" s="203"/>
      <c r="T952" s="204"/>
      <c r="AT952" s="205" t="s">
        <v>184</v>
      </c>
      <c r="AU952" s="205" t="s">
        <v>82</v>
      </c>
      <c r="AV952" s="13" t="s">
        <v>82</v>
      </c>
      <c r="AW952" s="13" t="s">
        <v>32</v>
      </c>
      <c r="AX952" s="13" t="s">
        <v>72</v>
      </c>
      <c r="AY952" s="205" t="s">
        <v>166</v>
      </c>
    </row>
    <row r="953" spans="2:51" s="15" customFormat="1" ht="11.25">
      <c r="B953" s="217"/>
      <c r="C953" s="218"/>
      <c r="D953" s="196" t="s">
        <v>184</v>
      </c>
      <c r="E953" s="219" t="s">
        <v>19</v>
      </c>
      <c r="F953" s="220" t="s">
        <v>664</v>
      </c>
      <c r="G953" s="218"/>
      <c r="H953" s="219" t="s">
        <v>19</v>
      </c>
      <c r="I953" s="221"/>
      <c r="J953" s="218"/>
      <c r="K953" s="218"/>
      <c r="L953" s="222"/>
      <c r="M953" s="223"/>
      <c r="N953" s="224"/>
      <c r="O953" s="224"/>
      <c r="P953" s="224"/>
      <c r="Q953" s="224"/>
      <c r="R953" s="224"/>
      <c r="S953" s="224"/>
      <c r="T953" s="225"/>
      <c r="AT953" s="226" t="s">
        <v>184</v>
      </c>
      <c r="AU953" s="226" t="s">
        <v>82</v>
      </c>
      <c r="AV953" s="15" t="s">
        <v>80</v>
      </c>
      <c r="AW953" s="15" t="s">
        <v>32</v>
      </c>
      <c r="AX953" s="15" t="s">
        <v>72</v>
      </c>
      <c r="AY953" s="226" t="s">
        <v>166</v>
      </c>
    </row>
    <row r="954" spans="2:51" s="13" customFormat="1" ht="11.25">
      <c r="B954" s="194"/>
      <c r="C954" s="195"/>
      <c r="D954" s="196" t="s">
        <v>184</v>
      </c>
      <c r="E954" s="197" t="s">
        <v>19</v>
      </c>
      <c r="F954" s="198" t="s">
        <v>654</v>
      </c>
      <c r="G954" s="195"/>
      <c r="H954" s="199">
        <v>15.6</v>
      </c>
      <c r="I954" s="200"/>
      <c r="J954" s="195"/>
      <c r="K954" s="195"/>
      <c r="L954" s="201"/>
      <c r="M954" s="202"/>
      <c r="N954" s="203"/>
      <c r="O954" s="203"/>
      <c r="P954" s="203"/>
      <c r="Q954" s="203"/>
      <c r="R954" s="203"/>
      <c r="S954" s="203"/>
      <c r="T954" s="204"/>
      <c r="AT954" s="205" t="s">
        <v>184</v>
      </c>
      <c r="AU954" s="205" t="s">
        <v>82</v>
      </c>
      <c r="AV954" s="13" t="s">
        <v>82</v>
      </c>
      <c r="AW954" s="13" t="s">
        <v>32</v>
      </c>
      <c r="AX954" s="13" t="s">
        <v>72</v>
      </c>
      <c r="AY954" s="205" t="s">
        <v>166</v>
      </c>
    </row>
    <row r="955" spans="2:51" s="15" customFormat="1" ht="11.25">
      <c r="B955" s="217"/>
      <c r="C955" s="218"/>
      <c r="D955" s="196" t="s">
        <v>184</v>
      </c>
      <c r="E955" s="219" t="s">
        <v>19</v>
      </c>
      <c r="F955" s="220" t="s">
        <v>666</v>
      </c>
      <c r="G955" s="218"/>
      <c r="H955" s="219" t="s">
        <v>19</v>
      </c>
      <c r="I955" s="221"/>
      <c r="J955" s="218"/>
      <c r="K955" s="218"/>
      <c r="L955" s="222"/>
      <c r="M955" s="223"/>
      <c r="N955" s="224"/>
      <c r="O955" s="224"/>
      <c r="P955" s="224"/>
      <c r="Q955" s="224"/>
      <c r="R955" s="224"/>
      <c r="S955" s="224"/>
      <c r="T955" s="225"/>
      <c r="AT955" s="226" t="s">
        <v>184</v>
      </c>
      <c r="AU955" s="226" t="s">
        <v>82</v>
      </c>
      <c r="AV955" s="15" t="s">
        <v>80</v>
      </c>
      <c r="AW955" s="15" t="s">
        <v>32</v>
      </c>
      <c r="AX955" s="15" t="s">
        <v>72</v>
      </c>
      <c r="AY955" s="226" t="s">
        <v>166</v>
      </c>
    </row>
    <row r="956" spans="2:51" s="13" customFormat="1" ht="11.25">
      <c r="B956" s="194"/>
      <c r="C956" s="195"/>
      <c r="D956" s="196" t="s">
        <v>184</v>
      </c>
      <c r="E956" s="197" t="s">
        <v>19</v>
      </c>
      <c r="F956" s="198" t="s">
        <v>604</v>
      </c>
      <c r="G956" s="195"/>
      <c r="H956" s="199">
        <v>3.2</v>
      </c>
      <c r="I956" s="200"/>
      <c r="J956" s="195"/>
      <c r="K956" s="195"/>
      <c r="L956" s="201"/>
      <c r="M956" s="202"/>
      <c r="N956" s="203"/>
      <c r="O956" s="203"/>
      <c r="P956" s="203"/>
      <c r="Q956" s="203"/>
      <c r="R956" s="203"/>
      <c r="S956" s="203"/>
      <c r="T956" s="204"/>
      <c r="AT956" s="205" t="s">
        <v>184</v>
      </c>
      <c r="AU956" s="205" t="s">
        <v>82</v>
      </c>
      <c r="AV956" s="13" t="s">
        <v>82</v>
      </c>
      <c r="AW956" s="13" t="s">
        <v>32</v>
      </c>
      <c r="AX956" s="13" t="s">
        <v>72</v>
      </c>
      <c r="AY956" s="205" t="s">
        <v>166</v>
      </c>
    </row>
    <row r="957" spans="2:51" s="15" customFormat="1" ht="11.25">
      <c r="B957" s="217"/>
      <c r="C957" s="218"/>
      <c r="D957" s="196" t="s">
        <v>184</v>
      </c>
      <c r="E957" s="219" t="s">
        <v>19</v>
      </c>
      <c r="F957" s="220" t="s">
        <v>667</v>
      </c>
      <c r="G957" s="218"/>
      <c r="H957" s="219" t="s">
        <v>19</v>
      </c>
      <c r="I957" s="221"/>
      <c r="J957" s="218"/>
      <c r="K957" s="218"/>
      <c r="L957" s="222"/>
      <c r="M957" s="223"/>
      <c r="N957" s="224"/>
      <c r="O957" s="224"/>
      <c r="P957" s="224"/>
      <c r="Q957" s="224"/>
      <c r="R957" s="224"/>
      <c r="S957" s="224"/>
      <c r="T957" s="225"/>
      <c r="AT957" s="226" t="s">
        <v>184</v>
      </c>
      <c r="AU957" s="226" t="s">
        <v>82</v>
      </c>
      <c r="AV957" s="15" t="s">
        <v>80</v>
      </c>
      <c r="AW957" s="15" t="s">
        <v>32</v>
      </c>
      <c r="AX957" s="15" t="s">
        <v>72</v>
      </c>
      <c r="AY957" s="226" t="s">
        <v>166</v>
      </c>
    </row>
    <row r="958" spans="2:51" s="13" customFormat="1" ht="11.25">
      <c r="B958" s="194"/>
      <c r="C958" s="195"/>
      <c r="D958" s="196" t="s">
        <v>184</v>
      </c>
      <c r="E958" s="197" t="s">
        <v>19</v>
      </c>
      <c r="F958" s="198" t="s">
        <v>668</v>
      </c>
      <c r="G958" s="195"/>
      <c r="H958" s="199">
        <v>4.0999999999999996</v>
      </c>
      <c r="I958" s="200"/>
      <c r="J958" s="195"/>
      <c r="K958" s="195"/>
      <c r="L958" s="201"/>
      <c r="M958" s="202"/>
      <c r="N958" s="203"/>
      <c r="O958" s="203"/>
      <c r="P958" s="203"/>
      <c r="Q958" s="203"/>
      <c r="R958" s="203"/>
      <c r="S958" s="203"/>
      <c r="T958" s="204"/>
      <c r="AT958" s="205" t="s">
        <v>184</v>
      </c>
      <c r="AU958" s="205" t="s">
        <v>82</v>
      </c>
      <c r="AV958" s="13" t="s">
        <v>82</v>
      </c>
      <c r="AW958" s="13" t="s">
        <v>32</v>
      </c>
      <c r="AX958" s="13" t="s">
        <v>72</v>
      </c>
      <c r="AY958" s="205" t="s">
        <v>166</v>
      </c>
    </row>
    <row r="959" spans="2:51" s="15" customFormat="1" ht="11.25">
      <c r="B959" s="217"/>
      <c r="C959" s="218"/>
      <c r="D959" s="196" t="s">
        <v>184</v>
      </c>
      <c r="E959" s="219" t="s">
        <v>19</v>
      </c>
      <c r="F959" s="220" t="s">
        <v>628</v>
      </c>
      <c r="G959" s="218"/>
      <c r="H959" s="219" t="s">
        <v>19</v>
      </c>
      <c r="I959" s="221"/>
      <c r="J959" s="218"/>
      <c r="K959" s="218"/>
      <c r="L959" s="222"/>
      <c r="M959" s="223"/>
      <c r="N959" s="224"/>
      <c r="O959" s="224"/>
      <c r="P959" s="224"/>
      <c r="Q959" s="224"/>
      <c r="R959" s="224"/>
      <c r="S959" s="224"/>
      <c r="T959" s="225"/>
      <c r="AT959" s="226" t="s">
        <v>184</v>
      </c>
      <c r="AU959" s="226" t="s">
        <v>82</v>
      </c>
      <c r="AV959" s="15" t="s">
        <v>80</v>
      </c>
      <c r="AW959" s="15" t="s">
        <v>32</v>
      </c>
      <c r="AX959" s="15" t="s">
        <v>72</v>
      </c>
      <c r="AY959" s="226" t="s">
        <v>166</v>
      </c>
    </row>
    <row r="960" spans="2:51" s="13" customFormat="1" ht="11.25">
      <c r="B960" s="194"/>
      <c r="C960" s="195"/>
      <c r="D960" s="196" t="s">
        <v>184</v>
      </c>
      <c r="E960" s="197" t="s">
        <v>19</v>
      </c>
      <c r="F960" s="198" t="s">
        <v>629</v>
      </c>
      <c r="G960" s="195"/>
      <c r="H960" s="199">
        <v>4.7</v>
      </c>
      <c r="I960" s="200"/>
      <c r="J960" s="195"/>
      <c r="K960" s="195"/>
      <c r="L960" s="201"/>
      <c r="M960" s="202"/>
      <c r="N960" s="203"/>
      <c r="O960" s="203"/>
      <c r="P960" s="203"/>
      <c r="Q960" s="203"/>
      <c r="R960" s="203"/>
      <c r="S960" s="203"/>
      <c r="T960" s="204"/>
      <c r="AT960" s="205" t="s">
        <v>184</v>
      </c>
      <c r="AU960" s="205" t="s">
        <v>82</v>
      </c>
      <c r="AV960" s="13" t="s">
        <v>82</v>
      </c>
      <c r="AW960" s="13" t="s">
        <v>32</v>
      </c>
      <c r="AX960" s="13" t="s">
        <v>72</v>
      </c>
      <c r="AY960" s="205" t="s">
        <v>166</v>
      </c>
    </row>
    <row r="961" spans="1:65" s="15" customFormat="1" ht="11.25">
      <c r="B961" s="217"/>
      <c r="C961" s="218"/>
      <c r="D961" s="196" t="s">
        <v>184</v>
      </c>
      <c r="E961" s="219" t="s">
        <v>19</v>
      </c>
      <c r="F961" s="220" t="s">
        <v>630</v>
      </c>
      <c r="G961" s="218"/>
      <c r="H961" s="219" t="s">
        <v>19</v>
      </c>
      <c r="I961" s="221"/>
      <c r="J961" s="218"/>
      <c r="K961" s="218"/>
      <c r="L961" s="222"/>
      <c r="M961" s="223"/>
      <c r="N961" s="224"/>
      <c r="O961" s="224"/>
      <c r="P961" s="224"/>
      <c r="Q961" s="224"/>
      <c r="R961" s="224"/>
      <c r="S961" s="224"/>
      <c r="T961" s="225"/>
      <c r="AT961" s="226" t="s">
        <v>184</v>
      </c>
      <c r="AU961" s="226" t="s">
        <v>82</v>
      </c>
      <c r="AV961" s="15" t="s">
        <v>80</v>
      </c>
      <c r="AW961" s="15" t="s">
        <v>32</v>
      </c>
      <c r="AX961" s="15" t="s">
        <v>72</v>
      </c>
      <c r="AY961" s="226" t="s">
        <v>166</v>
      </c>
    </row>
    <row r="962" spans="1:65" s="13" customFormat="1" ht="11.25">
      <c r="B962" s="194"/>
      <c r="C962" s="195"/>
      <c r="D962" s="196" t="s">
        <v>184</v>
      </c>
      <c r="E962" s="197" t="s">
        <v>19</v>
      </c>
      <c r="F962" s="198" t="s">
        <v>631</v>
      </c>
      <c r="G962" s="195"/>
      <c r="H962" s="199">
        <v>1.5</v>
      </c>
      <c r="I962" s="200"/>
      <c r="J962" s="195"/>
      <c r="K962" s="195"/>
      <c r="L962" s="201"/>
      <c r="M962" s="202"/>
      <c r="N962" s="203"/>
      <c r="O962" s="203"/>
      <c r="P962" s="203"/>
      <c r="Q962" s="203"/>
      <c r="R962" s="203"/>
      <c r="S962" s="203"/>
      <c r="T962" s="204"/>
      <c r="AT962" s="205" t="s">
        <v>184</v>
      </c>
      <c r="AU962" s="205" t="s">
        <v>82</v>
      </c>
      <c r="AV962" s="13" t="s">
        <v>82</v>
      </c>
      <c r="AW962" s="13" t="s">
        <v>32</v>
      </c>
      <c r="AX962" s="13" t="s">
        <v>72</v>
      </c>
      <c r="AY962" s="205" t="s">
        <v>166</v>
      </c>
    </row>
    <row r="963" spans="1:65" s="15" customFormat="1" ht="11.25">
      <c r="B963" s="217"/>
      <c r="C963" s="218"/>
      <c r="D963" s="196" t="s">
        <v>184</v>
      </c>
      <c r="E963" s="219" t="s">
        <v>19</v>
      </c>
      <c r="F963" s="220" t="s">
        <v>632</v>
      </c>
      <c r="G963" s="218"/>
      <c r="H963" s="219" t="s">
        <v>19</v>
      </c>
      <c r="I963" s="221"/>
      <c r="J963" s="218"/>
      <c r="K963" s="218"/>
      <c r="L963" s="222"/>
      <c r="M963" s="223"/>
      <c r="N963" s="224"/>
      <c r="O963" s="224"/>
      <c r="P963" s="224"/>
      <c r="Q963" s="224"/>
      <c r="R963" s="224"/>
      <c r="S963" s="224"/>
      <c r="T963" s="225"/>
      <c r="AT963" s="226" t="s">
        <v>184</v>
      </c>
      <c r="AU963" s="226" t="s">
        <v>82</v>
      </c>
      <c r="AV963" s="15" t="s">
        <v>80</v>
      </c>
      <c r="AW963" s="15" t="s">
        <v>32</v>
      </c>
      <c r="AX963" s="15" t="s">
        <v>72</v>
      </c>
      <c r="AY963" s="226" t="s">
        <v>166</v>
      </c>
    </row>
    <row r="964" spans="1:65" s="13" customFormat="1" ht="11.25">
      <c r="B964" s="194"/>
      <c r="C964" s="195"/>
      <c r="D964" s="196" t="s">
        <v>184</v>
      </c>
      <c r="E964" s="197" t="s">
        <v>19</v>
      </c>
      <c r="F964" s="198" t="s">
        <v>1511</v>
      </c>
      <c r="G964" s="195"/>
      <c r="H964" s="199">
        <v>11.4</v>
      </c>
      <c r="I964" s="200"/>
      <c r="J964" s="195"/>
      <c r="K964" s="195"/>
      <c r="L964" s="201"/>
      <c r="M964" s="202"/>
      <c r="N964" s="203"/>
      <c r="O964" s="203"/>
      <c r="P964" s="203"/>
      <c r="Q964" s="203"/>
      <c r="R964" s="203"/>
      <c r="S964" s="203"/>
      <c r="T964" s="204"/>
      <c r="AT964" s="205" t="s">
        <v>184</v>
      </c>
      <c r="AU964" s="205" t="s">
        <v>82</v>
      </c>
      <c r="AV964" s="13" t="s">
        <v>82</v>
      </c>
      <c r="AW964" s="13" t="s">
        <v>32</v>
      </c>
      <c r="AX964" s="13" t="s">
        <v>72</v>
      </c>
      <c r="AY964" s="205" t="s">
        <v>166</v>
      </c>
    </row>
    <row r="965" spans="1:65" s="15" customFormat="1" ht="11.25">
      <c r="B965" s="217"/>
      <c r="C965" s="218"/>
      <c r="D965" s="196" t="s">
        <v>184</v>
      </c>
      <c r="E965" s="219" t="s">
        <v>19</v>
      </c>
      <c r="F965" s="220" t="s">
        <v>634</v>
      </c>
      <c r="G965" s="218"/>
      <c r="H965" s="219" t="s">
        <v>19</v>
      </c>
      <c r="I965" s="221"/>
      <c r="J965" s="218"/>
      <c r="K965" s="218"/>
      <c r="L965" s="222"/>
      <c r="M965" s="223"/>
      <c r="N965" s="224"/>
      <c r="O965" s="224"/>
      <c r="P965" s="224"/>
      <c r="Q965" s="224"/>
      <c r="R965" s="224"/>
      <c r="S965" s="224"/>
      <c r="T965" s="225"/>
      <c r="AT965" s="226" t="s">
        <v>184</v>
      </c>
      <c r="AU965" s="226" t="s">
        <v>82</v>
      </c>
      <c r="AV965" s="15" t="s">
        <v>80</v>
      </c>
      <c r="AW965" s="15" t="s">
        <v>32</v>
      </c>
      <c r="AX965" s="15" t="s">
        <v>72</v>
      </c>
      <c r="AY965" s="226" t="s">
        <v>166</v>
      </c>
    </row>
    <row r="966" spans="1:65" s="13" customFormat="1" ht="11.25">
      <c r="B966" s="194"/>
      <c r="C966" s="195"/>
      <c r="D966" s="196" t="s">
        <v>184</v>
      </c>
      <c r="E966" s="197" t="s">
        <v>19</v>
      </c>
      <c r="F966" s="198" t="s">
        <v>635</v>
      </c>
      <c r="G966" s="195"/>
      <c r="H966" s="199">
        <v>12.8</v>
      </c>
      <c r="I966" s="200"/>
      <c r="J966" s="195"/>
      <c r="K966" s="195"/>
      <c r="L966" s="201"/>
      <c r="M966" s="202"/>
      <c r="N966" s="203"/>
      <c r="O966" s="203"/>
      <c r="P966" s="203"/>
      <c r="Q966" s="203"/>
      <c r="R966" s="203"/>
      <c r="S966" s="203"/>
      <c r="T966" s="204"/>
      <c r="AT966" s="205" t="s">
        <v>184</v>
      </c>
      <c r="AU966" s="205" t="s">
        <v>82</v>
      </c>
      <c r="AV966" s="13" t="s">
        <v>82</v>
      </c>
      <c r="AW966" s="13" t="s">
        <v>32</v>
      </c>
      <c r="AX966" s="13" t="s">
        <v>72</v>
      </c>
      <c r="AY966" s="205" t="s">
        <v>166</v>
      </c>
    </row>
    <row r="967" spans="1:65" s="15" customFormat="1" ht="11.25">
      <c r="B967" s="217"/>
      <c r="C967" s="218"/>
      <c r="D967" s="196" t="s">
        <v>184</v>
      </c>
      <c r="E967" s="219" t="s">
        <v>19</v>
      </c>
      <c r="F967" s="220" t="s">
        <v>636</v>
      </c>
      <c r="G967" s="218"/>
      <c r="H967" s="219" t="s">
        <v>19</v>
      </c>
      <c r="I967" s="221"/>
      <c r="J967" s="218"/>
      <c r="K967" s="218"/>
      <c r="L967" s="222"/>
      <c r="M967" s="223"/>
      <c r="N967" s="224"/>
      <c r="O967" s="224"/>
      <c r="P967" s="224"/>
      <c r="Q967" s="224"/>
      <c r="R967" s="224"/>
      <c r="S967" s="224"/>
      <c r="T967" s="225"/>
      <c r="AT967" s="226" t="s">
        <v>184</v>
      </c>
      <c r="AU967" s="226" t="s">
        <v>82</v>
      </c>
      <c r="AV967" s="15" t="s">
        <v>80</v>
      </c>
      <c r="AW967" s="15" t="s">
        <v>32</v>
      </c>
      <c r="AX967" s="15" t="s">
        <v>72</v>
      </c>
      <c r="AY967" s="226" t="s">
        <v>166</v>
      </c>
    </row>
    <row r="968" spans="1:65" s="13" customFormat="1" ht="11.25">
      <c r="B968" s="194"/>
      <c r="C968" s="195"/>
      <c r="D968" s="196" t="s">
        <v>184</v>
      </c>
      <c r="E968" s="197" t="s">
        <v>19</v>
      </c>
      <c r="F968" s="198" t="s">
        <v>1512</v>
      </c>
      <c r="G968" s="195"/>
      <c r="H968" s="199">
        <v>15.12</v>
      </c>
      <c r="I968" s="200"/>
      <c r="J968" s="195"/>
      <c r="K968" s="195"/>
      <c r="L968" s="201"/>
      <c r="M968" s="202"/>
      <c r="N968" s="203"/>
      <c r="O968" s="203"/>
      <c r="P968" s="203"/>
      <c r="Q968" s="203"/>
      <c r="R968" s="203"/>
      <c r="S968" s="203"/>
      <c r="T968" s="204"/>
      <c r="AT968" s="205" t="s">
        <v>184</v>
      </c>
      <c r="AU968" s="205" t="s">
        <v>82</v>
      </c>
      <c r="AV968" s="13" t="s">
        <v>82</v>
      </c>
      <c r="AW968" s="13" t="s">
        <v>32</v>
      </c>
      <c r="AX968" s="13" t="s">
        <v>72</v>
      </c>
      <c r="AY968" s="205" t="s">
        <v>166</v>
      </c>
    </row>
    <row r="969" spans="1:65" s="15" customFormat="1" ht="11.25">
      <c r="B969" s="217"/>
      <c r="C969" s="218"/>
      <c r="D969" s="196" t="s">
        <v>184</v>
      </c>
      <c r="E969" s="219" t="s">
        <v>19</v>
      </c>
      <c r="F969" s="220" t="s">
        <v>1513</v>
      </c>
      <c r="G969" s="218"/>
      <c r="H969" s="219" t="s">
        <v>19</v>
      </c>
      <c r="I969" s="221"/>
      <c r="J969" s="218"/>
      <c r="K969" s="218"/>
      <c r="L969" s="222"/>
      <c r="M969" s="223"/>
      <c r="N969" s="224"/>
      <c r="O969" s="224"/>
      <c r="P969" s="224"/>
      <c r="Q969" s="224"/>
      <c r="R969" s="224"/>
      <c r="S969" s="224"/>
      <c r="T969" s="225"/>
      <c r="AT969" s="226" t="s">
        <v>184</v>
      </c>
      <c r="AU969" s="226" t="s">
        <v>82</v>
      </c>
      <c r="AV969" s="15" t="s">
        <v>80</v>
      </c>
      <c r="AW969" s="15" t="s">
        <v>32</v>
      </c>
      <c r="AX969" s="15" t="s">
        <v>72</v>
      </c>
      <c r="AY969" s="226" t="s">
        <v>166</v>
      </c>
    </row>
    <row r="970" spans="1:65" s="13" customFormat="1" ht="11.25">
      <c r="B970" s="194"/>
      <c r="C970" s="195"/>
      <c r="D970" s="196" t="s">
        <v>184</v>
      </c>
      <c r="E970" s="197" t="s">
        <v>19</v>
      </c>
      <c r="F970" s="198" t="s">
        <v>1514</v>
      </c>
      <c r="G970" s="195"/>
      <c r="H970" s="199">
        <v>16.2</v>
      </c>
      <c r="I970" s="200"/>
      <c r="J970" s="195"/>
      <c r="K970" s="195"/>
      <c r="L970" s="201"/>
      <c r="M970" s="202"/>
      <c r="N970" s="203"/>
      <c r="O970" s="203"/>
      <c r="P970" s="203"/>
      <c r="Q970" s="203"/>
      <c r="R970" s="203"/>
      <c r="S970" s="203"/>
      <c r="T970" s="204"/>
      <c r="AT970" s="205" t="s">
        <v>184</v>
      </c>
      <c r="AU970" s="205" t="s">
        <v>82</v>
      </c>
      <c r="AV970" s="13" t="s">
        <v>82</v>
      </c>
      <c r="AW970" s="13" t="s">
        <v>32</v>
      </c>
      <c r="AX970" s="13" t="s">
        <v>72</v>
      </c>
      <c r="AY970" s="205" t="s">
        <v>166</v>
      </c>
    </row>
    <row r="971" spans="1:65" s="15" customFormat="1" ht="11.25">
      <c r="B971" s="217"/>
      <c r="C971" s="218"/>
      <c r="D971" s="196" t="s">
        <v>184</v>
      </c>
      <c r="E971" s="219" t="s">
        <v>19</v>
      </c>
      <c r="F971" s="220" t="s">
        <v>637</v>
      </c>
      <c r="G971" s="218"/>
      <c r="H971" s="219" t="s">
        <v>19</v>
      </c>
      <c r="I971" s="221"/>
      <c r="J971" s="218"/>
      <c r="K971" s="218"/>
      <c r="L971" s="222"/>
      <c r="M971" s="223"/>
      <c r="N971" s="224"/>
      <c r="O971" s="224"/>
      <c r="P971" s="224"/>
      <c r="Q971" s="224"/>
      <c r="R971" s="224"/>
      <c r="S971" s="224"/>
      <c r="T971" s="225"/>
      <c r="AT971" s="226" t="s">
        <v>184</v>
      </c>
      <c r="AU971" s="226" t="s">
        <v>82</v>
      </c>
      <c r="AV971" s="15" t="s">
        <v>80</v>
      </c>
      <c r="AW971" s="15" t="s">
        <v>32</v>
      </c>
      <c r="AX971" s="15" t="s">
        <v>72</v>
      </c>
      <c r="AY971" s="226" t="s">
        <v>166</v>
      </c>
    </row>
    <row r="972" spans="1:65" s="13" customFormat="1" ht="11.25">
      <c r="B972" s="194"/>
      <c r="C972" s="195"/>
      <c r="D972" s="196" t="s">
        <v>184</v>
      </c>
      <c r="E972" s="197" t="s">
        <v>19</v>
      </c>
      <c r="F972" s="198" t="s">
        <v>1515</v>
      </c>
      <c r="G972" s="195"/>
      <c r="H972" s="199">
        <v>14.58</v>
      </c>
      <c r="I972" s="200"/>
      <c r="J972" s="195"/>
      <c r="K972" s="195"/>
      <c r="L972" s="201"/>
      <c r="M972" s="202"/>
      <c r="N972" s="203"/>
      <c r="O972" s="203"/>
      <c r="P972" s="203"/>
      <c r="Q972" s="203"/>
      <c r="R972" s="203"/>
      <c r="S972" s="203"/>
      <c r="T972" s="204"/>
      <c r="AT972" s="205" t="s">
        <v>184</v>
      </c>
      <c r="AU972" s="205" t="s">
        <v>82</v>
      </c>
      <c r="AV972" s="13" t="s">
        <v>82</v>
      </c>
      <c r="AW972" s="13" t="s">
        <v>32</v>
      </c>
      <c r="AX972" s="13" t="s">
        <v>72</v>
      </c>
      <c r="AY972" s="205" t="s">
        <v>166</v>
      </c>
    </row>
    <row r="973" spans="1:65" s="15" customFormat="1" ht="11.25">
      <c r="B973" s="217"/>
      <c r="C973" s="218"/>
      <c r="D973" s="196" t="s">
        <v>184</v>
      </c>
      <c r="E973" s="219" t="s">
        <v>19</v>
      </c>
      <c r="F973" s="220" t="s">
        <v>643</v>
      </c>
      <c r="G973" s="218"/>
      <c r="H973" s="219" t="s">
        <v>19</v>
      </c>
      <c r="I973" s="221"/>
      <c r="J973" s="218"/>
      <c r="K973" s="218"/>
      <c r="L973" s="222"/>
      <c r="M973" s="223"/>
      <c r="N973" s="224"/>
      <c r="O973" s="224"/>
      <c r="P973" s="224"/>
      <c r="Q973" s="224"/>
      <c r="R973" s="224"/>
      <c r="S973" s="224"/>
      <c r="T973" s="225"/>
      <c r="AT973" s="226" t="s">
        <v>184</v>
      </c>
      <c r="AU973" s="226" t="s">
        <v>82</v>
      </c>
      <c r="AV973" s="15" t="s">
        <v>80</v>
      </c>
      <c r="AW973" s="15" t="s">
        <v>32</v>
      </c>
      <c r="AX973" s="15" t="s">
        <v>72</v>
      </c>
      <c r="AY973" s="226" t="s">
        <v>166</v>
      </c>
    </row>
    <row r="974" spans="1:65" s="13" customFormat="1" ht="11.25">
      <c r="B974" s="194"/>
      <c r="C974" s="195"/>
      <c r="D974" s="196" t="s">
        <v>184</v>
      </c>
      <c r="E974" s="197" t="s">
        <v>19</v>
      </c>
      <c r="F974" s="198" t="s">
        <v>635</v>
      </c>
      <c r="G974" s="195"/>
      <c r="H974" s="199">
        <v>12.8</v>
      </c>
      <c r="I974" s="200"/>
      <c r="J974" s="195"/>
      <c r="K974" s="195"/>
      <c r="L974" s="201"/>
      <c r="M974" s="202"/>
      <c r="N974" s="203"/>
      <c r="O974" s="203"/>
      <c r="P974" s="203"/>
      <c r="Q974" s="203"/>
      <c r="R974" s="203"/>
      <c r="S974" s="203"/>
      <c r="T974" s="204"/>
      <c r="AT974" s="205" t="s">
        <v>184</v>
      </c>
      <c r="AU974" s="205" t="s">
        <v>82</v>
      </c>
      <c r="AV974" s="13" t="s">
        <v>82</v>
      </c>
      <c r="AW974" s="13" t="s">
        <v>32</v>
      </c>
      <c r="AX974" s="13" t="s">
        <v>72</v>
      </c>
      <c r="AY974" s="205" t="s">
        <v>166</v>
      </c>
    </row>
    <row r="975" spans="1:65" s="14" customFormat="1" ht="11.25">
      <c r="B975" s="206"/>
      <c r="C975" s="207"/>
      <c r="D975" s="196" t="s">
        <v>184</v>
      </c>
      <c r="E975" s="208" t="s">
        <v>19</v>
      </c>
      <c r="F975" s="209" t="s">
        <v>187</v>
      </c>
      <c r="G975" s="207"/>
      <c r="H975" s="210">
        <v>338.40999999999997</v>
      </c>
      <c r="I975" s="211"/>
      <c r="J975" s="207"/>
      <c r="K975" s="207"/>
      <c r="L975" s="212"/>
      <c r="M975" s="213"/>
      <c r="N975" s="214"/>
      <c r="O975" s="214"/>
      <c r="P975" s="214"/>
      <c r="Q975" s="214"/>
      <c r="R975" s="214"/>
      <c r="S975" s="214"/>
      <c r="T975" s="215"/>
      <c r="AT975" s="216" t="s">
        <v>184</v>
      </c>
      <c r="AU975" s="216" t="s">
        <v>82</v>
      </c>
      <c r="AV975" s="14" t="s">
        <v>173</v>
      </c>
      <c r="AW975" s="14" t="s">
        <v>32</v>
      </c>
      <c r="AX975" s="14" t="s">
        <v>80</v>
      </c>
      <c r="AY975" s="216" t="s">
        <v>166</v>
      </c>
    </row>
    <row r="976" spans="1:65" s="2" customFormat="1" ht="24.2" customHeight="1">
      <c r="A976" s="37"/>
      <c r="B976" s="38"/>
      <c r="C976" s="176" t="s">
        <v>1516</v>
      </c>
      <c r="D976" s="176" t="s">
        <v>168</v>
      </c>
      <c r="E976" s="177" t="s">
        <v>1517</v>
      </c>
      <c r="F976" s="178" t="s">
        <v>1518</v>
      </c>
      <c r="G976" s="179" t="s">
        <v>321</v>
      </c>
      <c r="H976" s="180">
        <v>481.71</v>
      </c>
      <c r="I976" s="181"/>
      <c r="J976" s="182">
        <f>ROUND(I976*H976,2)</f>
        <v>0</v>
      </c>
      <c r="K976" s="178" t="s">
        <v>172</v>
      </c>
      <c r="L976" s="42"/>
      <c r="M976" s="183" t="s">
        <v>19</v>
      </c>
      <c r="N976" s="184" t="s">
        <v>43</v>
      </c>
      <c r="O976" s="67"/>
      <c r="P976" s="185">
        <f>O976*H976</f>
        <v>0</v>
      </c>
      <c r="Q976" s="185">
        <v>1E-4</v>
      </c>
      <c r="R976" s="185">
        <f>Q976*H976</f>
        <v>4.8170999999999999E-2</v>
      </c>
      <c r="S976" s="185">
        <v>0</v>
      </c>
      <c r="T976" s="186">
        <f>S976*H976</f>
        <v>0</v>
      </c>
      <c r="U976" s="37"/>
      <c r="V976" s="37"/>
      <c r="W976" s="37"/>
      <c r="X976" s="37"/>
      <c r="Y976" s="37"/>
      <c r="Z976" s="37"/>
      <c r="AA976" s="37"/>
      <c r="AB976" s="37"/>
      <c r="AC976" s="37"/>
      <c r="AD976" s="37"/>
      <c r="AE976" s="37"/>
      <c r="AR976" s="187" t="s">
        <v>112</v>
      </c>
      <c r="AT976" s="187" t="s">
        <v>168</v>
      </c>
      <c r="AU976" s="187" t="s">
        <v>82</v>
      </c>
      <c r="AY976" s="20" t="s">
        <v>166</v>
      </c>
      <c r="BE976" s="188">
        <f>IF(N976="základní",J976,0)</f>
        <v>0</v>
      </c>
      <c r="BF976" s="188">
        <f>IF(N976="snížená",J976,0)</f>
        <v>0</v>
      </c>
      <c r="BG976" s="188">
        <f>IF(N976="zákl. přenesená",J976,0)</f>
        <v>0</v>
      </c>
      <c r="BH976" s="188">
        <f>IF(N976="sníž. přenesená",J976,0)</f>
        <v>0</v>
      </c>
      <c r="BI976" s="188">
        <f>IF(N976="nulová",J976,0)</f>
        <v>0</v>
      </c>
      <c r="BJ976" s="20" t="s">
        <v>80</v>
      </c>
      <c r="BK976" s="188">
        <f>ROUND(I976*H976,2)</f>
        <v>0</v>
      </c>
      <c r="BL976" s="20" t="s">
        <v>112</v>
      </c>
      <c r="BM976" s="187" t="s">
        <v>1519</v>
      </c>
    </row>
    <row r="977" spans="1:65" s="2" customFormat="1" ht="11.25">
      <c r="A977" s="37"/>
      <c r="B977" s="38"/>
      <c r="C977" s="39"/>
      <c r="D977" s="189" t="s">
        <v>175</v>
      </c>
      <c r="E977" s="39"/>
      <c r="F977" s="190" t="s">
        <v>1520</v>
      </c>
      <c r="G977" s="39"/>
      <c r="H977" s="39"/>
      <c r="I977" s="191"/>
      <c r="J977" s="39"/>
      <c r="K977" s="39"/>
      <c r="L977" s="42"/>
      <c r="M977" s="192"/>
      <c r="N977" s="193"/>
      <c r="O977" s="67"/>
      <c r="P977" s="67"/>
      <c r="Q977" s="67"/>
      <c r="R977" s="67"/>
      <c r="S977" s="67"/>
      <c r="T977" s="68"/>
      <c r="U977" s="37"/>
      <c r="V977" s="37"/>
      <c r="W977" s="37"/>
      <c r="X977" s="37"/>
      <c r="Y977" s="37"/>
      <c r="Z977" s="37"/>
      <c r="AA977" s="37"/>
      <c r="AB977" s="37"/>
      <c r="AC977" s="37"/>
      <c r="AD977" s="37"/>
      <c r="AE977" s="37"/>
      <c r="AT977" s="20" t="s">
        <v>175</v>
      </c>
      <c r="AU977" s="20" t="s">
        <v>82</v>
      </c>
    </row>
    <row r="978" spans="1:65" s="13" customFormat="1" ht="11.25">
      <c r="B978" s="194"/>
      <c r="C978" s="195"/>
      <c r="D978" s="196" t="s">
        <v>184</v>
      </c>
      <c r="E978" s="197" t="s">
        <v>19</v>
      </c>
      <c r="F978" s="198" t="s">
        <v>1521</v>
      </c>
      <c r="G978" s="195"/>
      <c r="H978" s="199">
        <v>143.30000000000001</v>
      </c>
      <c r="I978" s="200"/>
      <c r="J978" s="195"/>
      <c r="K978" s="195"/>
      <c r="L978" s="201"/>
      <c r="M978" s="202"/>
      <c r="N978" s="203"/>
      <c r="O978" s="203"/>
      <c r="P978" s="203"/>
      <c r="Q978" s="203"/>
      <c r="R978" s="203"/>
      <c r="S978" s="203"/>
      <c r="T978" s="204"/>
      <c r="AT978" s="205" t="s">
        <v>184</v>
      </c>
      <c r="AU978" s="205" t="s">
        <v>82</v>
      </c>
      <c r="AV978" s="13" t="s">
        <v>82</v>
      </c>
      <c r="AW978" s="13" t="s">
        <v>32</v>
      </c>
      <c r="AX978" s="13" t="s">
        <v>72</v>
      </c>
      <c r="AY978" s="205" t="s">
        <v>166</v>
      </c>
    </row>
    <row r="979" spans="1:65" s="13" customFormat="1" ht="11.25">
      <c r="B979" s="194"/>
      <c r="C979" s="195"/>
      <c r="D979" s="196" t="s">
        <v>184</v>
      </c>
      <c r="E979" s="197" t="s">
        <v>19</v>
      </c>
      <c r="F979" s="198" t="s">
        <v>1522</v>
      </c>
      <c r="G979" s="195"/>
      <c r="H979" s="199">
        <v>338.41</v>
      </c>
      <c r="I979" s="200"/>
      <c r="J979" s="195"/>
      <c r="K979" s="195"/>
      <c r="L979" s="201"/>
      <c r="M979" s="202"/>
      <c r="N979" s="203"/>
      <c r="O979" s="203"/>
      <c r="P979" s="203"/>
      <c r="Q979" s="203"/>
      <c r="R979" s="203"/>
      <c r="S979" s="203"/>
      <c r="T979" s="204"/>
      <c r="AT979" s="205" t="s">
        <v>184</v>
      </c>
      <c r="AU979" s="205" t="s">
        <v>82</v>
      </c>
      <c r="AV979" s="13" t="s">
        <v>82</v>
      </c>
      <c r="AW979" s="13" t="s">
        <v>32</v>
      </c>
      <c r="AX979" s="13" t="s">
        <v>72</v>
      </c>
      <c r="AY979" s="205" t="s">
        <v>166</v>
      </c>
    </row>
    <row r="980" spans="1:65" s="14" customFormat="1" ht="11.25">
      <c r="B980" s="206"/>
      <c r="C980" s="207"/>
      <c r="D980" s="196" t="s">
        <v>184</v>
      </c>
      <c r="E980" s="208" t="s">
        <v>19</v>
      </c>
      <c r="F980" s="209" t="s">
        <v>187</v>
      </c>
      <c r="G980" s="207"/>
      <c r="H980" s="210">
        <v>481.71000000000004</v>
      </c>
      <c r="I980" s="211"/>
      <c r="J980" s="207"/>
      <c r="K980" s="207"/>
      <c r="L980" s="212"/>
      <c r="M980" s="213"/>
      <c r="N980" s="214"/>
      <c r="O980" s="214"/>
      <c r="P980" s="214"/>
      <c r="Q980" s="214"/>
      <c r="R980" s="214"/>
      <c r="S980" s="214"/>
      <c r="T980" s="215"/>
      <c r="AT980" s="216" t="s">
        <v>184</v>
      </c>
      <c r="AU980" s="216" t="s">
        <v>82</v>
      </c>
      <c r="AV980" s="14" t="s">
        <v>173</v>
      </c>
      <c r="AW980" s="14" t="s">
        <v>32</v>
      </c>
      <c r="AX980" s="14" t="s">
        <v>80</v>
      </c>
      <c r="AY980" s="216" t="s">
        <v>166</v>
      </c>
    </row>
    <row r="981" spans="1:65" s="2" customFormat="1" ht="24.2" customHeight="1">
      <c r="A981" s="37"/>
      <c r="B981" s="38"/>
      <c r="C981" s="176" t="s">
        <v>1523</v>
      </c>
      <c r="D981" s="176" t="s">
        <v>168</v>
      </c>
      <c r="E981" s="177" t="s">
        <v>1524</v>
      </c>
      <c r="F981" s="178" t="s">
        <v>1525</v>
      </c>
      <c r="G981" s="179" t="s">
        <v>321</v>
      </c>
      <c r="H981" s="180">
        <v>411.7</v>
      </c>
      <c r="I981" s="181"/>
      <c r="J981" s="182">
        <f>ROUND(I981*H981,2)</f>
        <v>0</v>
      </c>
      <c r="K981" s="178" t="s">
        <v>172</v>
      </c>
      <c r="L981" s="42"/>
      <c r="M981" s="183" t="s">
        <v>19</v>
      </c>
      <c r="N981" s="184" t="s">
        <v>43</v>
      </c>
      <c r="O981" s="67"/>
      <c r="P981" s="185">
        <f>O981*H981</f>
        <v>0</v>
      </c>
      <c r="Q981" s="185">
        <v>0</v>
      </c>
      <c r="R981" s="185">
        <f>Q981*H981</f>
        <v>0</v>
      </c>
      <c r="S981" s="185">
        <v>0</v>
      </c>
      <c r="T981" s="186">
        <f>S981*H981</f>
        <v>0</v>
      </c>
      <c r="U981" s="37"/>
      <c r="V981" s="37"/>
      <c r="W981" s="37"/>
      <c r="X981" s="37"/>
      <c r="Y981" s="37"/>
      <c r="Z981" s="37"/>
      <c r="AA981" s="37"/>
      <c r="AB981" s="37"/>
      <c r="AC981" s="37"/>
      <c r="AD981" s="37"/>
      <c r="AE981" s="37"/>
      <c r="AR981" s="187" t="s">
        <v>112</v>
      </c>
      <c r="AT981" s="187" t="s">
        <v>168</v>
      </c>
      <c r="AU981" s="187" t="s">
        <v>82</v>
      </c>
      <c r="AY981" s="20" t="s">
        <v>166</v>
      </c>
      <c r="BE981" s="188">
        <f>IF(N981="základní",J981,0)</f>
        <v>0</v>
      </c>
      <c r="BF981" s="188">
        <f>IF(N981="snížená",J981,0)</f>
        <v>0</v>
      </c>
      <c r="BG981" s="188">
        <f>IF(N981="zákl. přenesená",J981,0)</f>
        <v>0</v>
      </c>
      <c r="BH981" s="188">
        <f>IF(N981="sníž. přenesená",J981,0)</f>
        <v>0</v>
      </c>
      <c r="BI981" s="188">
        <f>IF(N981="nulová",J981,0)</f>
        <v>0</v>
      </c>
      <c r="BJ981" s="20" t="s">
        <v>80</v>
      </c>
      <c r="BK981" s="188">
        <f>ROUND(I981*H981,2)</f>
        <v>0</v>
      </c>
      <c r="BL981" s="20" t="s">
        <v>112</v>
      </c>
      <c r="BM981" s="187" t="s">
        <v>1526</v>
      </c>
    </row>
    <row r="982" spans="1:65" s="2" customFormat="1" ht="11.25">
      <c r="A982" s="37"/>
      <c r="B982" s="38"/>
      <c r="C982" s="39"/>
      <c r="D982" s="189" t="s">
        <v>175</v>
      </c>
      <c r="E982" s="39"/>
      <c r="F982" s="190" t="s">
        <v>1527</v>
      </c>
      <c r="G982" s="39"/>
      <c r="H982" s="39"/>
      <c r="I982" s="191"/>
      <c r="J982" s="39"/>
      <c r="K982" s="39"/>
      <c r="L982" s="42"/>
      <c r="M982" s="192"/>
      <c r="N982" s="193"/>
      <c r="O982" s="67"/>
      <c r="P982" s="67"/>
      <c r="Q982" s="67"/>
      <c r="R982" s="67"/>
      <c r="S982" s="67"/>
      <c r="T982" s="68"/>
      <c r="U982" s="37"/>
      <c r="V982" s="37"/>
      <c r="W982" s="37"/>
      <c r="X982" s="37"/>
      <c r="Y982" s="37"/>
      <c r="Z982" s="37"/>
      <c r="AA982" s="37"/>
      <c r="AB982" s="37"/>
      <c r="AC982" s="37"/>
      <c r="AD982" s="37"/>
      <c r="AE982" s="37"/>
      <c r="AT982" s="20" t="s">
        <v>175</v>
      </c>
      <c r="AU982" s="20" t="s">
        <v>82</v>
      </c>
    </row>
    <row r="983" spans="1:65" s="15" customFormat="1" ht="11.25">
      <c r="B983" s="217"/>
      <c r="C983" s="218"/>
      <c r="D983" s="196" t="s">
        <v>184</v>
      </c>
      <c r="E983" s="219" t="s">
        <v>19</v>
      </c>
      <c r="F983" s="220" t="s">
        <v>1445</v>
      </c>
      <c r="G983" s="218"/>
      <c r="H983" s="219" t="s">
        <v>19</v>
      </c>
      <c r="I983" s="221"/>
      <c r="J983" s="218"/>
      <c r="K983" s="218"/>
      <c r="L983" s="222"/>
      <c r="M983" s="223"/>
      <c r="N983" s="224"/>
      <c r="O983" s="224"/>
      <c r="P983" s="224"/>
      <c r="Q983" s="224"/>
      <c r="R983" s="224"/>
      <c r="S983" s="224"/>
      <c r="T983" s="225"/>
      <c r="AT983" s="226" t="s">
        <v>184</v>
      </c>
      <c r="AU983" s="226" t="s">
        <v>82</v>
      </c>
      <c r="AV983" s="15" t="s">
        <v>80</v>
      </c>
      <c r="AW983" s="15" t="s">
        <v>32</v>
      </c>
      <c r="AX983" s="15" t="s">
        <v>72</v>
      </c>
      <c r="AY983" s="226" t="s">
        <v>166</v>
      </c>
    </row>
    <row r="984" spans="1:65" s="13" customFormat="1" ht="11.25">
      <c r="B984" s="194"/>
      <c r="C984" s="195"/>
      <c r="D984" s="196" t="s">
        <v>184</v>
      </c>
      <c r="E984" s="197" t="s">
        <v>19</v>
      </c>
      <c r="F984" s="198" t="s">
        <v>1496</v>
      </c>
      <c r="G984" s="195"/>
      <c r="H984" s="199">
        <v>411.7</v>
      </c>
      <c r="I984" s="200"/>
      <c r="J984" s="195"/>
      <c r="K984" s="195"/>
      <c r="L984" s="201"/>
      <c r="M984" s="202"/>
      <c r="N984" s="203"/>
      <c r="O984" s="203"/>
      <c r="P984" s="203"/>
      <c r="Q984" s="203"/>
      <c r="R984" s="203"/>
      <c r="S984" s="203"/>
      <c r="T984" s="204"/>
      <c r="AT984" s="205" t="s">
        <v>184</v>
      </c>
      <c r="AU984" s="205" t="s">
        <v>82</v>
      </c>
      <c r="AV984" s="13" t="s">
        <v>82</v>
      </c>
      <c r="AW984" s="13" t="s">
        <v>32</v>
      </c>
      <c r="AX984" s="13" t="s">
        <v>72</v>
      </c>
      <c r="AY984" s="205" t="s">
        <v>166</v>
      </c>
    </row>
    <row r="985" spans="1:65" s="14" customFormat="1" ht="11.25">
      <c r="B985" s="206"/>
      <c r="C985" s="207"/>
      <c r="D985" s="196" t="s">
        <v>184</v>
      </c>
      <c r="E985" s="208" t="s">
        <v>19</v>
      </c>
      <c r="F985" s="209" t="s">
        <v>187</v>
      </c>
      <c r="G985" s="207"/>
      <c r="H985" s="210">
        <v>411.7</v>
      </c>
      <c r="I985" s="211"/>
      <c r="J985" s="207"/>
      <c r="K985" s="207"/>
      <c r="L985" s="212"/>
      <c r="M985" s="213"/>
      <c r="N985" s="214"/>
      <c r="O985" s="214"/>
      <c r="P985" s="214"/>
      <c r="Q985" s="214"/>
      <c r="R985" s="214"/>
      <c r="S985" s="214"/>
      <c r="T985" s="215"/>
      <c r="AT985" s="216" t="s">
        <v>184</v>
      </c>
      <c r="AU985" s="216" t="s">
        <v>82</v>
      </c>
      <c r="AV985" s="14" t="s">
        <v>173</v>
      </c>
      <c r="AW985" s="14" t="s">
        <v>32</v>
      </c>
      <c r="AX985" s="14" t="s">
        <v>80</v>
      </c>
      <c r="AY985" s="216" t="s">
        <v>166</v>
      </c>
    </row>
    <row r="986" spans="1:65" s="2" customFormat="1" ht="16.5" customHeight="1">
      <c r="A986" s="37"/>
      <c r="B986" s="38"/>
      <c r="C986" s="242" t="s">
        <v>1528</v>
      </c>
      <c r="D986" s="242" t="s">
        <v>823</v>
      </c>
      <c r="E986" s="243" t="s">
        <v>1529</v>
      </c>
      <c r="F986" s="244" t="s">
        <v>1530</v>
      </c>
      <c r="G986" s="245" t="s">
        <v>321</v>
      </c>
      <c r="H986" s="246">
        <v>419.93400000000003</v>
      </c>
      <c r="I986" s="247"/>
      <c r="J986" s="248">
        <f>ROUND(I986*H986,2)</f>
        <v>0</v>
      </c>
      <c r="K986" s="244" t="s">
        <v>172</v>
      </c>
      <c r="L986" s="249"/>
      <c r="M986" s="250" t="s">
        <v>19</v>
      </c>
      <c r="N986" s="251" t="s">
        <v>43</v>
      </c>
      <c r="O986" s="67"/>
      <c r="P986" s="185">
        <f>O986*H986</f>
        <v>0</v>
      </c>
      <c r="Q986" s="185">
        <v>1.1000000000000001E-3</v>
      </c>
      <c r="R986" s="185">
        <f>Q986*H986</f>
        <v>0.46192740000000004</v>
      </c>
      <c r="S986" s="185">
        <v>0</v>
      </c>
      <c r="T986" s="186">
        <f>S986*H986</f>
        <v>0</v>
      </c>
      <c r="U986" s="37"/>
      <c r="V986" s="37"/>
      <c r="W986" s="37"/>
      <c r="X986" s="37"/>
      <c r="Y986" s="37"/>
      <c r="Z986" s="37"/>
      <c r="AA986" s="37"/>
      <c r="AB986" s="37"/>
      <c r="AC986" s="37"/>
      <c r="AD986" s="37"/>
      <c r="AE986" s="37"/>
      <c r="AR986" s="187" t="s">
        <v>480</v>
      </c>
      <c r="AT986" s="187" t="s">
        <v>823</v>
      </c>
      <c r="AU986" s="187" t="s">
        <v>82</v>
      </c>
      <c r="AY986" s="20" t="s">
        <v>166</v>
      </c>
      <c r="BE986" s="188">
        <f>IF(N986="základní",J986,0)</f>
        <v>0</v>
      </c>
      <c r="BF986" s="188">
        <f>IF(N986="snížená",J986,0)</f>
        <v>0</v>
      </c>
      <c r="BG986" s="188">
        <f>IF(N986="zákl. přenesená",J986,0)</f>
        <v>0</v>
      </c>
      <c r="BH986" s="188">
        <f>IF(N986="sníž. přenesená",J986,0)</f>
        <v>0</v>
      </c>
      <c r="BI986" s="188">
        <f>IF(N986="nulová",J986,0)</f>
        <v>0</v>
      </c>
      <c r="BJ986" s="20" t="s">
        <v>80</v>
      </c>
      <c r="BK986" s="188">
        <f>ROUND(I986*H986,2)</f>
        <v>0</v>
      </c>
      <c r="BL986" s="20" t="s">
        <v>112</v>
      </c>
      <c r="BM986" s="187" t="s">
        <v>1531</v>
      </c>
    </row>
    <row r="987" spans="1:65" s="13" customFormat="1" ht="11.25">
      <c r="B987" s="194"/>
      <c r="C987" s="195"/>
      <c r="D987" s="196" t="s">
        <v>184</v>
      </c>
      <c r="E987" s="195"/>
      <c r="F987" s="198" t="s">
        <v>1532</v>
      </c>
      <c r="G987" s="195"/>
      <c r="H987" s="199">
        <v>419.93400000000003</v>
      </c>
      <c r="I987" s="200"/>
      <c r="J987" s="195"/>
      <c r="K987" s="195"/>
      <c r="L987" s="201"/>
      <c r="M987" s="202"/>
      <c r="N987" s="203"/>
      <c r="O987" s="203"/>
      <c r="P987" s="203"/>
      <c r="Q987" s="203"/>
      <c r="R987" s="203"/>
      <c r="S987" s="203"/>
      <c r="T987" s="204"/>
      <c r="AT987" s="205" t="s">
        <v>184</v>
      </c>
      <c r="AU987" s="205" t="s">
        <v>82</v>
      </c>
      <c r="AV987" s="13" t="s">
        <v>82</v>
      </c>
      <c r="AW987" s="13" t="s">
        <v>4</v>
      </c>
      <c r="AX987" s="13" t="s">
        <v>80</v>
      </c>
      <c r="AY987" s="205" t="s">
        <v>166</v>
      </c>
    </row>
    <row r="988" spans="1:65" s="2" customFormat="1" ht="21.75" customHeight="1">
      <c r="A988" s="37"/>
      <c r="B988" s="38"/>
      <c r="C988" s="176" t="s">
        <v>1533</v>
      </c>
      <c r="D988" s="176" t="s">
        <v>168</v>
      </c>
      <c r="E988" s="177" t="s">
        <v>1534</v>
      </c>
      <c r="F988" s="178" t="s">
        <v>1535</v>
      </c>
      <c r="G988" s="179" t="s">
        <v>321</v>
      </c>
      <c r="H988" s="180">
        <v>481.71</v>
      </c>
      <c r="I988" s="181"/>
      <c r="J988" s="182">
        <f>ROUND(I988*H988,2)</f>
        <v>0</v>
      </c>
      <c r="K988" s="178" t="s">
        <v>172</v>
      </c>
      <c r="L988" s="42"/>
      <c r="M988" s="183" t="s">
        <v>19</v>
      </c>
      <c r="N988" s="184" t="s">
        <v>43</v>
      </c>
      <c r="O988" s="67"/>
      <c r="P988" s="185">
        <f>O988*H988</f>
        <v>0</v>
      </c>
      <c r="Q988" s="185">
        <v>1.6000000000000001E-3</v>
      </c>
      <c r="R988" s="185">
        <f>Q988*H988</f>
        <v>0.77073599999999998</v>
      </c>
      <c r="S988" s="185">
        <v>0</v>
      </c>
      <c r="T988" s="186">
        <f>S988*H988</f>
        <v>0</v>
      </c>
      <c r="U988" s="37"/>
      <c r="V988" s="37"/>
      <c r="W988" s="37"/>
      <c r="X988" s="37"/>
      <c r="Y988" s="37"/>
      <c r="Z988" s="37"/>
      <c r="AA988" s="37"/>
      <c r="AB988" s="37"/>
      <c r="AC988" s="37"/>
      <c r="AD988" s="37"/>
      <c r="AE988" s="37"/>
      <c r="AR988" s="187" t="s">
        <v>112</v>
      </c>
      <c r="AT988" s="187" t="s">
        <v>168</v>
      </c>
      <c r="AU988" s="187" t="s">
        <v>82</v>
      </c>
      <c r="AY988" s="20" t="s">
        <v>166</v>
      </c>
      <c r="BE988" s="188">
        <f>IF(N988="základní",J988,0)</f>
        <v>0</v>
      </c>
      <c r="BF988" s="188">
        <f>IF(N988="snížená",J988,0)</f>
        <v>0</v>
      </c>
      <c r="BG988" s="188">
        <f>IF(N988="zákl. přenesená",J988,0)</f>
        <v>0</v>
      </c>
      <c r="BH988" s="188">
        <f>IF(N988="sníž. přenesená",J988,0)</f>
        <v>0</v>
      </c>
      <c r="BI988" s="188">
        <f>IF(N988="nulová",J988,0)</f>
        <v>0</v>
      </c>
      <c r="BJ988" s="20" t="s">
        <v>80</v>
      </c>
      <c r="BK988" s="188">
        <f>ROUND(I988*H988,2)</f>
        <v>0</v>
      </c>
      <c r="BL988" s="20" t="s">
        <v>112</v>
      </c>
      <c r="BM988" s="187" t="s">
        <v>1536</v>
      </c>
    </row>
    <row r="989" spans="1:65" s="2" customFormat="1" ht="11.25">
      <c r="A989" s="37"/>
      <c r="B989" s="38"/>
      <c r="C989" s="39"/>
      <c r="D989" s="189" t="s">
        <v>175</v>
      </c>
      <c r="E989" s="39"/>
      <c r="F989" s="190" t="s">
        <v>1537</v>
      </c>
      <c r="G989" s="39"/>
      <c r="H989" s="39"/>
      <c r="I989" s="191"/>
      <c r="J989" s="39"/>
      <c r="K989" s="39"/>
      <c r="L989" s="42"/>
      <c r="M989" s="192"/>
      <c r="N989" s="193"/>
      <c r="O989" s="67"/>
      <c r="P989" s="67"/>
      <c r="Q989" s="67"/>
      <c r="R989" s="67"/>
      <c r="S989" s="67"/>
      <c r="T989" s="68"/>
      <c r="U989" s="37"/>
      <c r="V989" s="37"/>
      <c r="W989" s="37"/>
      <c r="X989" s="37"/>
      <c r="Y989" s="37"/>
      <c r="Z989" s="37"/>
      <c r="AA989" s="37"/>
      <c r="AB989" s="37"/>
      <c r="AC989" s="37"/>
      <c r="AD989" s="37"/>
      <c r="AE989" s="37"/>
      <c r="AT989" s="20" t="s">
        <v>175</v>
      </c>
      <c r="AU989" s="20" t="s">
        <v>82</v>
      </c>
    </row>
    <row r="990" spans="1:65" s="15" customFormat="1" ht="11.25">
      <c r="B990" s="217"/>
      <c r="C990" s="218"/>
      <c r="D990" s="196" t="s">
        <v>184</v>
      </c>
      <c r="E990" s="219" t="s">
        <v>19</v>
      </c>
      <c r="F990" s="220" t="s">
        <v>1503</v>
      </c>
      <c r="G990" s="218"/>
      <c r="H990" s="219" t="s">
        <v>19</v>
      </c>
      <c r="I990" s="221"/>
      <c r="J990" s="218"/>
      <c r="K990" s="218"/>
      <c r="L990" s="222"/>
      <c r="M990" s="223"/>
      <c r="N990" s="224"/>
      <c r="O990" s="224"/>
      <c r="P990" s="224"/>
      <c r="Q990" s="224"/>
      <c r="R990" s="224"/>
      <c r="S990" s="224"/>
      <c r="T990" s="225"/>
      <c r="AT990" s="226" t="s">
        <v>184</v>
      </c>
      <c r="AU990" s="226" t="s">
        <v>82</v>
      </c>
      <c r="AV990" s="15" t="s">
        <v>80</v>
      </c>
      <c r="AW990" s="15" t="s">
        <v>32</v>
      </c>
      <c r="AX990" s="15" t="s">
        <v>72</v>
      </c>
      <c r="AY990" s="226" t="s">
        <v>166</v>
      </c>
    </row>
    <row r="991" spans="1:65" s="13" customFormat="1" ht="11.25">
      <c r="B991" s="194"/>
      <c r="C991" s="195"/>
      <c r="D991" s="196" t="s">
        <v>184</v>
      </c>
      <c r="E991" s="197" t="s">
        <v>19</v>
      </c>
      <c r="F991" s="198" t="s">
        <v>1198</v>
      </c>
      <c r="G991" s="195"/>
      <c r="H991" s="199">
        <v>13.8</v>
      </c>
      <c r="I991" s="200"/>
      <c r="J991" s="195"/>
      <c r="K991" s="195"/>
      <c r="L991" s="201"/>
      <c r="M991" s="202"/>
      <c r="N991" s="203"/>
      <c r="O991" s="203"/>
      <c r="P991" s="203"/>
      <c r="Q991" s="203"/>
      <c r="R991" s="203"/>
      <c r="S991" s="203"/>
      <c r="T991" s="204"/>
      <c r="AT991" s="205" t="s">
        <v>184</v>
      </c>
      <c r="AU991" s="205" t="s">
        <v>82</v>
      </c>
      <c r="AV991" s="13" t="s">
        <v>82</v>
      </c>
      <c r="AW991" s="13" t="s">
        <v>32</v>
      </c>
      <c r="AX991" s="13" t="s">
        <v>72</v>
      </c>
      <c r="AY991" s="205" t="s">
        <v>166</v>
      </c>
    </row>
    <row r="992" spans="1:65" s="15" customFormat="1" ht="11.25">
      <c r="B992" s="217"/>
      <c r="C992" s="218"/>
      <c r="D992" s="196" t="s">
        <v>184</v>
      </c>
      <c r="E992" s="219" t="s">
        <v>19</v>
      </c>
      <c r="F992" s="220" t="s">
        <v>577</v>
      </c>
      <c r="G992" s="218"/>
      <c r="H992" s="219" t="s">
        <v>19</v>
      </c>
      <c r="I992" s="221"/>
      <c r="J992" s="218"/>
      <c r="K992" s="218"/>
      <c r="L992" s="222"/>
      <c r="M992" s="223"/>
      <c r="N992" s="224"/>
      <c r="O992" s="224"/>
      <c r="P992" s="224"/>
      <c r="Q992" s="224"/>
      <c r="R992" s="224"/>
      <c r="S992" s="224"/>
      <c r="T992" s="225"/>
      <c r="AT992" s="226" t="s">
        <v>184</v>
      </c>
      <c r="AU992" s="226" t="s">
        <v>82</v>
      </c>
      <c r="AV992" s="15" t="s">
        <v>80</v>
      </c>
      <c r="AW992" s="15" t="s">
        <v>32</v>
      </c>
      <c r="AX992" s="15" t="s">
        <v>72</v>
      </c>
      <c r="AY992" s="226" t="s">
        <v>166</v>
      </c>
    </row>
    <row r="993" spans="2:51" s="13" customFormat="1" ht="11.25">
      <c r="B993" s="194"/>
      <c r="C993" s="195"/>
      <c r="D993" s="196" t="s">
        <v>184</v>
      </c>
      <c r="E993" s="197" t="s">
        <v>19</v>
      </c>
      <c r="F993" s="198" t="s">
        <v>1504</v>
      </c>
      <c r="G993" s="195"/>
      <c r="H993" s="199">
        <v>17.7</v>
      </c>
      <c r="I993" s="200"/>
      <c r="J993" s="195"/>
      <c r="K993" s="195"/>
      <c r="L993" s="201"/>
      <c r="M993" s="202"/>
      <c r="N993" s="203"/>
      <c r="O993" s="203"/>
      <c r="P993" s="203"/>
      <c r="Q993" s="203"/>
      <c r="R993" s="203"/>
      <c r="S993" s="203"/>
      <c r="T993" s="204"/>
      <c r="AT993" s="205" t="s">
        <v>184</v>
      </c>
      <c r="AU993" s="205" t="s">
        <v>82</v>
      </c>
      <c r="AV993" s="13" t="s">
        <v>82</v>
      </c>
      <c r="AW993" s="13" t="s">
        <v>32</v>
      </c>
      <c r="AX993" s="13" t="s">
        <v>72</v>
      </c>
      <c r="AY993" s="205" t="s">
        <v>166</v>
      </c>
    </row>
    <row r="994" spans="2:51" s="15" customFormat="1" ht="11.25">
      <c r="B994" s="217"/>
      <c r="C994" s="218"/>
      <c r="D994" s="196" t="s">
        <v>184</v>
      </c>
      <c r="E994" s="219" t="s">
        <v>19</v>
      </c>
      <c r="F994" s="220" t="s">
        <v>651</v>
      </c>
      <c r="G994" s="218"/>
      <c r="H994" s="219" t="s">
        <v>19</v>
      </c>
      <c r="I994" s="221"/>
      <c r="J994" s="218"/>
      <c r="K994" s="218"/>
      <c r="L994" s="222"/>
      <c r="M994" s="223"/>
      <c r="N994" s="224"/>
      <c r="O994" s="224"/>
      <c r="P994" s="224"/>
      <c r="Q994" s="224"/>
      <c r="R994" s="224"/>
      <c r="S994" s="224"/>
      <c r="T994" s="225"/>
      <c r="AT994" s="226" t="s">
        <v>184</v>
      </c>
      <c r="AU994" s="226" t="s">
        <v>82</v>
      </c>
      <c r="AV994" s="15" t="s">
        <v>80</v>
      </c>
      <c r="AW994" s="15" t="s">
        <v>32</v>
      </c>
      <c r="AX994" s="15" t="s">
        <v>72</v>
      </c>
      <c r="AY994" s="226" t="s">
        <v>166</v>
      </c>
    </row>
    <row r="995" spans="2:51" s="13" customFormat="1" ht="11.25">
      <c r="B995" s="194"/>
      <c r="C995" s="195"/>
      <c r="D995" s="196" t="s">
        <v>184</v>
      </c>
      <c r="E995" s="197" t="s">
        <v>19</v>
      </c>
      <c r="F995" s="198" t="s">
        <v>1198</v>
      </c>
      <c r="G995" s="195"/>
      <c r="H995" s="199">
        <v>13.8</v>
      </c>
      <c r="I995" s="200"/>
      <c r="J995" s="195"/>
      <c r="K995" s="195"/>
      <c r="L995" s="201"/>
      <c r="M995" s="202"/>
      <c r="N995" s="203"/>
      <c r="O995" s="203"/>
      <c r="P995" s="203"/>
      <c r="Q995" s="203"/>
      <c r="R995" s="203"/>
      <c r="S995" s="203"/>
      <c r="T995" s="204"/>
      <c r="AT995" s="205" t="s">
        <v>184</v>
      </c>
      <c r="AU995" s="205" t="s">
        <v>82</v>
      </c>
      <c r="AV995" s="13" t="s">
        <v>82</v>
      </c>
      <c r="AW995" s="13" t="s">
        <v>32</v>
      </c>
      <c r="AX995" s="13" t="s">
        <v>72</v>
      </c>
      <c r="AY995" s="205" t="s">
        <v>166</v>
      </c>
    </row>
    <row r="996" spans="2:51" s="15" customFormat="1" ht="11.25">
      <c r="B996" s="217"/>
      <c r="C996" s="218"/>
      <c r="D996" s="196" t="s">
        <v>184</v>
      </c>
      <c r="E996" s="219" t="s">
        <v>19</v>
      </c>
      <c r="F996" s="220" t="s">
        <v>653</v>
      </c>
      <c r="G996" s="218"/>
      <c r="H996" s="219" t="s">
        <v>19</v>
      </c>
      <c r="I996" s="221"/>
      <c r="J996" s="218"/>
      <c r="K996" s="218"/>
      <c r="L996" s="222"/>
      <c r="M996" s="223"/>
      <c r="N996" s="224"/>
      <c r="O996" s="224"/>
      <c r="P996" s="224"/>
      <c r="Q996" s="224"/>
      <c r="R996" s="224"/>
      <c r="S996" s="224"/>
      <c r="T996" s="225"/>
      <c r="AT996" s="226" t="s">
        <v>184</v>
      </c>
      <c r="AU996" s="226" t="s">
        <v>82</v>
      </c>
      <c r="AV996" s="15" t="s">
        <v>80</v>
      </c>
      <c r="AW996" s="15" t="s">
        <v>32</v>
      </c>
      <c r="AX996" s="15" t="s">
        <v>72</v>
      </c>
      <c r="AY996" s="226" t="s">
        <v>166</v>
      </c>
    </row>
    <row r="997" spans="2:51" s="13" customFormat="1" ht="11.25">
      <c r="B997" s="194"/>
      <c r="C997" s="195"/>
      <c r="D997" s="196" t="s">
        <v>184</v>
      </c>
      <c r="E997" s="197" t="s">
        <v>19</v>
      </c>
      <c r="F997" s="198" t="s">
        <v>1505</v>
      </c>
      <c r="G997" s="195"/>
      <c r="H997" s="199">
        <v>14.2</v>
      </c>
      <c r="I997" s="200"/>
      <c r="J997" s="195"/>
      <c r="K997" s="195"/>
      <c r="L997" s="201"/>
      <c r="M997" s="202"/>
      <c r="N997" s="203"/>
      <c r="O997" s="203"/>
      <c r="P997" s="203"/>
      <c r="Q997" s="203"/>
      <c r="R997" s="203"/>
      <c r="S997" s="203"/>
      <c r="T997" s="204"/>
      <c r="AT997" s="205" t="s">
        <v>184</v>
      </c>
      <c r="AU997" s="205" t="s">
        <v>82</v>
      </c>
      <c r="AV997" s="13" t="s">
        <v>82</v>
      </c>
      <c r="AW997" s="13" t="s">
        <v>32</v>
      </c>
      <c r="AX997" s="13" t="s">
        <v>72</v>
      </c>
      <c r="AY997" s="205" t="s">
        <v>166</v>
      </c>
    </row>
    <row r="998" spans="2:51" s="15" customFormat="1" ht="11.25">
      <c r="B998" s="217"/>
      <c r="C998" s="218"/>
      <c r="D998" s="196" t="s">
        <v>184</v>
      </c>
      <c r="E998" s="219" t="s">
        <v>19</v>
      </c>
      <c r="F998" s="220" t="s">
        <v>585</v>
      </c>
      <c r="G998" s="218"/>
      <c r="H998" s="219" t="s">
        <v>19</v>
      </c>
      <c r="I998" s="221"/>
      <c r="J998" s="218"/>
      <c r="K998" s="218"/>
      <c r="L998" s="222"/>
      <c r="M998" s="223"/>
      <c r="N998" s="224"/>
      <c r="O998" s="224"/>
      <c r="P998" s="224"/>
      <c r="Q998" s="224"/>
      <c r="R998" s="224"/>
      <c r="S998" s="224"/>
      <c r="T998" s="225"/>
      <c r="AT998" s="226" t="s">
        <v>184</v>
      </c>
      <c r="AU998" s="226" t="s">
        <v>82</v>
      </c>
      <c r="AV998" s="15" t="s">
        <v>80</v>
      </c>
      <c r="AW998" s="15" t="s">
        <v>32</v>
      </c>
      <c r="AX998" s="15" t="s">
        <v>72</v>
      </c>
      <c r="AY998" s="226" t="s">
        <v>166</v>
      </c>
    </row>
    <row r="999" spans="2:51" s="13" customFormat="1" ht="11.25">
      <c r="B999" s="194"/>
      <c r="C999" s="195"/>
      <c r="D999" s="196" t="s">
        <v>184</v>
      </c>
      <c r="E999" s="197" t="s">
        <v>19</v>
      </c>
      <c r="F999" s="198" t="s">
        <v>1506</v>
      </c>
      <c r="G999" s="195"/>
      <c r="H999" s="199">
        <v>-3.1680000000000001</v>
      </c>
      <c r="I999" s="200"/>
      <c r="J999" s="195"/>
      <c r="K999" s="195"/>
      <c r="L999" s="201"/>
      <c r="M999" s="202"/>
      <c r="N999" s="203"/>
      <c r="O999" s="203"/>
      <c r="P999" s="203"/>
      <c r="Q999" s="203"/>
      <c r="R999" s="203"/>
      <c r="S999" s="203"/>
      <c r="T999" s="204"/>
      <c r="AT999" s="205" t="s">
        <v>184</v>
      </c>
      <c r="AU999" s="205" t="s">
        <v>82</v>
      </c>
      <c r="AV999" s="13" t="s">
        <v>82</v>
      </c>
      <c r="AW999" s="13" t="s">
        <v>32</v>
      </c>
      <c r="AX999" s="13" t="s">
        <v>72</v>
      </c>
      <c r="AY999" s="205" t="s">
        <v>166</v>
      </c>
    </row>
    <row r="1000" spans="2:51" s="13" customFormat="1" ht="11.25">
      <c r="B1000" s="194"/>
      <c r="C1000" s="195"/>
      <c r="D1000" s="196" t="s">
        <v>184</v>
      </c>
      <c r="E1000" s="197" t="s">
        <v>19</v>
      </c>
      <c r="F1000" s="198" t="s">
        <v>8</v>
      </c>
      <c r="G1000" s="195"/>
      <c r="H1000" s="199">
        <v>15</v>
      </c>
      <c r="I1000" s="200"/>
      <c r="J1000" s="195"/>
      <c r="K1000" s="195"/>
      <c r="L1000" s="201"/>
      <c r="M1000" s="202"/>
      <c r="N1000" s="203"/>
      <c r="O1000" s="203"/>
      <c r="P1000" s="203"/>
      <c r="Q1000" s="203"/>
      <c r="R1000" s="203"/>
      <c r="S1000" s="203"/>
      <c r="T1000" s="204"/>
      <c r="AT1000" s="205" t="s">
        <v>184</v>
      </c>
      <c r="AU1000" s="205" t="s">
        <v>82</v>
      </c>
      <c r="AV1000" s="13" t="s">
        <v>82</v>
      </c>
      <c r="AW1000" s="13" t="s">
        <v>32</v>
      </c>
      <c r="AX1000" s="13" t="s">
        <v>72</v>
      </c>
      <c r="AY1000" s="205" t="s">
        <v>166</v>
      </c>
    </row>
    <row r="1001" spans="2:51" s="15" customFormat="1" ht="11.25">
      <c r="B1001" s="217"/>
      <c r="C1001" s="218"/>
      <c r="D1001" s="196" t="s">
        <v>184</v>
      </c>
      <c r="E1001" s="219" t="s">
        <v>19</v>
      </c>
      <c r="F1001" s="220" t="s">
        <v>595</v>
      </c>
      <c r="G1001" s="218"/>
      <c r="H1001" s="219" t="s">
        <v>19</v>
      </c>
      <c r="I1001" s="221"/>
      <c r="J1001" s="218"/>
      <c r="K1001" s="218"/>
      <c r="L1001" s="222"/>
      <c r="M1001" s="223"/>
      <c r="N1001" s="224"/>
      <c r="O1001" s="224"/>
      <c r="P1001" s="224"/>
      <c r="Q1001" s="224"/>
      <c r="R1001" s="224"/>
      <c r="S1001" s="224"/>
      <c r="T1001" s="225"/>
      <c r="AT1001" s="226" t="s">
        <v>184</v>
      </c>
      <c r="AU1001" s="226" t="s">
        <v>82</v>
      </c>
      <c r="AV1001" s="15" t="s">
        <v>80</v>
      </c>
      <c r="AW1001" s="15" t="s">
        <v>32</v>
      </c>
      <c r="AX1001" s="15" t="s">
        <v>72</v>
      </c>
      <c r="AY1001" s="226" t="s">
        <v>166</v>
      </c>
    </row>
    <row r="1002" spans="2:51" s="13" customFormat="1" ht="11.25">
      <c r="B1002" s="194"/>
      <c r="C1002" s="195"/>
      <c r="D1002" s="196" t="s">
        <v>184</v>
      </c>
      <c r="E1002" s="197" t="s">
        <v>19</v>
      </c>
      <c r="F1002" s="198" t="s">
        <v>1507</v>
      </c>
      <c r="G1002" s="195"/>
      <c r="H1002" s="199">
        <v>16.896999999999998</v>
      </c>
      <c r="I1002" s="200"/>
      <c r="J1002" s="195"/>
      <c r="K1002" s="195"/>
      <c r="L1002" s="201"/>
      <c r="M1002" s="202"/>
      <c r="N1002" s="203"/>
      <c r="O1002" s="203"/>
      <c r="P1002" s="203"/>
      <c r="Q1002" s="203"/>
      <c r="R1002" s="203"/>
      <c r="S1002" s="203"/>
      <c r="T1002" s="204"/>
      <c r="AT1002" s="205" t="s">
        <v>184</v>
      </c>
      <c r="AU1002" s="205" t="s">
        <v>82</v>
      </c>
      <c r="AV1002" s="13" t="s">
        <v>82</v>
      </c>
      <c r="AW1002" s="13" t="s">
        <v>32</v>
      </c>
      <c r="AX1002" s="13" t="s">
        <v>72</v>
      </c>
      <c r="AY1002" s="205" t="s">
        <v>166</v>
      </c>
    </row>
    <row r="1003" spans="2:51" s="15" customFormat="1" ht="11.25">
      <c r="B1003" s="217"/>
      <c r="C1003" s="218"/>
      <c r="D1003" s="196" t="s">
        <v>184</v>
      </c>
      <c r="E1003" s="219" t="s">
        <v>19</v>
      </c>
      <c r="F1003" s="220" t="s">
        <v>597</v>
      </c>
      <c r="G1003" s="218"/>
      <c r="H1003" s="219" t="s">
        <v>19</v>
      </c>
      <c r="I1003" s="221"/>
      <c r="J1003" s="218"/>
      <c r="K1003" s="218"/>
      <c r="L1003" s="222"/>
      <c r="M1003" s="223"/>
      <c r="N1003" s="224"/>
      <c r="O1003" s="224"/>
      <c r="P1003" s="224"/>
      <c r="Q1003" s="224"/>
      <c r="R1003" s="224"/>
      <c r="S1003" s="224"/>
      <c r="T1003" s="225"/>
      <c r="AT1003" s="226" t="s">
        <v>184</v>
      </c>
      <c r="AU1003" s="226" t="s">
        <v>82</v>
      </c>
      <c r="AV1003" s="15" t="s">
        <v>80</v>
      </c>
      <c r="AW1003" s="15" t="s">
        <v>32</v>
      </c>
      <c r="AX1003" s="15" t="s">
        <v>72</v>
      </c>
      <c r="AY1003" s="226" t="s">
        <v>166</v>
      </c>
    </row>
    <row r="1004" spans="2:51" s="13" customFormat="1" ht="11.25">
      <c r="B1004" s="194"/>
      <c r="C1004" s="195"/>
      <c r="D1004" s="196" t="s">
        <v>184</v>
      </c>
      <c r="E1004" s="197" t="s">
        <v>19</v>
      </c>
      <c r="F1004" s="198" t="s">
        <v>598</v>
      </c>
      <c r="G1004" s="195"/>
      <c r="H1004" s="199">
        <v>36.799999999999997</v>
      </c>
      <c r="I1004" s="200"/>
      <c r="J1004" s="195"/>
      <c r="K1004" s="195"/>
      <c r="L1004" s="201"/>
      <c r="M1004" s="202"/>
      <c r="N1004" s="203"/>
      <c r="O1004" s="203"/>
      <c r="P1004" s="203"/>
      <c r="Q1004" s="203"/>
      <c r="R1004" s="203"/>
      <c r="S1004" s="203"/>
      <c r="T1004" s="204"/>
      <c r="AT1004" s="205" t="s">
        <v>184</v>
      </c>
      <c r="AU1004" s="205" t="s">
        <v>82</v>
      </c>
      <c r="AV1004" s="13" t="s">
        <v>82</v>
      </c>
      <c r="AW1004" s="13" t="s">
        <v>32</v>
      </c>
      <c r="AX1004" s="13" t="s">
        <v>72</v>
      </c>
      <c r="AY1004" s="205" t="s">
        <v>166</v>
      </c>
    </row>
    <row r="1005" spans="2:51" s="15" customFormat="1" ht="11.25">
      <c r="B1005" s="217"/>
      <c r="C1005" s="218"/>
      <c r="D1005" s="196" t="s">
        <v>184</v>
      </c>
      <c r="E1005" s="219" t="s">
        <v>19</v>
      </c>
      <c r="F1005" s="220" t="s">
        <v>599</v>
      </c>
      <c r="G1005" s="218"/>
      <c r="H1005" s="219" t="s">
        <v>19</v>
      </c>
      <c r="I1005" s="221"/>
      <c r="J1005" s="218"/>
      <c r="K1005" s="218"/>
      <c r="L1005" s="222"/>
      <c r="M1005" s="223"/>
      <c r="N1005" s="224"/>
      <c r="O1005" s="224"/>
      <c r="P1005" s="224"/>
      <c r="Q1005" s="224"/>
      <c r="R1005" s="224"/>
      <c r="S1005" s="224"/>
      <c r="T1005" s="225"/>
      <c r="AT1005" s="226" t="s">
        <v>184</v>
      </c>
      <c r="AU1005" s="226" t="s">
        <v>82</v>
      </c>
      <c r="AV1005" s="15" t="s">
        <v>80</v>
      </c>
      <c r="AW1005" s="15" t="s">
        <v>32</v>
      </c>
      <c r="AX1005" s="15" t="s">
        <v>72</v>
      </c>
      <c r="AY1005" s="226" t="s">
        <v>166</v>
      </c>
    </row>
    <row r="1006" spans="2:51" s="13" customFormat="1" ht="11.25">
      <c r="B1006" s="194"/>
      <c r="C1006" s="195"/>
      <c r="D1006" s="196" t="s">
        <v>184</v>
      </c>
      <c r="E1006" s="197" t="s">
        <v>19</v>
      </c>
      <c r="F1006" s="198" t="s">
        <v>1508</v>
      </c>
      <c r="G1006" s="195"/>
      <c r="H1006" s="199">
        <v>13.481</v>
      </c>
      <c r="I1006" s="200"/>
      <c r="J1006" s="195"/>
      <c r="K1006" s="195"/>
      <c r="L1006" s="201"/>
      <c r="M1006" s="202"/>
      <c r="N1006" s="203"/>
      <c r="O1006" s="203"/>
      <c r="P1006" s="203"/>
      <c r="Q1006" s="203"/>
      <c r="R1006" s="203"/>
      <c r="S1006" s="203"/>
      <c r="T1006" s="204"/>
      <c r="AT1006" s="205" t="s">
        <v>184</v>
      </c>
      <c r="AU1006" s="205" t="s">
        <v>82</v>
      </c>
      <c r="AV1006" s="13" t="s">
        <v>82</v>
      </c>
      <c r="AW1006" s="13" t="s">
        <v>32</v>
      </c>
      <c r="AX1006" s="13" t="s">
        <v>72</v>
      </c>
      <c r="AY1006" s="205" t="s">
        <v>166</v>
      </c>
    </row>
    <row r="1007" spans="2:51" s="15" customFormat="1" ht="11.25">
      <c r="B1007" s="217"/>
      <c r="C1007" s="218"/>
      <c r="D1007" s="196" t="s">
        <v>184</v>
      </c>
      <c r="E1007" s="219" t="s">
        <v>19</v>
      </c>
      <c r="F1007" s="220" t="s">
        <v>601</v>
      </c>
      <c r="G1007" s="218"/>
      <c r="H1007" s="219" t="s">
        <v>19</v>
      </c>
      <c r="I1007" s="221"/>
      <c r="J1007" s="218"/>
      <c r="K1007" s="218"/>
      <c r="L1007" s="222"/>
      <c r="M1007" s="223"/>
      <c r="N1007" s="224"/>
      <c r="O1007" s="224"/>
      <c r="P1007" s="224"/>
      <c r="Q1007" s="224"/>
      <c r="R1007" s="224"/>
      <c r="S1007" s="224"/>
      <c r="T1007" s="225"/>
      <c r="AT1007" s="226" t="s">
        <v>184</v>
      </c>
      <c r="AU1007" s="226" t="s">
        <v>82</v>
      </c>
      <c r="AV1007" s="15" t="s">
        <v>80</v>
      </c>
      <c r="AW1007" s="15" t="s">
        <v>32</v>
      </c>
      <c r="AX1007" s="15" t="s">
        <v>72</v>
      </c>
      <c r="AY1007" s="226" t="s">
        <v>166</v>
      </c>
    </row>
    <row r="1008" spans="2:51" s="13" customFormat="1" ht="11.25">
      <c r="B1008" s="194"/>
      <c r="C1008" s="195"/>
      <c r="D1008" s="196" t="s">
        <v>184</v>
      </c>
      <c r="E1008" s="197" t="s">
        <v>19</v>
      </c>
      <c r="F1008" s="198" t="s">
        <v>602</v>
      </c>
      <c r="G1008" s="195"/>
      <c r="H1008" s="199">
        <v>8.8000000000000007</v>
      </c>
      <c r="I1008" s="200"/>
      <c r="J1008" s="195"/>
      <c r="K1008" s="195"/>
      <c r="L1008" s="201"/>
      <c r="M1008" s="202"/>
      <c r="N1008" s="203"/>
      <c r="O1008" s="203"/>
      <c r="P1008" s="203"/>
      <c r="Q1008" s="203"/>
      <c r="R1008" s="203"/>
      <c r="S1008" s="203"/>
      <c r="T1008" s="204"/>
      <c r="AT1008" s="205" t="s">
        <v>184</v>
      </c>
      <c r="AU1008" s="205" t="s">
        <v>82</v>
      </c>
      <c r="AV1008" s="13" t="s">
        <v>82</v>
      </c>
      <c r="AW1008" s="13" t="s">
        <v>32</v>
      </c>
      <c r="AX1008" s="13" t="s">
        <v>72</v>
      </c>
      <c r="AY1008" s="205" t="s">
        <v>166</v>
      </c>
    </row>
    <row r="1009" spans="2:51" s="15" customFormat="1" ht="11.25">
      <c r="B1009" s="217"/>
      <c r="C1009" s="218"/>
      <c r="D1009" s="196" t="s">
        <v>184</v>
      </c>
      <c r="E1009" s="219" t="s">
        <v>19</v>
      </c>
      <c r="F1009" s="220" t="s">
        <v>603</v>
      </c>
      <c r="G1009" s="218"/>
      <c r="H1009" s="219" t="s">
        <v>19</v>
      </c>
      <c r="I1009" s="221"/>
      <c r="J1009" s="218"/>
      <c r="K1009" s="218"/>
      <c r="L1009" s="222"/>
      <c r="M1009" s="223"/>
      <c r="N1009" s="224"/>
      <c r="O1009" s="224"/>
      <c r="P1009" s="224"/>
      <c r="Q1009" s="224"/>
      <c r="R1009" s="224"/>
      <c r="S1009" s="224"/>
      <c r="T1009" s="225"/>
      <c r="AT1009" s="226" t="s">
        <v>184</v>
      </c>
      <c r="AU1009" s="226" t="s">
        <v>82</v>
      </c>
      <c r="AV1009" s="15" t="s">
        <v>80</v>
      </c>
      <c r="AW1009" s="15" t="s">
        <v>32</v>
      </c>
      <c r="AX1009" s="15" t="s">
        <v>72</v>
      </c>
      <c r="AY1009" s="226" t="s">
        <v>166</v>
      </c>
    </row>
    <row r="1010" spans="2:51" s="13" customFormat="1" ht="11.25">
      <c r="B1010" s="194"/>
      <c r="C1010" s="195"/>
      <c r="D1010" s="196" t="s">
        <v>184</v>
      </c>
      <c r="E1010" s="197" t="s">
        <v>19</v>
      </c>
      <c r="F1010" s="198" t="s">
        <v>604</v>
      </c>
      <c r="G1010" s="195"/>
      <c r="H1010" s="199">
        <v>3.2</v>
      </c>
      <c r="I1010" s="200"/>
      <c r="J1010" s="195"/>
      <c r="K1010" s="195"/>
      <c r="L1010" s="201"/>
      <c r="M1010" s="202"/>
      <c r="N1010" s="203"/>
      <c r="O1010" s="203"/>
      <c r="P1010" s="203"/>
      <c r="Q1010" s="203"/>
      <c r="R1010" s="203"/>
      <c r="S1010" s="203"/>
      <c r="T1010" s="204"/>
      <c r="AT1010" s="205" t="s">
        <v>184</v>
      </c>
      <c r="AU1010" s="205" t="s">
        <v>82</v>
      </c>
      <c r="AV1010" s="13" t="s">
        <v>82</v>
      </c>
      <c r="AW1010" s="13" t="s">
        <v>32</v>
      </c>
      <c r="AX1010" s="13" t="s">
        <v>72</v>
      </c>
      <c r="AY1010" s="205" t="s">
        <v>166</v>
      </c>
    </row>
    <row r="1011" spans="2:51" s="15" customFormat="1" ht="11.25">
      <c r="B1011" s="217"/>
      <c r="C1011" s="218"/>
      <c r="D1011" s="196" t="s">
        <v>184</v>
      </c>
      <c r="E1011" s="219" t="s">
        <v>19</v>
      </c>
      <c r="F1011" s="220" t="s">
        <v>605</v>
      </c>
      <c r="G1011" s="218"/>
      <c r="H1011" s="219" t="s">
        <v>19</v>
      </c>
      <c r="I1011" s="221"/>
      <c r="J1011" s="218"/>
      <c r="K1011" s="218"/>
      <c r="L1011" s="222"/>
      <c r="M1011" s="223"/>
      <c r="N1011" s="224"/>
      <c r="O1011" s="224"/>
      <c r="P1011" s="224"/>
      <c r="Q1011" s="224"/>
      <c r="R1011" s="224"/>
      <c r="S1011" s="224"/>
      <c r="T1011" s="225"/>
      <c r="AT1011" s="226" t="s">
        <v>184</v>
      </c>
      <c r="AU1011" s="226" t="s">
        <v>82</v>
      </c>
      <c r="AV1011" s="15" t="s">
        <v>80</v>
      </c>
      <c r="AW1011" s="15" t="s">
        <v>32</v>
      </c>
      <c r="AX1011" s="15" t="s">
        <v>72</v>
      </c>
      <c r="AY1011" s="226" t="s">
        <v>166</v>
      </c>
    </row>
    <row r="1012" spans="2:51" s="13" customFormat="1" ht="11.25">
      <c r="B1012" s="194"/>
      <c r="C1012" s="195"/>
      <c r="D1012" s="196" t="s">
        <v>184</v>
      </c>
      <c r="E1012" s="197" t="s">
        <v>19</v>
      </c>
      <c r="F1012" s="198" t="s">
        <v>606</v>
      </c>
      <c r="G1012" s="195"/>
      <c r="H1012" s="199">
        <v>9.1999999999999993</v>
      </c>
      <c r="I1012" s="200"/>
      <c r="J1012" s="195"/>
      <c r="K1012" s="195"/>
      <c r="L1012" s="201"/>
      <c r="M1012" s="202"/>
      <c r="N1012" s="203"/>
      <c r="O1012" s="203"/>
      <c r="P1012" s="203"/>
      <c r="Q1012" s="203"/>
      <c r="R1012" s="203"/>
      <c r="S1012" s="203"/>
      <c r="T1012" s="204"/>
      <c r="AT1012" s="205" t="s">
        <v>184</v>
      </c>
      <c r="AU1012" s="205" t="s">
        <v>82</v>
      </c>
      <c r="AV1012" s="13" t="s">
        <v>82</v>
      </c>
      <c r="AW1012" s="13" t="s">
        <v>32</v>
      </c>
      <c r="AX1012" s="13" t="s">
        <v>72</v>
      </c>
      <c r="AY1012" s="205" t="s">
        <v>166</v>
      </c>
    </row>
    <row r="1013" spans="2:51" s="15" customFormat="1" ht="11.25">
      <c r="B1013" s="217"/>
      <c r="C1013" s="218"/>
      <c r="D1013" s="196" t="s">
        <v>184</v>
      </c>
      <c r="E1013" s="219" t="s">
        <v>19</v>
      </c>
      <c r="F1013" s="220" t="s">
        <v>607</v>
      </c>
      <c r="G1013" s="218"/>
      <c r="H1013" s="219" t="s">
        <v>19</v>
      </c>
      <c r="I1013" s="221"/>
      <c r="J1013" s="218"/>
      <c r="K1013" s="218"/>
      <c r="L1013" s="222"/>
      <c r="M1013" s="223"/>
      <c r="N1013" s="224"/>
      <c r="O1013" s="224"/>
      <c r="P1013" s="224"/>
      <c r="Q1013" s="224"/>
      <c r="R1013" s="224"/>
      <c r="S1013" s="224"/>
      <c r="T1013" s="225"/>
      <c r="AT1013" s="226" t="s">
        <v>184</v>
      </c>
      <c r="AU1013" s="226" t="s">
        <v>82</v>
      </c>
      <c r="AV1013" s="15" t="s">
        <v>80</v>
      </c>
      <c r="AW1013" s="15" t="s">
        <v>32</v>
      </c>
      <c r="AX1013" s="15" t="s">
        <v>72</v>
      </c>
      <c r="AY1013" s="226" t="s">
        <v>166</v>
      </c>
    </row>
    <row r="1014" spans="2:51" s="13" customFormat="1" ht="11.25">
      <c r="B1014" s="194"/>
      <c r="C1014" s="195"/>
      <c r="D1014" s="196" t="s">
        <v>184</v>
      </c>
      <c r="E1014" s="197" t="s">
        <v>19</v>
      </c>
      <c r="F1014" s="198" t="s">
        <v>608</v>
      </c>
      <c r="G1014" s="195"/>
      <c r="H1014" s="199">
        <v>2.8</v>
      </c>
      <c r="I1014" s="200"/>
      <c r="J1014" s="195"/>
      <c r="K1014" s="195"/>
      <c r="L1014" s="201"/>
      <c r="M1014" s="202"/>
      <c r="N1014" s="203"/>
      <c r="O1014" s="203"/>
      <c r="P1014" s="203"/>
      <c r="Q1014" s="203"/>
      <c r="R1014" s="203"/>
      <c r="S1014" s="203"/>
      <c r="T1014" s="204"/>
      <c r="AT1014" s="205" t="s">
        <v>184</v>
      </c>
      <c r="AU1014" s="205" t="s">
        <v>82</v>
      </c>
      <c r="AV1014" s="13" t="s">
        <v>82</v>
      </c>
      <c r="AW1014" s="13" t="s">
        <v>32</v>
      </c>
      <c r="AX1014" s="13" t="s">
        <v>72</v>
      </c>
      <c r="AY1014" s="205" t="s">
        <v>166</v>
      </c>
    </row>
    <row r="1015" spans="2:51" s="15" customFormat="1" ht="11.25">
      <c r="B1015" s="217"/>
      <c r="C1015" s="218"/>
      <c r="D1015" s="196" t="s">
        <v>184</v>
      </c>
      <c r="E1015" s="219" t="s">
        <v>19</v>
      </c>
      <c r="F1015" s="220" t="s">
        <v>615</v>
      </c>
      <c r="G1015" s="218"/>
      <c r="H1015" s="219" t="s">
        <v>19</v>
      </c>
      <c r="I1015" s="221"/>
      <c r="J1015" s="218"/>
      <c r="K1015" s="218"/>
      <c r="L1015" s="222"/>
      <c r="M1015" s="223"/>
      <c r="N1015" s="224"/>
      <c r="O1015" s="224"/>
      <c r="P1015" s="224"/>
      <c r="Q1015" s="224"/>
      <c r="R1015" s="224"/>
      <c r="S1015" s="224"/>
      <c r="T1015" s="225"/>
      <c r="AT1015" s="226" t="s">
        <v>184</v>
      </c>
      <c r="AU1015" s="226" t="s">
        <v>82</v>
      </c>
      <c r="AV1015" s="15" t="s">
        <v>80</v>
      </c>
      <c r="AW1015" s="15" t="s">
        <v>32</v>
      </c>
      <c r="AX1015" s="15" t="s">
        <v>72</v>
      </c>
      <c r="AY1015" s="226" t="s">
        <v>166</v>
      </c>
    </row>
    <row r="1016" spans="2:51" s="13" customFormat="1" ht="11.25">
      <c r="B1016" s="194"/>
      <c r="C1016" s="195"/>
      <c r="D1016" s="196" t="s">
        <v>184</v>
      </c>
      <c r="E1016" s="197" t="s">
        <v>19</v>
      </c>
      <c r="F1016" s="198" t="s">
        <v>1509</v>
      </c>
      <c r="G1016" s="195"/>
      <c r="H1016" s="199">
        <v>2.4</v>
      </c>
      <c r="I1016" s="200"/>
      <c r="J1016" s="195"/>
      <c r="K1016" s="195"/>
      <c r="L1016" s="201"/>
      <c r="M1016" s="202"/>
      <c r="N1016" s="203"/>
      <c r="O1016" s="203"/>
      <c r="P1016" s="203"/>
      <c r="Q1016" s="203"/>
      <c r="R1016" s="203"/>
      <c r="S1016" s="203"/>
      <c r="T1016" s="204"/>
      <c r="AT1016" s="205" t="s">
        <v>184</v>
      </c>
      <c r="AU1016" s="205" t="s">
        <v>82</v>
      </c>
      <c r="AV1016" s="13" t="s">
        <v>82</v>
      </c>
      <c r="AW1016" s="13" t="s">
        <v>32</v>
      </c>
      <c r="AX1016" s="13" t="s">
        <v>72</v>
      </c>
      <c r="AY1016" s="205" t="s">
        <v>166</v>
      </c>
    </row>
    <row r="1017" spans="2:51" s="15" customFormat="1" ht="11.25">
      <c r="B1017" s="217"/>
      <c r="C1017" s="218"/>
      <c r="D1017" s="196" t="s">
        <v>184</v>
      </c>
      <c r="E1017" s="219" t="s">
        <v>19</v>
      </c>
      <c r="F1017" s="220" t="s">
        <v>235</v>
      </c>
      <c r="G1017" s="218"/>
      <c r="H1017" s="219" t="s">
        <v>19</v>
      </c>
      <c r="I1017" s="221"/>
      <c r="J1017" s="218"/>
      <c r="K1017" s="218"/>
      <c r="L1017" s="222"/>
      <c r="M1017" s="223"/>
      <c r="N1017" s="224"/>
      <c r="O1017" s="224"/>
      <c r="P1017" s="224"/>
      <c r="Q1017" s="224"/>
      <c r="R1017" s="224"/>
      <c r="S1017" s="224"/>
      <c r="T1017" s="225"/>
      <c r="AT1017" s="226" t="s">
        <v>184</v>
      </c>
      <c r="AU1017" s="226" t="s">
        <v>82</v>
      </c>
      <c r="AV1017" s="15" t="s">
        <v>80</v>
      </c>
      <c r="AW1017" s="15" t="s">
        <v>32</v>
      </c>
      <c r="AX1017" s="15" t="s">
        <v>72</v>
      </c>
      <c r="AY1017" s="226" t="s">
        <v>166</v>
      </c>
    </row>
    <row r="1018" spans="2:51" s="13" customFormat="1" ht="11.25">
      <c r="B1018" s="194"/>
      <c r="C1018" s="195"/>
      <c r="D1018" s="196" t="s">
        <v>184</v>
      </c>
      <c r="E1018" s="197" t="s">
        <v>19</v>
      </c>
      <c r="F1018" s="198" t="s">
        <v>1510</v>
      </c>
      <c r="G1018" s="195"/>
      <c r="H1018" s="199">
        <v>38.9</v>
      </c>
      <c r="I1018" s="200"/>
      <c r="J1018" s="195"/>
      <c r="K1018" s="195"/>
      <c r="L1018" s="201"/>
      <c r="M1018" s="202"/>
      <c r="N1018" s="203"/>
      <c r="O1018" s="203"/>
      <c r="P1018" s="203"/>
      <c r="Q1018" s="203"/>
      <c r="R1018" s="203"/>
      <c r="S1018" s="203"/>
      <c r="T1018" s="204"/>
      <c r="AT1018" s="205" t="s">
        <v>184</v>
      </c>
      <c r="AU1018" s="205" t="s">
        <v>82</v>
      </c>
      <c r="AV1018" s="13" t="s">
        <v>82</v>
      </c>
      <c r="AW1018" s="13" t="s">
        <v>32</v>
      </c>
      <c r="AX1018" s="13" t="s">
        <v>72</v>
      </c>
      <c r="AY1018" s="205" t="s">
        <v>166</v>
      </c>
    </row>
    <row r="1019" spans="2:51" s="15" customFormat="1" ht="11.25">
      <c r="B1019" s="217"/>
      <c r="C1019" s="218"/>
      <c r="D1019" s="196" t="s">
        <v>184</v>
      </c>
      <c r="E1019" s="219" t="s">
        <v>19</v>
      </c>
      <c r="F1019" s="220" t="s">
        <v>624</v>
      </c>
      <c r="G1019" s="218"/>
      <c r="H1019" s="219" t="s">
        <v>19</v>
      </c>
      <c r="I1019" s="221"/>
      <c r="J1019" s="218"/>
      <c r="K1019" s="218"/>
      <c r="L1019" s="222"/>
      <c r="M1019" s="223"/>
      <c r="N1019" s="224"/>
      <c r="O1019" s="224"/>
      <c r="P1019" s="224"/>
      <c r="Q1019" s="224"/>
      <c r="R1019" s="224"/>
      <c r="S1019" s="224"/>
      <c r="T1019" s="225"/>
      <c r="AT1019" s="226" t="s">
        <v>184</v>
      </c>
      <c r="AU1019" s="226" t="s">
        <v>82</v>
      </c>
      <c r="AV1019" s="15" t="s">
        <v>80</v>
      </c>
      <c r="AW1019" s="15" t="s">
        <v>32</v>
      </c>
      <c r="AX1019" s="15" t="s">
        <v>72</v>
      </c>
      <c r="AY1019" s="226" t="s">
        <v>166</v>
      </c>
    </row>
    <row r="1020" spans="2:51" s="13" customFormat="1" ht="11.25">
      <c r="B1020" s="194"/>
      <c r="C1020" s="195"/>
      <c r="D1020" s="196" t="s">
        <v>184</v>
      </c>
      <c r="E1020" s="197" t="s">
        <v>19</v>
      </c>
      <c r="F1020" s="198" t="s">
        <v>625</v>
      </c>
      <c r="G1020" s="195"/>
      <c r="H1020" s="199">
        <v>16.600000000000001</v>
      </c>
      <c r="I1020" s="200"/>
      <c r="J1020" s="195"/>
      <c r="K1020" s="195"/>
      <c r="L1020" s="201"/>
      <c r="M1020" s="202"/>
      <c r="N1020" s="203"/>
      <c r="O1020" s="203"/>
      <c r="P1020" s="203"/>
      <c r="Q1020" s="203"/>
      <c r="R1020" s="203"/>
      <c r="S1020" s="203"/>
      <c r="T1020" s="204"/>
      <c r="AT1020" s="205" t="s">
        <v>184</v>
      </c>
      <c r="AU1020" s="205" t="s">
        <v>82</v>
      </c>
      <c r="AV1020" s="13" t="s">
        <v>82</v>
      </c>
      <c r="AW1020" s="13" t="s">
        <v>32</v>
      </c>
      <c r="AX1020" s="13" t="s">
        <v>72</v>
      </c>
      <c r="AY1020" s="205" t="s">
        <v>166</v>
      </c>
    </row>
    <row r="1021" spans="2:51" s="15" customFormat="1" ht="11.25">
      <c r="B1021" s="217"/>
      <c r="C1021" s="218"/>
      <c r="D1021" s="196" t="s">
        <v>184</v>
      </c>
      <c r="E1021" s="219" t="s">
        <v>19</v>
      </c>
      <c r="F1021" s="220" t="s">
        <v>626</v>
      </c>
      <c r="G1021" s="218"/>
      <c r="H1021" s="219" t="s">
        <v>19</v>
      </c>
      <c r="I1021" s="221"/>
      <c r="J1021" s="218"/>
      <c r="K1021" s="218"/>
      <c r="L1021" s="222"/>
      <c r="M1021" s="223"/>
      <c r="N1021" s="224"/>
      <c r="O1021" s="224"/>
      <c r="P1021" s="224"/>
      <c r="Q1021" s="224"/>
      <c r="R1021" s="224"/>
      <c r="S1021" s="224"/>
      <c r="T1021" s="225"/>
      <c r="AT1021" s="226" t="s">
        <v>184</v>
      </c>
      <c r="AU1021" s="226" t="s">
        <v>82</v>
      </c>
      <c r="AV1021" s="15" t="s">
        <v>80</v>
      </c>
      <c r="AW1021" s="15" t="s">
        <v>32</v>
      </c>
      <c r="AX1021" s="15" t="s">
        <v>72</v>
      </c>
      <c r="AY1021" s="226" t="s">
        <v>166</v>
      </c>
    </row>
    <row r="1022" spans="2:51" s="13" customFormat="1" ht="11.25">
      <c r="B1022" s="194"/>
      <c r="C1022" s="195"/>
      <c r="D1022" s="196" t="s">
        <v>184</v>
      </c>
      <c r="E1022" s="197" t="s">
        <v>19</v>
      </c>
      <c r="F1022" s="198" t="s">
        <v>253</v>
      </c>
      <c r="G1022" s="195"/>
      <c r="H1022" s="199">
        <v>6</v>
      </c>
      <c r="I1022" s="200"/>
      <c r="J1022" s="195"/>
      <c r="K1022" s="195"/>
      <c r="L1022" s="201"/>
      <c r="M1022" s="202"/>
      <c r="N1022" s="203"/>
      <c r="O1022" s="203"/>
      <c r="P1022" s="203"/>
      <c r="Q1022" s="203"/>
      <c r="R1022" s="203"/>
      <c r="S1022" s="203"/>
      <c r="T1022" s="204"/>
      <c r="AT1022" s="205" t="s">
        <v>184</v>
      </c>
      <c r="AU1022" s="205" t="s">
        <v>82</v>
      </c>
      <c r="AV1022" s="13" t="s">
        <v>82</v>
      </c>
      <c r="AW1022" s="13" t="s">
        <v>32</v>
      </c>
      <c r="AX1022" s="13" t="s">
        <v>72</v>
      </c>
      <c r="AY1022" s="205" t="s">
        <v>166</v>
      </c>
    </row>
    <row r="1023" spans="2:51" s="15" customFormat="1" ht="11.25">
      <c r="B1023" s="217"/>
      <c r="C1023" s="218"/>
      <c r="D1023" s="196" t="s">
        <v>184</v>
      </c>
      <c r="E1023" s="219" t="s">
        <v>19</v>
      </c>
      <c r="F1023" s="220" t="s">
        <v>664</v>
      </c>
      <c r="G1023" s="218"/>
      <c r="H1023" s="219" t="s">
        <v>19</v>
      </c>
      <c r="I1023" s="221"/>
      <c r="J1023" s="218"/>
      <c r="K1023" s="218"/>
      <c r="L1023" s="222"/>
      <c r="M1023" s="223"/>
      <c r="N1023" s="224"/>
      <c r="O1023" s="224"/>
      <c r="P1023" s="224"/>
      <c r="Q1023" s="224"/>
      <c r="R1023" s="224"/>
      <c r="S1023" s="224"/>
      <c r="T1023" s="225"/>
      <c r="AT1023" s="226" t="s">
        <v>184</v>
      </c>
      <c r="AU1023" s="226" t="s">
        <v>82</v>
      </c>
      <c r="AV1023" s="15" t="s">
        <v>80</v>
      </c>
      <c r="AW1023" s="15" t="s">
        <v>32</v>
      </c>
      <c r="AX1023" s="15" t="s">
        <v>72</v>
      </c>
      <c r="AY1023" s="226" t="s">
        <v>166</v>
      </c>
    </row>
    <row r="1024" spans="2:51" s="13" customFormat="1" ht="11.25">
      <c r="B1024" s="194"/>
      <c r="C1024" s="195"/>
      <c r="D1024" s="196" t="s">
        <v>184</v>
      </c>
      <c r="E1024" s="197" t="s">
        <v>19</v>
      </c>
      <c r="F1024" s="198" t="s">
        <v>654</v>
      </c>
      <c r="G1024" s="195"/>
      <c r="H1024" s="199">
        <v>15.6</v>
      </c>
      <c r="I1024" s="200"/>
      <c r="J1024" s="195"/>
      <c r="K1024" s="195"/>
      <c r="L1024" s="201"/>
      <c r="M1024" s="202"/>
      <c r="N1024" s="203"/>
      <c r="O1024" s="203"/>
      <c r="P1024" s="203"/>
      <c r="Q1024" s="203"/>
      <c r="R1024" s="203"/>
      <c r="S1024" s="203"/>
      <c r="T1024" s="204"/>
      <c r="AT1024" s="205" t="s">
        <v>184</v>
      </c>
      <c r="AU1024" s="205" t="s">
        <v>82</v>
      </c>
      <c r="AV1024" s="13" t="s">
        <v>82</v>
      </c>
      <c r="AW1024" s="13" t="s">
        <v>32</v>
      </c>
      <c r="AX1024" s="13" t="s">
        <v>72</v>
      </c>
      <c r="AY1024" s="205" t="s">
        <v>166</v>
      </c>
    </row>
    <row r="1025" spans="2:51" s="15" customFormat="1" ht="11.25">
      <c r="B1025" s="217"/>
      <c r="C1025" s="218"/>
      <c r="D1025" s="196" t="s">
        <v>184</v>
      </c>
      <c r="E1025" s="219" t="s">
        <v>19</v>
      </c>
      <c r="F1025" s="220" t="s">
        <v>666</v>
      </c>
      <c r="G1025" s="218"/>
      <c r="H1025" s="219" t="s">
        <v>19</v>
      </c>
      <c r="I1025" s="221"/>
      <c r="J1025" s="218"/>
      <c r="K1025" s="218"/>
      <c r="L1025" s="222"/>
      <c r="M1025" s="223"/>
      <c r="N1025" s="224"/>
      <c r="O1025" s="224"/>
      <c r="P1025" s="224"/>
      <c r="Q1025" s="224"/>
      <c r="R1025" s="224"/>
      <c r="S1025" s="224"/>
      <c r="T1025" s="225"/>
      <c r="AT1025" s="226" t="s">
        <v>184</v>
      </c>
      <c r="AU1025" s="226" t="s">
        <v>82</v>
      </c>
      <c r="AV1025" s="15" t="s">
        <v>80</v>
      </c>
      <c r="AW1025" s="15" t="s">
        <v>32</v>
      </c>
      <c r="AX1025" s="15" t="s">
        <v>72</v>
      </c>
      <c r="AY1025" s="226" t="s">
        <v>166</v>
      </c>
    </row>
    <row r="1026" spans="2:51" s="13" customFormat="1" ht="11.25">
      <c r="B1026" s="194"/>
      <c r="C1026" s="195"/>
      <c r="D1026" s="196" t="s">
        <v>184</v>
      </c>
      <c r="E1026" s="197" t="s">
        <v>19</v>
      </c>
      <c r="F1026" s="198" t="s">
        <v>604</v>
      </c>
      <c r="G1026" s="195"/>
      <c r="H1026" s="199">
        <v>3.2</v>
      </c>
      <c r="I1026" s="200"/>
      <c r="J1026" s="195"/>
      <c r="K1026" s="195"/>
      <c r="L1026" s="201"/>
      <c r="M1026" s="202"/>
      <c r="N1026" s="203"/>
      <c r="O1026" s="203"/>
      <c r="P1026" s="203"/>
      <c r="Q1026" s="203"/>
      <c r="R1026" s="203"/>
      <c r="S1026" s="203"/>
      <c r="T1026" s="204"/>
      <c r="AT1026" s="205" t="s">
        <v>184</v>
      </c>
      <c r="AU1026" s="205" t="s">
        <v>82</v>
      </c>
      <c r="AV1026" s="13" t="s">
        <v>82</v>
      </c>
      <c r="AW1026" s="13" t="s">
        <v>32</v>
      </c>
      <c r="AX1026" s="13" t="s">
        <v>72</v>
      </c>
      <c r="AY1026" s="205" t="s">
        <v>166</v>
      </c>
    </row>
    <row r="1027" spans="2:51" s="15" customFormat="1" ht="11.25">
      <c r="B1027" s="217"/>
      <c r="C1027" s="218"/>
      <c r="D1027" s="196" t="s">
        <v>184</v>
      </c>
      <c r="E1027" s="219" t="s">
        <v>19</v>
      </c>
      <c r="F1027" s="220" t="s">
        <v>667</v>
      </c>
      <c r="G1027" s="218"/>
      <c r="H1027" s="219" t="s">
        <v>19</v>
      </c>
      <c r="I1027" s="221"/>
      <c r="J1027" s="218"/>
      <c r="K1027" s="218"/>
      <c r="L1027" s="222"/>
      <c r="M1027" s="223"/>
      <c r="N1027" s="224"/>
      <c r="O1027" s="224"/>
      <c r="P1027" s="224"/>
      <c r="Q1027" s="224"/>
      <c r="R1027" s="224"/>
      <c r="S1027" s="224"/>
      <c r="T1027" s="225"/>
      <c r="AT1027" s="226" t="s">
        <v>184</v>
      </c>
      <c r="AU1027" s="226" t="s">
        <v>82</v>
      </c>
      <c r="AV1027" s="15" t="s">
        <v>80</v>
      </c>
      <c r="AW1027" s="15" t="s">
        <v>32</v>
      </c>
      <c r="AX1027" s="15" t="s">
        <v>72</v>
      </c>
      <c r="AY1027" s="226" t="s">
        <v>166</v>
      </c>
    </row>
    <row r="1028" spans="2:51" s="13" customFormat="1" ht="11.25">
      <c r="B1028" s="194"/>
      <c r="C1028" s="195"/>
      <c r="D1028" s="196" t="s">
        <v>184</v>
      </c>
      <c r="E1028" s="197" t="s">
        <v>19</v>
      </c>
      <c r="F1028" s="198" t="s">
        <v>668</v>
      </c>
      <c r="G1028" s="195"/>
      <c r="H1028" s="199">
        <v>4.0999999999999996</v>
      </c>
      <c r="I1028" s="200"/>
      <c r="J1028" s="195"/>
      <c r="K1028" s="195"/>
      <c r="L1028" s="201"/>
      <c r="M1028" s="202"/>
      <c r="N1028" s="203"/>
      <c r="O1028" s="203"/>
      <c r="P1028" s="203"/>
      <c r="Q1028" s="203"/>
      <c r="R1028" s="203"/>
      <c r="S1028" s="203"/>
      <c r="T1028" s="204"/>
      <c r="AT1028" s="205" t="s">
        <v>184</v>
      </c>
      <c r="AU1028" s="205" t="s">
        <v>82</v>
      </c>
      <c r="AV1028" s="13" t="s">
        <v>82</v>
      </c>
      <c r="AW1028" s="13" t="s">
        <v>32</v>
      </c>
      <c r="AX1028" s="13" t="s">
        <v>72</v>
      </c>
      <c r="AY1028" s="205" t="s">
        <v>166</v>
      </c>
    </row>
    <row r="1029" spans="2:51" s="15" customFormat="1" ht="11.25">
      <c r="B1029" s="217"/>
      <c r="C1029" s="218"/>
      <c r="D1029" s="196" t="s">
        <v>184</v>
      </c>
      <c r="E1029" s="219" t="s">
        <v>19</v>
      </c>
      <c r="F1029" s="220" t="s">
        <v>628</v>
      </c>
      <c r="G1029" s="218"/>
      <c r="H1029" s="219" t="s">
        <v>19</v>
      </c>
      <c r="I1029" s="221"/>
      <c r="J1029" s="218"/>
      <c r="K1029" s="218"/>
      <c r="L1029" s="222"/>
      <c r="M1029" s="223"/>
      <c r="N1029" s="224"/>
      <c r="O1029" s="224"/>
      <c r="P1029" s="224"/>
      <c r="Q1029" s="224"/>
      <c r="R1029" s="224"/>
      <c r="S1029" s="224"/>
      <c r="T1029" s="225"/>
      <c r="AT1029" s="226" t="s">
        <v>184</v>
      </c>
      <c r="AU1029" s="226" t="s">
        <v>82</v>
      </c>
      <c r="AV1029" s="15" t="s">
        <v>80</v>
      </c>
      <c r="AW1029" s="15" t="s">
        <v>32</v>
      </c>
      <c r="AX1029" s="15" t="s">
        <v>72</v>
      </c>
      <c r="AY1029" s="226" t="s">
        <v>166</v>
      </c>
    </row>
    <row r="1030" spans="2:51" s="13" customFormat="1" ht="11.25">
      <c r="B1030" s="194"/>
      <c r="C1030" s="195"/>
      <c r="D1030" s="196" t="s">
        <v>184</v>
      </c>
      <c r="E1030" s="197" t="s">
        <v>19</v>
      </c>
      <c r="F1030" s="198" t="s">
        <v>629</v>
      </c>
      <c r="G1030" s="195"/>
      <c r="H1030" s="199">
        <v>4.7</v>
      </c>
      <c r="I1030" s="200"/>
      <c r="J1030" s="195"/>
      <c r="K1030" s="195"/>
      <c r="L1030" s="201"/>
      <c r="M1030" s="202"/>
      <c r="N1030" s="203"/>
      <c r="O1030" s="203"/>
      <c r="P1030" s="203"/>
      <c r="Q1030" s="203"/>
      <c r="R1030" s="203"/>
      <c r="S1030" s="203"/>
      <c r="T1030" s="204"/>
      <c r="AT1030" s="205" t="s">
        <v>184</v>
      </c>
      <c r="AU1030" s="205" t="s">
        <v>82</v>
      </c>
      <c r="AV1030" s="13" t="s">
        <v>82</v>
      </c>
      <c r="AW1030" s="13" t="s">
        <v>32</v>
      </c>
      <c r="AX1030" s="13" t="s">
        <v>72</v>
      </c>
      <c r="AY1030" s="205" t="s">
        <v>166</v>
      </c>
    </row>
    <row r="1031" spans="2:51" s="15" customFormat="1" ht="11.25">
      <c r="B1031" s="217"/>
      <c r="C1031" s="218"/>
      <c r="D1031" s="196" t="s">
        <v>184</v>
      </c>
      <c r="E1031" s="219" t="s">
        <v>19</v>
      </c>
      <c r="F1031" s="220" t="s">
        <v>630</v>
      </c>
      <c r="G1031" s="218"/>
      <c r="H1031" s="219" t="s">
        <v>19</v>
      </c>
      <c r="I1031" s="221"/>
      <c r="J1031" s="218"/>
      <c r="K1031" s="218"/>
      <c r="L1031" s="222"/>
      <c r="M1031" s="223"/>
      <c r="N1031" s="224"/>
      <c r="O1031" s="224"/>
      <c r="P1031" s="224"/>
      <c r="Q1031" s="224"/>
      <c r="R1031" s="224"/>
      <c r="S1031" s="224"/>
      <c r="T1031" s="225"/>
      <c r="AT1031" s="226" t="s">
        <v>184</v>
      </c>
      <c r="AU1031" s="226" t="s">
        <v>82</v>
      </c>
      <c r="AV1031" s="15" t="s">
        <v>80</v>
      </c>
      <c r="AW1031" s="15" t="s">
        <v>32</v>
      </c>
      <c r="AX1031" s="15" t="s">
        <v>72</v>
      </c>
      <c r="AY1031" s="226" t="s">
        <v>166</v>
      </c>
    </row>
    <row r="1032" spans="2:51" s="13" customFormat="1" ht="11.25">
      <c r="B1032" s="194"/>
      <c r="C1032" s="195"/>
      <c r="D1032" s="196" t="s">
        <v>184</v>
      </c>
      <c r="E1032" s="197" t="s">
        <v>19</v>
      </c>
      <c r="F1032" s="198" t="s">
        <v>631</v>
      </c>
      <c r="G1032" s="195"/>
      <c r="H1032" s="199">
        <v>1.5</v>
      </c>
      <c r="I1032" s="200"/>
      <c r="J1032" s="195"/>
      <c r="K1032" s="195"/>
      <c r="L1032" s="201"/>
      <c r="M1032" s="202"/>
      <c r="N1032" s="203"/>
      <c r="O1032" s="203"/>
      <c r="P1032" s="203"/>
      <c r="Q1032" s="203"/>
      <c r="R1032" s="203"/>
      <c r="S1032" s="203"/>
      <c r="T1032" s="204"/>
      <c r="AT1032" s="205" t="s">
        <v>184</v>
      </c>
      <c r="AU1032" s="205" t="s">
        <v>82</v>
      </c>
      <c r="AV1032" s="13" t="s">
        <v>82</v>
      </c>
      <c r="AW1032" s="13" t="s">
        <v>32</v>
      </c>
      <c r="AX1032" s="13" t="s">
        <v>72</v>
      </c>
      <c r="AY1032" s="205" t="s">
        <v>166</v>
      </c>
    </row>
    <row r="1033" spans="2:51" s="15" customFormat="1" ht="11.25">
      <c r="B1033" s="217"/>
      <c r="C1033" s="218"/>
      <c r="D1033" s="196" t="s">
        <v>184</v>
      </c>
      <c r="E1033" s="219" t="s">
        <v>19</v>
      </c>
      <c r="F1033" s="220" t="s">
        <v>632</v>
      </c>
      <c r="G1033" s="218"/>
      <c r="H1033" s="219" t="s">
        <v>19</v>
      </c>
      <c r="I1033" s="221"/>
      <c r="J1033" s="218"/>
      <c r="K1033" s="218"/>
      <c r="L1033" s="222"/>
      <c r="M1033" s="223"/>
      <c r="N1033" s="224"/>
      <c r="O1033" s="224"/>
      <c r="P1033" s="224"/>
      <c r="Q1033" s="224"/>
      <c r="R1033" s="224"/>
      <c r="S1033" s="224"/>
      <c r="T1033" s="225"/>
      <c r="AT1033" s="226" t="s">
        <v>184</v>
      </c>
      <c r="AU1033" s="226" t="s">
        <v>82</v>
      </c>
      <c r="AV1033" s="15" t="s">
        <v>80</v>
      </c>
      <c r="AW1033" s="15" t="s">
        <v>32</v>
      </c>
      <c r="AX1033" s="15" t="s">
        <v>72</v>
      </c>
      <c r="AY1033" s="226" t="s">
        <v>166</v>
      </c>
    </row>
    <row r="1034" spans="2:51" s="13" customFormat="1" ht="11.25">
      <c r="B1034" s="194"/>
      <c r="C1034" s="195"/>
      <c r="D1034" s="196" t="s">
        <v>184</v>
      </c>
      <c r="E1034" s="197" t="s">
        <v>19</v>
      </c>
      <c r="F1034" s="198" t="s">
        <v>1511</v>
      </c>
      <c r="G1034" s="195"/>
      <c r="H1034" s="199">
        <v>11.4</v>
      </c>
      <c r="I1034" s="200"/>
      <c r="J1034" s="195"/>
      <c r="K1034" s="195"/>
      <c r="L1034" s="201"/>
      <c r="M1034" s="202"/>
      <c r="N1034" s="203"/>
      <c r="O1034" s="203"/>
      <c r="P1034" s="203"/>
      <c r="Q1034" s="203"/>
      <c r="R1034" s="203"/>
      <c r="S1034" s="203"/>
      <c r="T1034" s="204"/>
      <c r="AT1034" s="205" t="s">
        <v>184</v>
      </c>
      <c r="AU1034" s="205" t="s">
        <v>82</v>
      </c>
      <c r="AV1034" s="13" t="s">
        <v>82</v>
      </c>
      <c r="AW1034" s="13" t="s">
        <v>32</v>
      </c>
      <c r="AX1034" s="13" t="s">
        <v>72</v>
      </c>
      <c r="AY1034" s="205" t="s">
        <v>166</v>
      </c>
    </row>
    <row r="1035" spans="2:51" s="15" customFormat="1" ht="11.25">
      <c r="B1035" s="217"/>
      <c r="C1035" s="218"/>
      <c r="D1035" s="196" t="s">
        <v>184</v>
      </c>
      <c r="E1035" s="219" t="s">
        <v>19</v>
      </c>
      <c r="F1035" s="220" t="s">
        <v>634</v>
      </c>
      <c r="G1035" s="218"/>
      <c r="H1035" s="219" t="s">
        <v>19</v>
      </c>
      <c r="I1035" s="221"/>
      <c r="J1035" s="218"/>
      <c r="K1035" s="218"/>
      <c r="L1035" s="222"/>
      <c r="M1035" s="223"/>
      <c r="N1035" s="224"/>
      <c r="O1035" s="224"/>
      <c r="P1035" s="224"/>
      <c r="Q1035" s="224"/>
      <c r="R1035" s="224"/>
      <c r="S1035" s="224"/>
      <c r="T1035" s="225"/>
      <c r="AT1035" s="226" t="s">
        <v>184</v>
      </c>
      <c r="AU1035" s="226" t="s">
        <v>82</v>
      </c>
      <c r="AV1035" s="15" t="s">
        <v>80</v>
      </c>
      <c r="AW1035" s="15" t="s">
        <v>32</v>
      </c>
      <c r="AX1035" s="15" t="s">
        <v>72</v>
      </c>
      <c r="AY1035" s="226" t="s">
        <v>166</v>
      </c>
    </row>
    <row r="1036" spans="2:51" s="13" customFormat="1" ht="11.25">
      <c r="B1036" s="194"/>
      <c r="C1036" s="195"/>
      <c r="D1036" s="196" t="s">
        <v>184</v>
      </c>
      <c r="E1036" s="197" t="s">
        <v>19</v>
      </c>
      <c r="F1036" s="198" t="s">
        <v>635</v>
      </c>
      <c r="G1036" s="195"/>
      <c r="H1036" s="199">
        <v>12.8</v>
      </c>
      <c r="I1036" s="200"/>
      <c r="J1036" s="195"/>
      <c r="K1036" s="195"/>
      <c r="L1036" s="201"/>
      <c r="M1036" s="202"/>
      <c r="N1036" s="203"/>
      <c r="O1036" s="203"/>
      <c r="P1036" s="203"/>
      <c r="Q1036" s="203"/>
      <c r="R1036" s="203"/>
      <c r="S1036" s="203"/>
      <c r="T1036" s="204"/>
      <c r="AT1036" s="205" t="s">
        <v>184</v>
      </c>
      <c r="AU1036" s="205" t="s">
        <v>82</v>
      </c>
      <c r="AV1036" s="13" t="s">
        <v>82</v>
      </c>
      <c r="AW1036" s="13" t="s">
        <v>32</v>
      </c>
      <c r="AX1036" s="13" t="s">
        <v>72</v>
      </c>
      <c r="AY1036" s="205" t="s">
        <v>166</v>
      </c>
    </row>
    <row r="1037" spans="2:51" s="15" customFormat="1" ht="11.25">
      <c r="B1037" s="217"/>
      <c r="C1037" s="218"/>
      <c r="D1037" s="196" t="s">
        <v>184</v>
      </c>
      <c r="E1037" s="219" t="s">
        <v>19</v>
      </c>
      <c r="F1037" s="220" t="s">
        <v>636</v>
      </c>
      <c r="G1037" s="218"/>
      <c r="H1037" s="219" t="s">
        <v>19</v>
      </c>
      <c r="I1037" s="221"/>
      <c r="J1037" s="218"/>
      <c r="K1037" s="218"/>
      <c r="L1037" s="222"/>
      <c r="M1037" s="223"/>
      <c r="N1037" s="224"/>
      <c r="O1037" s="224"/>
      <c r="P1037" s="224"/>
      <c r="Q1037" s="224"/>
      <c r="R1037" s="224"/>
      <c r="S1037" s="224"/>
      <c r="T1037" s="225"/>
      <c r="AT1037" s="226" t="s">
        <v>184</v>
      </c>
      <c r="AU1037" s="226" t="s">
        <v>82</v>
      </c>
      <c r="AV1037" s="15" t="s">
        <v>80</v>
      </c>
      <c r="AW1037" s="15" t="s">
        <v>32</v>
      </c>
      <c r="AX1037" s="15" t="s">
        <v>72</v>
      </c>
      <c r="AY1037" s="226" t="s">
        <v>166</v>
      </c>
    </row>
    <row r="1038" spans="2:51" s="13" customFormat="1" ht="11.25">
      <c r="B1038" s="194"/>
      <c r="C1038" s="195"/>
      <c r="D1038" s="196" t="s">
        <v>184</v>
      </c>
      <c r="E1038" s="197" t="s">
        <v>19</v>
      </c>
      <c r="F1038" s="198" t="s">
        <v>1512</v>
      </c>
      <c r="G1038" s="195"/>
      <c r="H1038" s="199">
        <v>15.12</v>
      </c>
      <c r="I1038" s="200"/>
      <c r="J1038" s="195"/>
      <c r="K1038" s="195"/>
      <c r="L1038" s="201"/>
      <c r="M1038" s="202"/>
      <c r="N1038" s="203"/>
      <c r="O1038" s="203"/>
      <c r="P1038" s="203"/>
      <c r="Q1038" s="203"/>
      <c r="R1038" s="203"/>
      <c r="S1038" s="203"/>
      <c r="T1038" s="204"/>
      <c r="AT1038" s="205" t="s">
        <v>184</v>
      </c>
      <c r="AU1038" s="205" t="s">
        <v>82</v>
      </c>
      <c r="AV1038" s="13" t="s">
        <v>82</v>
      </c>
      <c r="AW1038" s="13" t="s">
        <v>32</v>
      </c>
      <c r="AX1038" s="13" t="s">
        <v>72</v>
      </c>
      <c r="AY1038" s="205" t="s">
        <v>166</v>
      </c>
    </row>
    <row r="1039" spans="2:51" s="15" customFormat="1" ht="11.25">
      <c r="B1039" s="217"/>
      <c r="C1039" s="218"/>
      <c r="D1039" s="196" t="s">
        <v>184</v>
      </c>
      <c r="E1039" s="219" t="s">
        <v>19</v>
      </c>
      <c r="F1039" s="220" t="s">
        <v>1513</v>
      </c>
      <c r="G1039" s="218"/>
      <c r="H1039" s="219" t="s">
        <v>19</v>
      </c>
      <c r="I1039" s="221"/>
      <c r="J1039" s="218"/>
      <c r="K1039" s="218"/>
      <c r="L1039" s="222"/>
      <c r="M1039" s="223"/>
      <c r="N1039" s="224"/>
      <c r="O1039" s="224"/>
      <c r="P1039" s="224"/>
      <c r="Q1039" s="224"/>
      <c r="R1039" s="224"/>
      <c r="S1039" s="224"/>
      <c r="T1039" s="225"/>
      <c r="AT1039" s="226" t="s">
        <v>184</v>
      </c>
      <c r="AU1039" s="226" t="s">
        <v>82</v>
      </c>
      <c r="AV1039" s="15" t="s">
        <v>80</v>
      </c>
      <c r="AW1039" s="15" t="s">
        <v>32</v>
      </c>
      <c r="AX1039" s="15" t="s">
        <v>72</v>
      </c>
      <c r="AY1039" s="226" t="s">
        <v>166</v>
      </c>
    </row>
    <row r="1040" spans="2:51" s="13" customFormat="1" ht="11.25">
      <c r="B1040" s="194"/>
      <c r="C1040" s="195"/>
      <c r="D1040" s="196" t="s">
        <v>184</v>
      </c>
      <c r="E1040" s="197" t="s">
        <v>19</v>
      </c>
      <c r="F1040" s="198" t="s">
        <v>1514</v>
      </c>
      <c r="G1040" s="195"/>
      <c r="H1040" s="199">
        <v>16.2</v>
      </c>
      <c r="I1040" s="200"/>
      <c r="J1040" s="195"/>
      <c r="K1040" s="195"/>
      <c r="L1040" s="201"/>
      <c r="M1040" s="202"/>
      <c r="N1040" s="203"/>
      <c r="O1040" s="203"/>
      <c r="P1040" s="203"/>
      <c r="Q1040" s="203"/>
      <c r="R1040" s="203"/>
      <c r="S1040" s="203"/>
      <c r="T1040" s="204"/>
      <c r="AT1040" s="205" t="s">
        <v>184</v>
      </c>
      <c r="AU1040" s="205" t="s">
        <v>82</v>
      </c>
      <c r="AV1040" s="13" t="s">
        <v>82</v>
      </c>
      <c r="AW1040" s="13" t="s">
        <v>32</v>
      </c>
      <c r="AX1040" s="13" t="s">
        <v>72</v>
      </c>
      <c r="AY1040" s="205" t="s">
        <v>166</v>
      </c>
    </row>
    <row r="1041" spans="1:65" s="15" customFormat="1" ht="11.25">
      <c r="B1041" s="217"/>
      <c r="C1041" s="218"/>
      <c r="D1041" s="196" t="s">
        <v>184</v>
      </c>
      <c r="E1041" s="219" t="s">
        <v>19</v>
      </c>
      <c r="F1041" s="220" t="s">
        <v>637</v>
      </c>
      <c r="G1041" s="218"/>
      <c r="H1041" s="219" t="s">
        <v>19</v>
      </c>
      <c r="I1041" s="221"/>
      <c r="J1041" s="218"/>
      <c r="K1041" s="218"/>
      <c r="L1041" s="222"/>
      <c r="M1041" s="223"/>
      <c r="N1041" s="224"/>
      <c r="O1041" s="224"/>
      <c r="P1041" s="224"/>
      <c r="Q1041" s="224"/>
      <c r="R1041" s="224"/>
      <c r="S1041" s="224"/>
      <c r="T1041" s="225"/>
      <c r="AT1041" s="226" t="s">
        <v>184</v>
      </c>
      <c r="AU1041" s="226" t="s">
        <v>82</v>
      </c>
      <c r="AV1041" s="15" t="s">
        <v>80</v>
      </c>
      <c r="AW1041" s="15" t="s">
        <v>32</v>
      </c>
      <c r="AX1041" s="15" t="s">
        <v>72</v>
      </c>
      <c r="AY1041" s="226" t="s">
        <v>166</v>
      </c>
    </row>
    <row r="1042" spans="1:65" s="13" customFormat="1" ht="11.25">
      <c r="B1042" s="194"/>
      <c r="C1042" s="195"/>
      <c r="D1042" s="196" t="s">
        <v>184</v>
      </c>
      <c r="E1042" s="197" t="s">
        <v>19</v>
      </c>
      <c r="F1042" s="198" t="s">
        <v>1515</v>
      </c>
      <c r="G1042" s="195"/>
      <c r="H1042" s="199">
        <v>14.58</v>
      </c>
      <c r="I1042" s="200"/>
      <c r="J1042" s="195"/>
      <c r="K1042" s="195"/>
      <c r="L1042" s="201"/>
      <c r="M1042" s="202"/>
      <c r="N1042" s="203"/>
      <c r="O1042" s="203"/>
      <c r="P1042" s="203"/>
      <c r="Q1042" s="203"/>
      <c r="R1042" s="203"/>
      <c r="S1042" s="203"/>
      <c r="T1042" s="204"/>
      <c r="AT1042" s="205" t="s">
        <v>184</v>
      </c>
      <c r="AU1042" s="205" t="s">
        <v>82</v>
      </c>
      <c r="AV1042" s="13" t="s">
        <v>82</v>
      </c>
      <c r="AW1042" s="13" t="s">
        <v>32</v>
      </c>
      <c r="AX1042" s="13" t="s">
        <v>72</v>
      </c>
      <c r="AY1042" s="205" t="s">
        <v>166</v>
      </c>
    </row>
    <row r="1043" spans="1:65" s="15" customFormat="1" ht="11.25">
      <c r="B1043" s="217"/>
      <c r="C1043" s="218"/>
      <c r="D1043" s="196" t="s">
        <v>184</v>
      </c>
      <c r="E1043" s="219" t="s">
        <v>19</v>
      </c>
      <c r="F1043" s="220" t="s">
        <v>643</v>
      </c>
      <c r="G1043" s="218"/>
      <c r="H1043" s="219" t="s">
        <v>19</v>
      </c>
      <c r="I1043" s="221"/>
      <c r="J1043" s="218"/>
      <c r="K1043" s="218"/>
      <c r="L1043" s="222"/>
      <c r="M1043" s="223"/>
      <c r="N1043" s="224"/>
      <c r="O1043" s="224"/>
      <c r="P1043" s="224"/>
      <c r="Q1043" s="224"/>
      <c r="R1043" s="224"/>
      <c r="S1043" s="224"/>
      <c r="T1043" s="225"/>
      <c r="AT1043" s="226" t="s">
        <v>184</v>
      </c>
      <c r="AU1043" s="226" t="s">
        <v>82</v>
      </c>
      <c r="AV1043" s="15" t="s">
        <v>80</v>
      </c>
      <c r="AW1043" s="15" t="s">
        <v>32</v>
      </c>
      <c r="AX1043" s="15" t="s">
        <v>72</v>
      </c>
      <c r="AY1043" s="226" t="s">
        <v>166</v>
      </c>
    </row>
    <row r="1044" spans="1:65" s="13" customFormat="1" ht="11.25">
      <c r="B1044" s="194"/>
      <c r="C1044" s="195"/>
      <c r="D1044" s="196" t="s">
        <v>184</v>
      </c>
      <c r="E1044" s="197" t="s">
        <v>19</v>
      </c>
      <c r="F1044" s="198" t="s">
        <v>635</v>
      </c>
      <c r="G1044" s="195"/>
      <c r="H1044" s="199">
        <v>12.8</v>
      </c>
      <c r="I1044" s="200"/>
      <c r="J1044" s="195"/>
      <c r="K1044" s="195"/>
      <c r="L1044" s="201"/>
      <c r="M1044" s="202"/>
      <c r="N1044" s="203"/>
      <c r="O1044" s="203"/>
      <c r="P1044" s="203"/>
      <c r="Q1044" s="203"/>
      <c r="R1044" s="203"/>
      <c r="S1044" s="203"/>
      <c r="T1044" s="204"/>
      <c r="AT1044" s="205" t="s">
        <v>184</v>
      </c>
      <c r="AU1044" s="205" t="s">
        <v>82</v>
      </c>
      <c r="AV1044" s="13" t="s">
        <v>82</v>
      </c>
      <c r="AW1044" s="13" t="s">
        <v>32</v>
      </c>
      <c r="AX1044" s="13" t="s">
        <v>72</v>
      </c>
      <c r="AY1044" s="205" t="s">
        <v>166</v>
      </c>
    </row>
    <row r="1045" spans="1:65" s="13" customFormat="1" ht="11.25">
      <c r="B1045" s="194"/>
      <c r="C1045" s="195"/>
      <c r="D1045" s="196" t="s">
        <v>184</v>
      </c>
      <c r="E1045" s="197" t="s">
        <v>19</v>
      </c>
      <c r="F1045" s="198" t="s">
        <v>1496</v>
      </c>
      <c r="G1045" s="195"/>
      <c r="H1045" s="199">
        <v>411.7</v>
      </c>
      <c r="I1045" s="200"/>
      <c r="J1045" s="195"/>
      <c r="K1045" s="195"/>
      <c r="L1045" s="201"/>
      <c r="M1045" s="202"/>
      <c r="N1045" s="203"/>
      <c r="O1045" s="203"/>
      <c r="P1045" s="203"/>
      <c r="Q1045" s="203"/>
      <c r="R1045" s="203"/>
      <c r="S1045" s="203"/>
      <c r="T1045" s="204"/>
      <c r="AT1045" s="205" t="s">
        <v>184</v>
      </c>
      <c r="AU1045" s="205" t="s">
        <v>82</v>
      </c>
      <c r="AV1045" s="13" t="s">
        <v>82</v>
      </c>
      <c r="AW1045" s="13" t="s">
        <v>32</v>
      </c>
      <c r="AX1045" s="13" t="s">
        <v>72</v>
      </c>
      <c r="AY1045" s="205" t="s">
        <v>166</v>
      </c>
    </row>
    <row r="1046" spans="1:65" s="13" customFormat="1" ht="11.25">
      <c r="B1046" s="194"/>
      <c r="C1046" s="195"/>
      <c r="D1046" s="196" t="s">
        <v>184</v>
      </c>
      <c r="E1046" s="197" t="s">
        <v>19</v>
      </c>
      <c r="F1046" s="198" t="s">
        <v>1497</v>
      </c>
      <c r="G1046" s="195"/>
      <c r="H1046" s="199">
        <v>-268.39999999999998</v>
      </c>
      <c r="I1046" s="200"/>
      <c r="J1046" s="195"/>
      <c r="K1046" s="195"/>
      <c r="L1046" s="201"/>
      <c r="M1046" s="202"/>
      <c r="N1046" s="203"/>
      <c r="O1046" s="203"/>
      <c r="P1046" s="203"/>
      <c r="Q1046" s="203"/>
      <c r="R1046" s="203"/>
      <c r="S1046" s="203"/>
      <c r="T1046" s="204"/>
      <c r="AT1046" s="205" t="s">
        <v>184</v>
      </c>
      <c r="AU1046" s="205" t="s">
        <v>82</v>
      </c>
      <c r="AV1046" s="13" t="s">
        <v>82</v>
      </c>
      <c r="AW1046" s="13" t="s">
        <v>32</v>
      </c>
      <c r="AX1046" s="13" t="s">
        <v>72</v>
      </c>
      <c r="AY1046" s="205" t="s">
        <v>166</v>
      </c>
    </row>
    <row r="1047" spans="1:65" s="14" customFormat="1" ht="11.25">
      <c r="B1047" s="206"/>
      <c r="C1047" s="207"/>
      <c r="D1047" s="196" t="s">
        <v>184</v>
      </c>
      <c r="E1047" s="208" t="s">
        <v>19</v>
      </c>
      <c r="F1047" s="209" t="s">
        <v>187</v>
      </c>
      <c r="G1047" s="207"/>
      <c r="H1047" s="210">
        <v>481.70999999999992</v>
      </c>
      <c r="I1047" s="211"/>
      <c r="J1047" s="207"/>
      <c r="K1047" s="207"/>
      <c r="L1047" s="212"/>
      <c r="M1047" s="213"/>
      <c r="N1047" s="214"/>
      <c r="O1047" s="214"/>
      <c r="P1047" s="214"/>
      <c r="Q1047" s="214"/>
      <c r="R1047" s="214"/>
      <c r="S1047" s="214"/>
      <c r="T1047" s="215"/>
      <c r="AT1047" s="216" t="s">
        <v>184</v>
      </c>
      <c r="AU1047" s="216" t="s">
        <v>82</v>
      </c>
      <c r="AV1047" s="14" t="s">
        <v>173</v>
      </c>
      <c r="AW1047" s="14" t="s">
        <v>32</v>
      </c>
      <c r="AX1047" s="14" t="s">
        <v>80</v>
      </c>
      <c r="AY1047" s="216" t="s">
        <v>166</v>
      </c>
    </row>
    <row r="1048" spans="1:65" s="14" customFormat="1" ht="11.25">
      <c r="B1048" s="206"/>
      <c r="C1048" s="207"/>
      <c r="D1048" s="196" t="s">
        <v>184</v>
      </c>
      <c r="E1048" s="208" t="s">
        <v>19</v>
      </c>
      <c r="F1048" s="209" t="s">
        <v>187</v>
      </c>
      <c r="G1048" s="207"/>
      <c r="H1048" s="210">
        <v>0</v>
      </c>
      <c r="I1048" s="211"/>
      <c r="J1048" s="207"/>
      <c r="K1048" s="207"/>
      <c r="L1048" s="212"/>
      <c r="M1048" s="213"/>
      <c r="N1048" s="214"/>
      <c r="O1048" s="214"/>
      <c r="P1048" s="214"/>
      <c r="Q1048" s="214"/>
      <c r="R1048" s="214"/>
      <c r="S1048" s="214"/>
      <c r="T1048" s="215"/>
      <c r="AT1048" s="216" t="s">
        <v>184</v>
      </c>
      <c r="AU1048" s="216" t="s">
        <v>82</v>
      </c>
      <c r="AV1048" s="14" t="s">
        <v>173</v>
      </c>
      <c r="AW1048" s="14" t="s">
        <v>32</v>
      </c>
      <c r="AX1048" s="14" t="s">
        <v>72</v>
      </c>
      <c r="AY1048" s="216" t="s">
        <v>166</v>
      </c>
    </row>
    <row r="1049" spans="1:65" s="2" customFormat="1" ht="24.2" customHeight="1">
      <c r="A1049" s="37"/>
      <c r="B1049" s="38"/>
      <c r="C1049" s="176" t="s">
        <v>1538</v>
      </c>
      <c r="D1049" s="176" t="s">
        <v>168</v>
      </c>
      <c r="E1049" s="177" t="s">
        <v>1539</v>
      </c>
      <c r="F1049" s="178" t="s">
        <v>1540</v>
      </c>
      <c r="G1049" s="179" t="s">
        <v>1419</v>
      </c>
      <c r="H1049" s="252"/>
      <c r="I1049" s="181"/>
      <c r="J1049" s="182">
        <f>ROUND(I1049*H1049,2)</f>
        <v>0</v>
      </c>
      <c r="K1049" s="178" t="s">
        <v>172</v>
      </c>
      <c r="L1049" s="42"/>
      <c r="M1049" s="183" t="s">
        <v>19</v>
      </c>
      <c r="N1049" s="184" t="s">
        <v>43</v>
      </c>
      <c r="O1049" s="67"/>
      <c r="P1049" s="185">
        <f>O1049*H1049</f>
        <v>0</v>
      </c>
      <c r="Q1049" s="185">
        <v>0</v>
      </c>
      <c r="R1049" s="185">
        <f>Q1049*H1049</f>
        <v>0</v>
      </c>
      <c r="S1049" s="185">
        <v>0</v>
      </c>
      <c r="T1049" s="186">
        <f>S1049*H1049</f>
        <v>0</v>
      </c>
      <c r="U1049" s="37"/>
      <c r="V1049" s="37"/>
      <c r="W1049" s="37"/>
      <c r="X1049" s="37"/>
      <c r="Y1049" s="37"/>
      <c r="Z1049" s="37"/>
      <c r="AA1049" s="37"/>
      <c r="AB1049" s="37"/>
      <c r="AC1049" s="37"/>
      <c r="AD1049" s="37"/>
      <c r="AE1049" s="37"/>
      <c r="AR1049" s="187" t="s">
        <v>112</v>
      </c>
      <c r="AT1049" s="187" t="s">
        <v>168</v>
      </c>
      <c r="AU1049" s="187" t="s">
        <v>82</v>
      </c>
      <c r="AY1049" s="20" t="s">
        <v>166</v>
      </c>
      <c r="BE1049" s="188">
        <f>IF(N1049="základní",J1049,0)</f>
        <v>0</v>
      </c>
      <c r="BF1049" s="188">
        <f>IF(N1049="snížená",J1049,0)</f>
        <v>0</v>
      </c>
      <c r="BG1049" s="188">
        <f>IF(N1049="zákl. přenesená",J1049,0)</f>
        <v>0</v>
      </c>
      <c r="BH1049" s="188">
        <f>IF(N1049="sníž. přenesená",J1049,0)</f>
        <v>0</v>
      </c>
      <c r="BI1049" s="188">
        <f>IF(N1049="nulová",J1049,0)</f>
        <v>0</v>
      </c>
      <c r="BJ1049" s="20" t="s">
        <v>80</v>
      </c>
      <c r="BK1049" s="188">
        <f>ROUND(I1049*H1049,2)</f>
        <v>0</v>
      </c>
      <c r="BL1049" s="20" t="s">
        <v>112</v>
      </c>
      <c r="BM1049" s="187" t="s">
        <v>1541</v>
      </c>
    </row>
    <row r="1050" spans="1:65" s="2" customFormat="1" ht="11.25">
      <c r="A1050" s="37"/>
      <c r="B1050" s="38"/>
      <c r="C1050" s="39"/>
      <c r="D1050" s="189" t="s">
        <v>175</v>
      </c>
      <c r="E1050" s="39"/>
      <c r="F1050" s="190" t="s">
        <v>1542</v>
      </c>
      <c r="G1050" s="39"/>
      <c r="H1050" s="39"/>
      <c r="I1050" s="191"/>
      <c r="J1050" s="39"/>
      <c r="K1050" s="39"/>
      <c r="L1050" s="42"/>
      <c r="M1050" s="192"/>
      <c r="N1050" s="193"/>
      <c r="O1050" s="67"/>
      <c r="P1050" s="67"/>
      <c r="Q1050" s="67"/>
      <c r="R1050" s="67"/>
      <c r="S1050" s="67"/>
      <c r="T1050" s="68"/>
      <c r="U1050" s="37"/>
      <c r="V1050" s="37"/>
      <c r="W1050" s="37"/>
      <c r="X1050" s="37"/>
      <c r="Y1050" s="37"/>
      <c r="Z1050" s="37"/>
      <c r="AA1050" s="37"/>
      <c r="AB1050" s="37"/>
      <c r="AC1050" s="37"/>
      <c r="AD1050" s="37"/>
      <c r="AE1050" s="37"/>
      <c r="AT1050" s="20" t="s">
        <v>175</v>
      </c>
      <c r="AU1050" s="20" t="s">
        <v>82</v>
      </c>
    </row>
    <row r="1051" spans="1:65" s="12" customFormat="1" ht="22.9" customHeight="1">
      <c r="B1051" s="160"/>
      <c r="C1051" s="161"/>
      <c r="D1051" s="162" t="s">
        <v>71</v>
      </c>
      <c r="E1051" s="174" t="s">
        <v>478</v>
      </c>
      <c r="F1051" s="174" t="s">
        <v>479</v>
      </c>
      <c r="G1051" s="161"/>
      <c r="H1051" s="161"/>
      <c r="I1051" s="164"/>
      <c r="J1051" s="175">
        <f>BK1051</f>
        <v>0</v>
      </c>
      <c r="K1051" s="161"/>
      <c r="L1051" s="166"/>
      <c r="M1051" s="167"/>
      <c r="N1051" s="168"/>
      <c r="O1051" s="168"/>
      <c r="P1051" s="169">
        <f>SUM(P1052:P1058)</f>
        <v>0</v>
      </c>
      <c r="Q1051" s="168"/>
      <c r="R1051" s="169">
        <f>SUM(R1052:R1058)</f>
        <v>8.7599010000000005E-2</v>
      </c>
      <c r="S1051" s="168"/>
      <c r="T1051" s="170">
        <f>SUM(T1052:T1058)</f>
        <v>0</v>
      </c>
      <c r="AR1051" s="171" t="s">
        <v>82</v>
      </c>
      <c r="AT1051" s="172" t="s">
        <v>71</v>
      </c>
      <c r="AU1051" s="172" t="s">
        <v>80</v>
      </c>
      <c r="AY1051" s="171" t="s">
        <v>166</v>
      </c>
      <c r="BK1051" s="173">
        <f>SUM(BK1052:BK1058)</f>
        <v>0</v>
      </c>
    </row>
    <row r="1052" spans="1:65" s="2" customFormat="1" ht="16.5" customHeight="1">
      <c r="A1052" s="37"/>
      <c r="B1052" s="38"/>
      <c r="C1052" s="176" t="s">
        <v>1543</v>
      </c>
      <c r="D1052" s="176" t="s">
        <v>168</v>
      </c>
      <c r="E1052" s="177" t="s">
        <v>1544</v>
      </c>
      <c r="F1052" s="178" t="s">
        <v>1545</v>
      </c>
      <c r="G1052" s="179" t="s">
        <v>321</v>
      </c>
      <c r="H1052" s="180">
        <v>38.606999999999999</v>
      </c>
      <c r="I1052" s="181"/>
      <c r="J1052" s="182">
        <f>ROUND(I1052*H1052,2)</f>
        <v>0</v>
      </c>
      <c r="K1052" s="178" t="s">
        <v>172</v>
      </c>
      <c r="L1052" s="42"/>
      <c r="M1052" s="183" t="s">
        <v>19</v>
      </c>
      <c r="N1052" s="184" t="s">
        <v>43</v>
      </c>
      <c r="O1052" s="67"/>
      <c r="P1052" s="185">
        <f>O1052*H1052</f>
        <v>0</v>
      </c>
      <c r="Q1052" s="185">
        <v>9.3000000000000005E-4</v>
      </c>
      <c r="R1052" s="185">
        <f>Q1052*H1052</f>
        <v>3.5904510000000001E-2</v>
      </c>
      <c r="S1052" s="185">
        <v>0</v>
      </c>
      <c r="T1052" s="186">
        <f>S1052*H1052</f>
        <v>0</v>
      </c>
      <c r="U1052" s="37"/>
      <c r="V1052" s="37"/>
      <c r="W1052" s="37"/>
      <c r="X1052" s="37"/>
      <c r="Y1052" s="37"/>
      <c r="Z1052" s="37"/>
      <c r="AA1052" s="37"/>
      <c r="AB1052" s="37"/>
      <c r="AC1052" s="37"/>
      <c r="AD1052" s="37"/>
      <c r="AE1052" s="37"/>
      <c r="AR1052" s="187" t="s">
        <v>112</v>
      </c>
      <c r="AT1052" s="187" t="s">
        <v>168</v>
      </c>
      <c r="AU1052" s="187" t="s">
        <v>82</v>
      </c>
      <c r="AY1052" s="20" t="s">
        <v>166</v>
      </c>
      <c r="BE1052" s="188">
        <f>IF(N1052="základní",J1052,0)</f>
        <v>0</v>
      </c>
      <c r="BF1052" s="188">
        <f>IF(N1052="snížená",J1052,0)</f>
        <v>0</v>
      </c>
      <c r="BG1052" s="188">
        <f>IF(N1052="zákl. přenesená",J1052,0)</f>
        <v>0</v>
      </c>
      <c r="BH1052" s="188">
        <f>IF(N1052="sníž. přenesená",J1052,0)</f>
        <v>0</v>
      </c>
      <c r="BI1052" s="188">
        <f>IF(N1052="nulová",J1052,0)</f>
        <v>0</v>
      </c>
      <c r="BJ1052" s="20" t="s">
        <v>80</v>
      </c>
      <c r="BK1052" s="188">
        <f>ROUND(I1052*H1052,2)</f>
        <v>0</v>
      </c>
      <c r="BL1052" s="20" t="s">
        <v>112</v>
      </c>
      <c r="BM1052" s="187" t="s">
        <v>1546</v>
      </c>
    </row>
    <row r="1053" spans="1:65" s="2" customFormat="1" ht="11.25">
      <c r="A1053" s="37"/>
      <c r="B1053" s="38"/>
      <c r="C1053" s="39"/>
      <c r="D1053" s="189" t="s">
        <v>175</v>
      </c>
      <c r="E1053" s="39"/>
      <c r="F1053" s="190" t="s">
        <v>1547</v>
      </c>
      <c r="G1053" s="39"/>
      <c r="H1053" s="39"/>
      <c r="I1053" s="191"/>
      <c r="J1053" s="39"/>
      <c r="K1053" s="39"/>
      <c r="L1053" s="42"/>
      <c r="M1053" s="192"/>
      <c r="N1053" s="193"/>
      <c r="O1053" s="67"/>
      <c r="P1053" s="67"/>
      <c r="Q1053" s="67"/>
      <c r="R1053" s="67"/>
      <c r="S1053" s="67"/>
      <c r="T1053" s="68"/>
      <c r="U1053" s="37"/>
      <c r="V1053" s="37"/>
      <c r="W1053" s="37"/>
      <c r="X1053" s="37"/>
      <c r="Y1053" s="37"/>
      <c r="Z1053" s="37"/>
      <c r="AA1053" s="37"/>
      <c r="AB1053" s="37"/>
      <c r="AC1053" s="37"/>
      <c r="AD1053" s="37"/>
      <c r="AE1053" s="37"/>
      <c r="AT1053" s="20" t="s">
        <v>175</v>
      </c>
      <c r="AU1053" s="20" t="s">
        <v>82</v>
      </c>
    </row>
    <row r="1054" spans="1:65" s="13" customFormat="1" ht="11.25">
      <c r="B1054" s="194"/>
      <c r="C1054" s="195"/>
      <c r="D1054" s="196" t="s">
        <v>184</v>
      </c>
      <c r="E1054" s="197" t="s">
        <v>19</v>
      </c>
      <c r="F1054" s="198" t="s">
        <v>485</v>
      </c>
      <c r="G1054" s="195"/>
      <c r="H1054" s="199">
        <v>38.606999999999999</v>
      </c>
      <c r="I1054" s="200"/>
      <c r="J1054" s="195"/>
      <c r="K1054" s="195"/>
      <c r="L1054" s="201"/>
      <c r="M1054" s="202"/>
      <c r="N1054" s="203"/>
      <c r="O1054" s="203"/>
      <c r="P1054" s="203"/>
      <c r="Q1054" s="203"/>
      <c r="R1054" s="203"/>
      <c r="S1054" s="203"/>
      <c r="T1054" s="204"/>
      <c r="AT1054" s="205" t="s">
        <v>184</v>
      </c>
      <c r="AU1054" s="205" t="s">
        <v>82</v>
      </c>
      <c r="AV1054" s="13" t="s">
        <v>82</v>
      </c>
      <c r="AW1054" s="13" t="s">
        <v>32</v>
      </c>
      <c r="AX1054" s="13" t="s">
        <v>80</v>
      </c>
      <c r="AY1054" s="205" t="s">
        <v>166</v>
      </c>
    </row>
    <row r="1055" spans="1:65" s="2" customFormat="1" ht="16.5" customHeight="1">
      <c r="A1055" s="37"/>
      <c r="B1055" s="38"/>
      <c r="C1055" s="242" t="s">
        <v>1548</v>
      </c>
      <c r="D1055" s="242" t="s">
        <v>823</v>
      </c>
      <c r="E1055" s="243" t="s">
        <v>1549</v>
      </c>
      <c r="F1055" s="244" t="s">
        <v>1550</v>
      </c>
      <c r="G1055" s="245" t="s">
        <v>321</v>
      </c>
      <c r="H1055" s="246">
        <v>39.765000000000001</v>
      </c>
      <c r="I1055" s="247"/>
      <c r="J1055" s="248">
        <f>ROUND(I1055*H1055,2)</f>
        <v>0</v>
      </c>
      <c r="K1055" s="244" t="s">
        <v>172</v>
      </c>
      <c r="L1055" s="249"/>
      <c r="M1055" s="250" t="s">
        <v>19</v>
      </c>
      <c r="N1055" s="251" t="s">
        <v>43</v>
      </c>
      <c r="O1055" s="67"/>
      <c r="P1055" s="185">
        <f>O1055*H1055</f>
        <v>0</v>
      </c>
      <c r="Q1055" s="185">
        <v>1.2999999999999999E-3</v>
      </c>
      <c r="R1055" s="185">
        <f>Q1055*H1055</f>
        <v>5.1694499999999997E-2</v>
      </c>
      <c r="S1055" s="185">
        <v>0</v>
      </c>
      <c r="T1055" s="186">
        <f>S1055*H1055</f>
        <v>0</v>
      </c>
      <c r="U1055" s="37"/>
      <c r="V1055" s="37"/>
      <c r="W1055" s="37"/>
      <c r="X1055" s="37"/>
      <c r="Y1055" s="37"/>
      <c r="Z1055" s="37"/>
      <c r="AA1055" s="37"/>
      <c r="AB1055" s="37"/>
      <c r="AC1055" s="37"/>
      <c r="AD1055" s="37"/>
      <c r="AE1055" s="37"/>
      <c r="AR1055" s="187" t="s">
        <v>480</v>
      </c>
      <c r="AT1055" s="187" t="s">
        <v>823</v>
      </c>
      <c r="AU1055" s="187" t="s">
        <v>82</v>
      </c>
      <c r="AY1055" s="20" t="s">
        <v>166</v>
      </c>
      <c r="BE1055" s="188">
        <f>IF(N1055="základní",J1055,0)</f>
        <v>0</v>
      </c>
      <c r="BF1055" s="188">
        <f>IF(N1055="snížená",J1055,0)</f>
        <v>0</v>
      </c>
      <c r="BG1055" s="188">
        <f>IF(N1055="zákl. přenesená",J1055,0)</f>
        <v>0</v>
      </c>
      <c r="BH1055" s="188">
        <f>IF(N1055="sníž. přenesená",J1055,0)</f>
        <v>0</v>
      </c>
      <c r="BI1055" s="188">
        <f>IF(N1055="nulová",J1055,0)</f>
        <v>0</v>
      </c>
      <c r="BJ1055" s="20" t="s">
        <v>80</v>
      </c>
      <c r="BK1055" s="188">
        <f>ROUND(I1055*H1055,2)</f>
        <v>0</v>
      </c>
      <c r="BL1055" s="20" t="s">
        <v>112</v>
      </c>
      <c r="BM1055" s="187" t="s">
        <v>1551</v>
      </c>
    </row>
    <row r="1056" spans="1:65" s="13" customFormat="1" ht="11.25">
      <c r="B1056" s="194"/>
      <c r="C1056" s="195"/>
      <c r="D1056" s="196" t="s">
        <v>184</v>
      </c>
      <c r="E1056" s="195"/>
      <c r="F1056" s="198" t="s">
        <v>1552</v>
      </c>
      <c r="G1056" s="195"/>
      <c r="H1056" s="199">
        <v>39.765000000000001</v>
      </c>
      <c r="I1056" s="200"/>
      <c r="J1056" s="195"/>
      <c r="K1056" s="195"/>
      <c r="L1056" s="201"/>
      <c r="M1056" s="202"/>
      <c r="N1056" s="203"/>
      <c r="O1056" s="203"/>
      <c r="P1056" s="203"/>
      <c r="Q1056" s="203"/>
      <c r="R1056" s="203"/>
      <c r="S1056" s="203"/>
      <c r="T1056" s="204"/>
      <c r="AT1056" s="205" t="s">
        <v>184</v>
      </c>
      <c r="AU1056" s="205" t="s">
        <v>82</v>
      </c>
      <c r="AV1056" s="13" t="s">
        <v>82</v>
      </c>
      <c r="AW1056" s="13" t="s">
        <v>4</v>
      </c>
      <c r="AX1056" s="13" t="s">
        <v>80</v>
      </c>
      <c r="AY1056" s="205" t="s">
        <v>166</v>
      </c>
    </row>
    <row r="1057" spans="1:65" s="2" customFormat="1" ht="24.2" customHeight="1">
      <c r="A1057" s="37"/>
      <c r="B1057" s="38"/>
      <c r="C1057" s="176" t="s">
        <v>1553</v>
      </c>
      <c r="D1057" s="176" t="s">
        <v>168</v>
      </c>
      <c r="E1057" s="177" t="s">
        <v>1554</v>
      </c>
      <c r="F1057" s="178" t="s">
        <v>1555</v>
      </c>
      <c r="G1057" s="179" t="s">
        <v>1419</v>
      </c>
      <c r="H1057" s="252"/>
      <c r="I1057" s="181"/>
      <c r="J1057" s="182">
        <f>ROUND(I1057*H1057,2)</f>
        <v>0</v>
      </c>
      <c r="K1057" s="178" t="s">
        <v>172</v>
      </c>
      <c r="L1057" s="42"/>
      <c r="M1057" s="183" t="s">
        <v>19</v>
      </c>
      <c r="N1057" s="184" t="s">
        <v>43</v>
      </c>
      <c r="O1057" s="67"/>
      <c r="P1057" s="185">
        <f>O1057*H1057</f>
        <v>0</v>
      </c>
      <c r="Q1057" s="185">
        <v>0</v>
      </c>
      <c r="R1057" s="185">
        <f>Q1057*H1057</f>
        <v>0</v>
      </c>
      <c r="S1057" s="185">
        <v>0</v>
      </c>
      <c r="T1057" s="186">
        <f>S1057*H1057</f>
        <v>0</v>
      </c>
      <c r="U1057" s="37"/>
      <c r="V1057" s="37"/>
      <c r="W1057" s="37"/>
      <c r="X1057" s="37"/>
      <c r="Y1057" s="37"/>
      <c r="Z1057" s="37"/>
      <c r="AA1057" s="37"/>
      <c r="AB1057" s="37"/>
      <c r="AC1057" s="37"/>
      <c r="AD1057" s="37"/>
      <c r="AE1057" s="37"/>
      <c r="AR1057" s="187" t="s">
        <v>112</v>
      </c>
      <c r="AT1057" s="187" t="s">
        <v>168</v>
      </c>
      <c r="AU1057" s="187" t="s">
        <v>82</v>
      </c>
      <c r="AY1057" s="20" t="s">
        <v>166</v>
      </c>
      <c r="BE1057" s="188">
        <f>IF(N1057="základní",J1057,0)</f>
        <v>0</v>
      </c>
      <c r="BF1057" s="188">
        <f>IF(N1057="snížená",J1057,0)</f>
        <v>0</v>
      </c>
      <c r="BG1057" s="188">
        <f>IF(N1057="zákl. přenesená",J1057,0)</f>
        <v>0</v>
      </c>
      <c r="BH1057" s="188">
        <f>IF(N1057="sníž. přenesená",J1057,0)</f>
        <v>0</v>
      </c>
      <c r="BI1057" s="188">
        <f>IF(N1057="nulová",J1057,0)</f>
        <v>0</v>
      </c>
      <c r="BJ1057" s="20" t="s">
        <v>80</v>
      </c>
      <c r="BK1057" s="188">
        <f>ROUND(I1057*H1057,2)</f>
        <v>0</v>
      </c>
      <c r="BL1057" s="20" t="s">
        <v>112</v>
      </c>
      <c r="BM1057" s="187" t="s">
        <v>1556</v>
      </c>
    </row>
    <row r="1058" spans="1:65" s="2" customFormat="1" ht="11.25">
      <c r="A1058" s="37"/>
      <c r="B1058" s="38"/>
      <c r="C1058" s="39"/>
      <c r="D1058" s="189" t="s">
        <v>175</v>
      </c>
      <c r="E1058" s="39"/>
      <c r="F1058" s="190" t="s">
        <v>1557</v>
      </c>
      <c r="G1058" s="39"/>
      <c r="H1058" s="39"/>
      <c r="I1058" s="191"/>
      <c r="J1058" s="39"/>
      <c r="K1058" s="39"/>
      <c r="L1058" s="42"/>
      <c r="M1058" s="192"/>
      <c r="N1058" s="193"/>
      <c r="O1058" s="67"/>
      <c r="P1058" s="67"/>
      <c r="Q1058" s="67"/>
      <c r="R1058" s="67"/>
      <c r="S1058" s="67"/>
      <c r="T1058" s="68"/>
      <c r="U1058" s="37"/>
      <c r="V1058" s="37"/>
      <c r="W1058" s="37"/>
      <c r="X1058" s="37"/>
      <c r="Y1058" s="37"/>
      <c r="Z1058" s="37"/>
      <c r="AA1058" s="37"/>
      <c r="AB1058" s="37"/>
      <c r="AC1058" s="37"/>
      <c r="AD1058" s="37"/>
      <c r="AE1058" s="37"/>
      <c r="AT1058" s="20" t="s">
        <v>175</v>
      </c>
      <c r="AU1058" s="20" t="s">
        <v>82</v>
      </c>
    </row>
    <row r="1059" spans="1:65" s="12" customFormat="1" ht="22.9" customHeight="1">
      <c r="B1059" s="160"/>
      <c r="C1059" s="161"/>
      <c r="D1059" s="162" t="s">
        <v>71</v>
      </c>
      <c r="E1059" s="174" t="s">
        <v>486</v>
      </c>
      <c r="F1059" s="174" t="s">
        <v>487</v>
      </c>
      <c r="G1059" s="161"/>
      <c r="H1059" s="161"/>
      <c r="I1059" s="164"/>
      <c r="J1059" s="175">
        <f>BK1059</f>
        <v>0</v>
      </c>
      <c r="K1059" s="161"/>
      <c r="L1059" s="166"/>
      <c r="M1059" s="167"/>
      <c r="N1059" s="168"/>
      <c r="O1059" s="168"/>
      <c r="P1059" s="169">
        <f>SUM(P1060:P1263)</f>
        <v>0</v>
      </c>
      <c r="Q1059" s="168"/>
      <c r="R1059" s="169">
        <f>SUM(R1060:R1263)</f>
        <v>0.96875</v>
      </c>
      <c r="S1059" s="168"/>
      <c r="T1059" s="170">
        <f>SUM(T1060:T1263)</f>
        <v>3.3037520000000002</v>
      </c>
      <c r="AR1059" s="171" t="s">
        <v>82</v>
      </c>
      <c r="AT1059" s="172" t="s">
        <v>71</v>
      </c>
      <c r="AU1059" s="172" t="s">
        <v>80</v>
      </c>
      <c r="AY1059" s="171" t="s">
        <v>166</v>
      </c>
      <c r="BK1059" s="173">
        <f>SUM(BK1060:BK1263)</f>
        <v>0</v>
      </c>
    </row>
    <row r="1060" spans="1:65" s="2" customFormat="1" ht="24.2" customHeight="1">
      <c r="A1060" s="37"/>
      <c r="B1060" s="38"/>
      <c r="C1060" s="176" t="s">
        <v>1558</v>
      </c>
      <c r="D1060" s="176" t="s">
        <v>168</v>
      </c>
      <c r="E1060" s="177" t="s">
        <v>1559</v>
      </c>
      <c r="F1060" s="178" t="s">
        <v>1560</v>
      </c>
      <c r="G1060" s="179" t="s">
        <v>505</v>
      </c>
      <c r="H1060" s="180">
        <v>30</v>
      </c>
      <c r="I1060" s="181"/>
      <c r="J1060" s="182">
        <f>ROUND(I1060*H1060,2)</f>
        <v>0</v>
      </c>
      <c r="K1060" s="178" t="s">
        <v>172</v>
      </c>
      <c r="L1060" s="42"/>
      <c r="M1060" s="183" t="s">
        <v>19</v>
      </c>
      <c r="N1060" s="184" t="s">
        <v>43</v>
      </c>
      <c r="O1060" s="67"/>
      <c r="P1060" s="185">
        <f>O1060*H1060</f>
        <v>0</v>
      </c>
      <c r="Q1060" s="185">
        <v>0</v>
      </c>
      <c r="R1060" s="185">
        <f>Q1060*H1060</f>
        <v>0</v>
      </c>
      <c r="S1060" s="185">
        <v>0</v>
      </c>
      <c r="T1060" s="186">
        <f>S1060*H1060</f>
        <v>0</v>
      </c>
      <c r="U1060" s="37"/>
      <c r="V1060" s="37"/>
      <c r="W1060" s="37"/>
      <c r="X1060" s="37"/>
      <c r="Y1060" s="37"/>
      <c r="Z1060" s="37"/>
      <c r="AA1060" s="37"/>
      <c r="AB1060" s="37"/>
      <c r="AC1060" s="37"/>
      <c r="AD1060" s="37"/>
      <c r="AE1060" s="37"/>
      <c r="AR1060" s="187" t="s">
        <v>112</v>
      </c>
      <c r="AT1060" s="187" t="s">
        <v>168</v>
      </c>
      <c r="AU1060" s="187" t="s">
        <v>82</v>
      </c>
      <c r="AY1060" s="20" t="s">
        <v>166</v>
      </c>
      <c r="BE1060" s="188">
        <f>IF(N1060="základní",J1060,0)</f>
        <v>0</v>
      </c>
      <c r="BF1060" s="188">
        <f>IF(N1060="snížená",J1060,0)</f>
        <v>0</v>
      </c>
      <c r="BG1060" s="188">
        <f>IF(N1060="zákl. přenesená",J1060,0)</f>
        <v>0</v>
      </c>
      <c r="BH1060" s="188">
        <f>IF(N1060="sníž. přenesená",J1060,0)</f>
        <v>0</v>
      </c>
      <c r="BI1060" s="188">
        <f>IF(N1060="nulová",J1060,0)</f>
        <v>0</v>
      </c>
      <c r="BJ1060" s="20" t="s">
        <v>80</v>
      </c>
      <c r="BK1060" s="188">
        <f>ROUND(I1060*H1060,2)</f>
        <v>0</v>
      </c>
      <c r="BL1060" s="20" t="s">
        <v>112</v>
      </c>
      <c r="BM1060" s="187" t="s">
        <v>1561</v>
      </c>
    </row>
    <row r="1061" spans="1:65" s="2" customFormat="1" ht="11.25">
      <c r="A1061" s="37"/>
      <c r="B1061" s="38"/>
      <c r="C1061" s="39"/>
      <c r="D1061" s="189" t="s">
        <v>175</v>
      </c>
      <c r="E1061" s="39"/>
      <c r="F1061" s="190" t="s">
        <v>1562</v>
      </c>
      <c r="G1061" s="39"/>
      <c r="H1061" s="39"/>
      <c r="I1061" s="191"/>
      <c r="J1061" s="39"/>
      <c r="K1061" s="39"/>
      <c r="L1061" s="42"/>
      <c r="M1061" s="192"/>
      <c r="N1061" s="193"/>
      <c r="O1061" s="67"/>
      <c r="P1061" s="67"/>
      <c r="Q1061" s="67"/>
      <c r="R1061" s="67"/>
      <c r="S1061" s="67"/>
      <c r="T1061" s="68"/>
      <c r="U1061" s="37"/>
      <c r="V1061" s="37"/>
      <c r="W1061" s="37"/>
      <c r="X1061" s="37"/>
      <c r="Y1061" s="37"/>
      <c r="Z1061" s="37"/>
      <c r="AA1061" s="37"/>
      <c r="AB1061" s="37"/>
      <c r="AC1061" s="37"/>
      <c r="AD1061" s="37"/>
      <c r="AE1061" s="37"/>
      <c r="AT1061" s="20" t="s">
        <v>175</v>
      </c>
      <c r="AU1061" s="20" t="s">
        <v>82</v>
      </c>
    </row>
    <row r="1062" spans="1:65" s="15" customFormat="1" ht="11.25">
      <c r="B1062" s="217"/>
      <c r="C1062" s="218"/>
      <c r="D1062" s="196" t="s">
        <v>184</v>
      </c>
      <c r="E1062" s="219" t="s">
        <v>19</v>
      </c>
      <c r="F1062" s="220" t="s">
        <v>1234</v>
      </c>
      <c r="G1062" s="218"/>
      <c r="H1062" s="219" t="s">
        <v>19</v>
      </c>
      <c r="I1062" s="221"/>
      <c r="J1062" s="218"/>
      <c r="K1062" s="218"/>
      <c r="L1062" s="222"/>
      <c r="M1062" s="223"/>
      <c r="N1062" s="224"/>
      <c r="O1062" s="224"/>
      <c r="P1062" s="224"/>
      <c r="Q1062" s="224"/>
      <c r="R1062" s="224"/>
      <c r="S1062" s="224"/>
      <c r="T1062" s="225"/>
      <c r="AT1062" s="226" t="s">
        <v>184</v>
      </c>
      <c r="AU1062" s="226" t="s">
        <v>82</v>
      </c>
      <c r="AV1062" s="15" t="s">
        <v>80</v>
      </c>
      <c r="AW1062" s="15" t="s">
        <v>32</v>
      </c>
      <c r="AX1062" s="15" t="s">
        <v>72</v>
      </c>
      <c r="AY1062" s="226" t="s">
        <v>166</v>
      </c>
    </row>
    <row r="1063" spans="1:65" s="13" customFormat="1" ht="11.25">
      <c r="B1063" s="194"/>
      <c r="C1063" s="195"/>
      <c r="D1063" s="196" t="s">
        <v>184</v>
      </c>
      <c r="E1063" s="197" t="s">
        <v>19</v>
      </c>
      <c r="F1063" s="198" t="s">
        <v>188</v>
      </c>
      <c r="G1063" s="195"/>
      <c r="H1063" s="199">
        <v>3</v>
      </c>
      <c r="I1063" s="200"/>
      <c r="J1063" s="195"/>
      <c r="K1063" s="195"/>
      <c r="L1063" s="201"/>
      <c r="M1063" s="202"/>
      <c r="N1063" s="203"/>
      <c r="O1063" s="203"/>
      <c r="P1063" s="203"/>
      <c r="Q1063" s="203"/>
      <c r="R1063" s="203"/>
      <c r="S1063" s="203"/>
      <c r="T1063" s="204"/>
      <c r="AT1063" s="205" t="s">
        <v>184</v>
      </c>
      <c r="AU1063" s="205" t="s">
        <v>82</v>
      </c>
      <c r="AV1063" s="13" t="s">
        <v>82</v>
      </c>
      <c r="AW1063" s="13" t="s">
        <v>32</v>
      </c>
      <c r="AX1063" s="13" t="s">
        <v>72</v>
      </c>
      <c r="AY1063" s="205" t="s">
        <v>166</v>
      </c>
    </row>
    <row r="1064" spans="1:65" s="15" customFormat="1" ht="11.25">
      <c r="B1064" s="217"/>
      <c r="C1064" s="218"/>
      <c r="D1064" s="196" t="s">
        <v>184</v>
      </c>
      <c r="E1064" s="219" t="s">
        <v>19</v>
      </c>
      <c r="F1064" s="220" t="s">
        <v>1235</v>
      </c>
      <c r="G1064" s="218"/>
      <c r="H1064" s="219" t="s">
        <v>19</v>
      </c>
      <c r="I1064" s="221"/>
      <c r="J1064" s="218"/>
      <c r="K1064" s="218"/>
      <c r="L1064" s="222"/>
      <c r="M1064" s="223"/>
      <c r="N1064" s="224"/>
      <c r="O1064" s="224"/>
      <c r="P1064" s="224"/>
      <c r="Q1064" s="224"/>
      <c r="R1064" s="224"/>
      <c r="S1064" s="224"/>
      <c r="T1064" s="225"/>
      <c r="AT1064" s="226" t="s">
        <v>184</v>
      </c>
      <c r="AU1064" s="226" t="s">
        <v>82</v>
      </c>
      <c r="AV1064" s="15" t="s">
        <v>80</v>
      </c>
      <c r="AW1064" s="15" t="s">
        <v>32</v>
      </c>
      <c r="AX1064" s="15" t="s">
        <v>72</v>
      </c>
      <c r="AY1064" s="226" t="s">
        <v>166</v>
      </c>
    </row>
    <row r="1065" spans="1:65" s="13" customFormat="1" ht="11.25">
      <c r="B1065" s="194"/>
      <c r="C1065" s="195"/>
      <c r="D1065" s="196" t="s">
        <v>184</v>
      </c>
      <c r="E1065" s="197" t="s">
        <v>19</v>
      </c>
      <c r="F1065" s="198" t="s">
        <v>80</v>
      </c>
      <c r="G1065" s="195"/>
      <c r="H1065" s="199">
        <v>1</v>
      </c>
      <c r="I1065" s="200"/>
      <c r="J1065" s="195"/>
      <c r="K1065" s="195"/>
      <c r="L1065" s="201"/>
      <c r="M1065" s="202"/>
      <c r="N1065" s="203"/>
      <c r="O1065" s="203"/>
      <c r="P1065" s="203"/>
      <c r="Q1065" s="203"/>
      <c r="R1065" s="203"/>
      <c r="S1065" s="203"/>
      <c r="T1065" s="204"/>
      <c r="AT1065" s="205" t="s">
        <v>184</v>
      </c>
      <c r="AU1065" s="205" t="s">
        <v>82</v>
      </c>
      <c r="AV1065" s="13" t="s">
        <v>82</v>
      </c>
      <c r="AW1065" s="13" t="s">
        <v>32</v>
      </c>
      <c r="AX1065" s="13" t="s">
        <v>72</v>
      </c>
      <c r="AY1065" s="205" t="s">
        <v>166</v>
      </c>
    </row>
    <row r="1066" spans="1:65" s="15" customFormat="1" ht="11.25">
      <c r="B1066" s="217"/>
      <c r="C1066" s="218"/>
      <c r="D1066" s="196" t="s">
        <v>184</v>
      </c>
      <c r="E1066" s="219" t="s">
        <v>19</v>
      </c>
      <c r="F1066" s="220" t="s">
        <v>1236</v>
      </c>
      <c r="G1066" s="218"/>
      <c r="H1066" s="219" t="s">
        <v>19</v>
      </c>
      <c r="I1066" s="221"/>
      <c r="J1066" s="218"/>
      <c r="K1066" s="218"/>
      <c r="L1066" s="222"/>
      <c r="M1066" s="223"/>
      <c r="N1066" s="224"/>
      <c r="O1066" s="224"/>
      <c r="P1066" s="224"/>
      <c r="Q1066" s="224"/>
      <c r="R1066" s="224"/>
      <c r="S1066" s="224"/>
      <c r="T1066" s="225"/>
      <c r="AT1066" s="226" t="s">
        <v>184</v>
      </c>
      <c r="AU1066" s="226" t="s">
        <v>82</v>
      </c>
      <c r="AV1066" s="15" t="s">
        <v>80</v>
      </c>
      <c r="AW1066" s="15" t="s">
        <v>32</v>
      </c>
      <c r="AX1066" s="15" t="s">
        <v>72</v>
      </c>
      <c r="AY1066" s="226" t="s">
        <v>166</v>
      </c>
    </row>
    <row r="1067" spans="1:65" s="13" customFormat="1" ht="11.25">
      <c r="B1067" s="194"/>
      <c r="C1067" s="195"/>
      <c r="D1067" s="196" t="s">
        <v>184</v>
      </c>
      <c r="E1067" s="197" t="s">
        <v>19</v>
      </c>
      <c r="F1067" s="198" t="s">
        <v>82</v>
      </c>
      <c r="G1067" s="195"/>
      <c r="H1067" s="199">
        <v>2</v>
      </c>
      <c r="I1067" s="200"/>
      <c r="J1067" s="195"/>
      <c r="K1067" s="195"/>
      <c r="L1067" s="201"/>
      <c r="M1067" s="202"/>
      <c r="N1067" s="203"/>
      <c r="O1067" s="203"/>
      <c r="P1067" s="203"/>
      <c r="Q1067" s="203"/>
      <c r="R1067" s="203"/>
      <c r="S1067" s="203"/>
      <c r="T1067" s="204"/>
      <c r="AT1067" s="205" t="s">
        <v>184</v>
      </c>
      <c r="AU1067" s="205" t="s">
        <v>82</v>
      </c>
      <c r="AV1067" s="13" t="s">
        <v>82</v>
      </c>
      <c r="AW1067" s="13" t="s">
        <v>32</v>
      </c>
      <c r="AX1067" s="13" t="s">
        <v>72</v>
      </c>
      <c r="AY1067" s="205" t="s">
        <v>166</v>
      </c>
    </row>
    <row r="1068" spans="1:65" s="15" customFormat="1" ht="11.25">
      <c r="B1068" s="217"/>
      <c r="C1068" s="218"/>
      <c r="D1068" s="196" t="s">
        <v>184</v>
      </c>
      <c r="E1068" s="219" t="s">
        <v>19</v>
      </c>
      <c r="F1068" s="220" t="s">
        <v>1237</v>
      </c>
      <c r="G1068" s="218"/>
      <c r="H1068" s="219" t="s">
        <v>19</v>
      </c>
      <c r="I1068" s="221"/>
      <c r="J1068" s="218"/>
      <c r="K1068" s="218"/>
      <c r="L1068" s="222"/>
      <c r="M1068" s="223"/>
      <c r="N1068" s="224"/>
      <c r="O1068" s="224"/>
      <c r="P1068" s="224"/>
      <c r="Q1068" s="224"/>
      <c r="R1068" s="224"/>
      <c r="S1068" s="224"/>
      <c r="T1068" s="225"/>
      <c r="AT1068" s="226" t="s">
        <v>184</v>
      </c>
      <c r="AU1068" s="226" t="s">
        <v>82</v>
      </c>
      <c r="AV1068" s="15" t="s">
        <v>80</v>
      </c>
      <c r="AW1068" s="15" t="s">
        <v>32</v>
      </c>
      <c r="AX1068" s="15" t="s">
        <v>72</v>
      </c>
      <c r="AY1068" s="226" t="s">
        <v>166</v>
      </c>
    </row>
    <row r="1069" spans="1:65" s="13" customFormat="1" ht="11.25">
      <c r="B1069" s="194"/>
      <c r="C1069" s="195"/>
      <c r="D1069" s="196" t="s">
        <v>184</v>
      </c>
      <c r="E1069" s="197" t="s">
        <v>19</v>
      </c>
      <c r="F1069" s="198" t="s">
        <v>80</v>
      </c>
      <c r="G1069" s="195"/>
      <c r="H1069" s="199">
        <v>1</v>
      </c>
      <c r="I1069" s="200"/>
      <c r="J1069" s="195"/>
      <c r="K1069" s="195"/>
      <c r="L1069" s="201"/>
      <c r="M1069" s="202"/>
      <c r="N1069" s="203"/>
      <c r="O1069" s="203"/>
      <c r="P1069" s="203"/>
      <c r="Q1069" s="203"/>
      <c r="R1069" s="203"/>
      <c r="S1069" s="203"/>
      <c r="T1069" s="204"/>
      <c r="AT1069" s="205" t="s">
        <v>184</v>
      </c>
      <c r="AU1069" s="205" t="s">
        <v>82</v>
      </c>
      <c r="AV1069" s="13" t="s">
        <v>82</v>
      </c>
      <c r="AW1069" s="13" t="s">
        <v>32</v>
      </c>
      <c r="AX1069" s="13" t="s">
        <v>72</v>
      </c>
      <c r="AY1069" s="205" t="s">
        <v>166</v>
      </c>
    </row>
    <row r="1070" spans="1:65" s="15" customFormat="1" ht="11.25">
      <c r="B1070" s="217"/>
      <c r="C1070" s="218"/>
      <c r="D1070" s="196" t="s">
        <v>184</v>
      </c>
      <c r="E1070" s="219" t="s">
        <v>19</v>
      </c>
      <c r="F1070" s="220" t="s">
        <v>1238</v>
      </c>
      <c r="G1070" s="218"/>
      <c r="H1070" s="219" t="s">
        <v>19</v>
      </c>
      <c r="I1070" s="221"/>
      <c r="J1070" s="218"/>
      <c r="K1070" s="218"/>
      <c r="L1070" s="222"/>
      <c r="M1070" s="223"/>
      <c r="N1070" s="224"/>
      <c r="O1070" s="224"/>
      <c r="P1070" s="224"/>
      <c r="Q1070" s="224"/>
      <c r="R1070" s="224"/>
      <c r="S1070" s="224"/>
      <c r="T1070" s="225"/>
      <c r="AT1070" s="226" t="s">
        <v>184</v>
      </c>
      <c r="AU1070" s="226" t="s">
        <v>82</v>
      </c>
      <c r="AV1070" s="15" t="s">
        <v>80</v>
      </c>
      <c r="AW1070" s="15" t="s">
        <v>32</v>
      </c>
      <c r="AX1070" s="15" t="s">
        <v>72</v>
      </c>
      <c r="AY1070" s="226" t="s">
        <v>166</v>
      </c>
    </row>
    <row r="1071" spans="1:65" s="13" customFormat="1" ht="11.25">
      <c r="B1071" s="194"/>
      <c r="C1071" s="195"/>
      <c r="D1071" s="196" t="s">
        <v>184</v>
      </c>
      <c r="E1071" s="197" t="s">
        <v>19</v>
      </c>
      <c r="F1071" s="198" t="s">
        <v>80</v>
      </c>
      <c r="G1071" s="195"/>
      <c r="H1071" s="199">
        <v>1</v>
      </c>
      <c r="I1071" s="200"/>
      <c r="J1071" s="195"/>
      <c r="K1071" s="195"/>
      <c r="L1071" s="201"/>
      <c r="M1071" s="202"/>
      <c r="N1071" s="203"/>
      <c r="O1071" s="203"/>
      <c r="P1071" s="203"/>
      <c r="Q1071" s="203"/>
      <c r="R1071" s="203"/>
      <c r="S1071" s="203"/>
      <c r="T1071" s="204"/>
      <c r="AT1071" s="205" t="s">
        <v>184</v>
      </c>
      <c r="AU1071" s="205" t="s">
        <v>82</v>
      </c>
      <c r="AV1071" s="13" t="s">
        <v>82</v>
      </c>
      <c r="AW1071" s="13" t="s">
        <v>32</v>
      </c>
      <c r="AX1071" s="13" t="s">
        <v>72</v>
      </c>
      <c r="AY1071" s="205" t="s">
        <v>166</v>
      </c>
    </row>
    <row r="1072" spans="1:65" s="15" customFormat="1" ht="11.25">
      <c r="B1072" s="217"/>
      <c r="C1072" s="218"/>
      <c r="D1072" s="196" t="s">
        <v>184</v>
      </c>
      <c r="E1072" s="219" t="s">
        <v>19</v>
      </c>
      <c r="F1072" s="220" t="s">
        <v>1563</v>
      </c>
      <c r="G1072" s="218"/>
      <c r="H1072" s="219" t="s">
        <v>19</v>
      </c>
      <c r="I1072" s="221"/>
      <c r="J1072" s="218"/>
      <c r="K1072" s="218"/>
      <c r="L1072" s="222"/>
      <c r="M1072" s="223"/>
      <c r="N1072" s="224"/>
      <c r="O1072" s="224"/>
      <c r="P1072" s="224"/>
      <c r="Q1072" s="224"/>
      <c r="R1072" s="224"/>
      <c r="S1072" s="224"/>
      <c r="T1072" s="225"/>
      <c r="AT1072" s="226" t="s">
        <v>184</v>
      </c>
      <c r="AU1072" s="226" t="s">
        <v>82</v>
      </c>
      <c r="AV1072" s="15" t="s">
        <v>80</v>
      </c>
      <c r="AW1072" s="15" t="s">
        <v>32</v>
      </c>
      <c r="AX1072" s="15" t="s">
        <v>72</v>
      </c>
      <c r="AY1072" s="226" t="s">
        <v>166</v>
      </c>
    </row>
    <row r="1073" spans="2:51" s="15" customFormat="1" ht="11.25">
      <c r="B1073" s="217"/>
      <c r="C1073" s="218"/>
      <c r="D1073" s="196" t="s">
        <v>184</v>
      </c>
      <c r="E1073" s="219" t="s">
        <v>19</v>
      </c>
      <c r="F1073" s="220" t="s">
        <v>1564</v>
      </c>
      <c r="G1073" s="218"/>
      <c r="H1073" s="219" t="s">
        <v>19</v>
      </c>
      <c r="I1073" s="221"/>
      <c r="J1073" s="218"/>
      <c r="K1073" s="218"/>
      <c r="L1073" s="222"/>
      <c r="M1073" s="223"/>
      <c r="N1073" s="224"/>
      <c r="O1073" s="224"/>
      <c r="P1073" s="224"/>
      <c r="Q1073" s="224"/>
      <c r="R1073" s="224"/>
      <c r="S1073" s="224"/>
      <c r="T1073" s="225"/>
      <c r="AT1073" s="226" t="s">
        <v>184</v>
      </c>
      <c r="AU1073" s="226" t="s">
        <v>82</v>
      </c>
      <c r="AV1073" s="15" t="s">
        <v>80</v>
      </c>
      <c r="AW1073" s="15" t="s">
        <v>32</v>
      </c>
      <c r="AX1073" s="15" t="s">
        <v>72</v>
      </c>
      <c r="AY1073" s="226" t="s">
        <v>166</v>
      </c>
    </row>
    <row r="1074" spans="2:51" s="13" customFormat="1" ht="11.25">
      <c r="B1074" s="194"/>
      <c r="C1074" s="195"/>
      <c r="D1074" s="196" t="s">
        <v>184</v>
      </c>
      <c r="E1074" s="197" t="s">
        <v>19</v>
      </c>
      <c r="F1074" s="198" t="s">
        <v>82</v>
      </c>
      <c r="G1074" s="195"/>
      <c r="H1074" s="199">
        <v>2</v>
      </c>
      <c r="I1074" s="200"/>
      <c r="J1074" s="195"/>
      <c r="K1074" s="195"/>
      <c r="L1074" s="201"/>
      <c r="M1074" s="202"/>
      <c r="N1074" s="203"/>
      <c r="O1074" s="203"/>
      <c r="P1074" s="203"/>
      <c r="Q1074" s="203"/>
      <c r="R1074" s="203"/>
      <c r="S1074" s="203"/>
      <c r="T1074" s="204"/>
      <c r="AT1074" s="205" t="s">
        <v>184</v>
      </c>
      <c r="AU1074" s="205" t="s">
        <v>82</v>
      </c>
      <c r="AV1074" s="13" t="s">
        <v>82</v>
      </c>
      <c r="AW1074" s="13" t="s">
        <v>32</v>
      </c>
      <c r="AX1074" s="13" t="s">
        <v>72</v>
      </c>
      <c r="AY1074" s="205" t="s">
        <v>166</v>
      </c>
    </row>
    <row r="1075" spans="2:51" s="15" customFormat="1" ht="11.25">
      <c r="B1075" s="217"/>
      <c r="C1075" s="218"/>
      <c r="D1075" s="196" t="s">
        <v>184</v>
      </c>
      <c r="E1075" s="219" t="s">
        <v>19</v>
      </c>
      <c r="F1075" s="220" t="s">
        <v>1565</v>
      </c>
      <c r="G1075" s="218"/>
      <c r="H1075" s="219" t="s">
        <v>19</v>
      </c>
      <c r="I1075" s="221"/>
      <c r="J1075" s="218"/>
      <c r="K1075" s="218"/>
      <c r="L1075" s="222"/>
      <c r="M1075" s="223"/>
      <c r="N1075" s="224"/>
      <c r="O1075" s="224"/>
      <c r="P1075" s="224"/>
      <c r="Q1075" s="224"/>
      <c r="R1075" s="224"/>
      <c r="S1075" s="224"/>
      <c r="T1075" s="225"/>
      <c r="AT1075" s="226" t="s">
        <v>184</v>
      </c>
      <c r="AU1075" s="226" t="s">
        <v>82</v>
      </c>
      <c r="AV1075" s="15" t="s">
        <v>80</v>
      </c>
      <c r="AW1075" s="15" t="s">
        <v>32</v>
      </c>
      <c r="AX1075" s="15" t="s">
        <v>72</v>
      </c>
      <c r="AY1075" s="226" t="s">
        <v>166</v>
      </c>
    </row>
    <row r="1076" spans="2:51" s="13" customFormat="1" ht="11.25">
      <c r="B1076" s="194"/>
      <c r="C1076" s="195"/>
      <c r="D1076" s="196" t="s">
        <v>184</v>
      </c>
      <c r="E1076" s="197" t="s">
        <v>19</v>
      </c>
      <c r="F1076" s="198" t="s">
        <v>80</v>
      </c>
      <c r="G1076" s="195"/>
      <c r="H1076" s="199">
        <v>1</v>
      </c>
      <c r="I1076" s="200"/>
      <c r="J1076" s="195"/>
      <c r="K1076" s="195"/>
      <c r="L1076" s="201"/>
      <c r="M1076" s="202"/>
      <c r="N1076" s="203"/>
      <c r="O1076" s="203"/>
      <c r="P1076" s="203"/>
      <c r="Q1076" s="203"/>
      <c r="R1076" s="203"/>
      <c r="S1076" s="203"/>
      <c r="T1076" s="204"/>
      <c r="AT1076" s="205" t="s">
        <v>184</v>
      </c>
      <c r="AU1076" s="205" t="s">
        <v>82</v>
      </c>
      <c r="AV1076" s="13" t="s">
        <v>82</v>
      </c>
      <c r="AW1076" s="13" t="s">
        <v>32</v>
      </c>
      <c r="AX1076" s="13" t="s">
        <v>72</v>
      </c>
      <c r="AY1076" s="205" t="s">
        <v>166</v>
      </c>
    </row>
    <row r="1077" spans="2:51" s="15" customFormat="1" ht="11.25">
      <c r="B1077" s="217"/>
      <c r="C1077" s="218"/>
      <c r="D1077" s="196" t="s">
        <v>184</v>
      </c>
      <c r="E1077" s="219" t="s">
        <v>19</v>
      </c>
      <c r="F1077" s="220" t="s">
        <v>1566</v>
      </c>
      <c r="G1077" s="218"/>
      <c r="H1077" s="219" t="s">
        <v>19</v>
      </c>
      <c r="I1077" s="221"/>
      <c r="J1077" s="218"/>
      <c r="K1077" s="218"/>
      <c r="L1077" s="222"/>
      <c r="M1077" s="223"/>
      <c r="N1077" s="224"/>
      <c r="O1077" s="224"/>
      <c r="P1077" s="224"/>
      <c r="Q1077" s="224"/>
      <c r="R1077" s="224"/>
      <c r="S1077" s="224"/>
      <c r="T1077" s="225"/>
      <c r="AT1077" s="226" t="s">
        <v>184</v>
      </c>
      <c r="AU1077" s="226" t="s">
        <v>82</v>
      </c>
      <c r="AV1077" s="15" t="s">
        <v>80</v>
      </c>
      <c r="AW1077" s="15" t="s">
        <v>32</v>
      </c>
      <c r="AX1077" s="15" t="s">
        <v>72</v>
      </c>
      <c r="AY1077" s="226" t="s">
        <v>166</v>
      </c>
    </row>
    <row r="1078" spans="2:51" s="13" customFormat="1" ht="11.25">
      <c r="B1078" s="194"/>
      <c r="C1078" s="195"/>
      <c r="D1078" s="196" t="s">
        <v>184</v>
      </c>
      <c r="E1078" s="197" t="s">
        <v>19</v>
      </c>
      <c r="F1078" s="198" t="s">
        <v>253</v>
      </c>
      <c r="G1078" s="195"/>
      <c r="H1078" s="199">
        <v>6</v>
      </c>
      <c r="I1078" s="200"/>
      <c r="J1078" s="195"/>
      <c r="K1078" s="195"/>
      <c r="L1078" s="201"/>
      <c r="M1078" s="202"/>
      <c r="N1078" s="203"/>
      <c r="O1078" s="203"/>
      <c r="P1078" s="203"/>
      <c r="Q1078" s="203"/>
      <c r="R1078" s="203"/>
      <c r="S1078" s="203"/>
      <c r="T1078" s="204"/>
      <c r="AT1078" s="205" t="s">
        <v>184</v>
      </c>
      <c r="AU1078" s="205" t="s">
        <v>82</v>
      </c>
      <c r="AV1078" s="13" t="s">
        <v>82</v>
      </c>
      <c r="AW1078" s="13" t="s">
        <v>32</v>
      </c>
      <c r="AX1078" s="13" t="s">
        <v>72</v>
      </c>
      <c r="AY1078" s="205" t="s">
        <v>166</v>
      </c>
    </row>
    <row r="1079" spans="2:51" s="15" customFormat="1" ht="11.25">
      <c r="B1079" s="217"/>
      <c r="C1079" s="218"/>
      <c r="D1079" s="196" t="s">
        <v>184</v>
      </c>
      <c r="E1079" s="219" t="s">
        <v>19</v>
      </c>
      <c r="F1079" s="220" t="s">
        <v>1567</v>
      </c>
      <c r="G1079" s="218"/>
      <c r="H1079" s="219" t="s">
        <v>19</v>
      </c>
      <c r="I1079" s="221"/>
      <c r="J1079" s="218"/>
      <c r="K1079" s="218"/>
      <c r="L1079" s="222"/>
      <c r="M1079" s="223"/>
      <c r="N1079" s="224"/>
      <c r="O1079" s="224"/>
      <c r="P1079" s="224"/>
      <c r="Q1079" s="224"/>
      <c r="R1079" s="224"/>
      <c r="S1079" s="224"/>
      <c r="T1079" s="225"/>
      <c r="AT1079" s="226" t="s">
        <v>184</v>
      </c>
      <c r="AU1079" s="226" t="s">
        <v>82</v>
      </c>
      <c r="AV1079" s="15" t="s">
        <v>80</v>
      </c>
      <c r="AW1079" s="15" t="s">
        <v>32</v>
      </c>
      <c r="AX1079" s="15" t="s">
        <v>72</v>
      </c>
      <c r="AY1079" s="226" t="s">
        <v>166</v>
      </c>
    </row>
    <row r="1080" spans="2:51" s="13" customFormat="1" ht="11.25">
      <c r="B1080" s="194"/>
      <c r="C1080" s="195"/>
      <c r="D1080" s="196" t="s">
        <v>184</v>
      </c>
      <c r="E1080" s="197" t="s">
        <v>19</v>
      </c>
      <c r="F1080" s="198" t="s">
        <v>82</v>
      </c>
      <c r="G1080" s="195"/>
      <c r="H1080" s="199">
        <v>2</v>
      </c>
      <c r="I1080" s="200"/>
      <c r="J1080" s="195"/>
      <c r="K1080" s="195"/>
      <c r="L1080" s="201"/>
      <c r="M1080" s="202"/>
      <c r="N1080" s="203"/>
      <c r="O1080" s="203"/>
      <c r="P1080" s="203"/>
      <c r="Q1080" s="203"/>
      <c r="R1080" s="203"/>
      <c r="S1080" s="203"/>
      <c r="T1080" s="204"/>
      <c r="AT1080" s="205" t="s">
        <v>184</v>
      </c>
      <c r="AU1080" s="205" t="s">
        <v>82</v>
      </c>
      <c r="AV1080" s="13" t="s">
        <v>82</v>
      </c>
      <c r="AW1080" s="13" t="s">
        <v>32</v>
      </c>
      <c r="AX1080" s="13" t="s">
        <v>72</v>
      </c>
      <c r="AY1080" s="205" t="s">
        <v>166</v>
      </c>
    </row>
    <row r="1081" spans="2:51" s="15" customFormat="1" ht="11.25">
      <c r="B1081" s="217"/>
      <c r="C1081" s="218"/>
      <c r="D1081" s="196" t="s">
        <v>184</v>
      </c>
      <c r="E1081" s="219" t="s">
        <v>19</v>
      </c>
      <c r="F1081" s="220" t="s">
        <v>1568</v>
      </c>
      <c r="G1081" s="218"/>
      <c r="H1081" s="219" t="s">
        <v>19</v>
      </c>
      <c r="I1081" s="221"/>
      <c r="J1081" s="218"/>
      <c r="K1081" s="218"/>
      <c r="L1081" s="222"/>
      <c r="M1081" s="223"/>
      <c r="N1081" s="224"/>
      <c r="O1081" s="224"/>
      <c r="P1081" s="224"/>
      <c r="Q1081" s="224"/>
      <c r="R1081" s="224"/>
      <c r="S1081" s="224"/>
      <c r="T1081" s="225"/>
      <c r="AT1081" s="226" t="s">
        <v>184</v>
      </c>
      <c r="AU1081" s="226" t="s">
        <v>82</v>
      </c>
      <c r="AV1081" s="15" t="s">
        <v>80</v>
      </c>
      <c r="AW1081" s="15" t="s">
        <v>32</v>
      </c>
      <c r="AX1081" s="15" t="s">
        <v>72</v>
      </c>
      <c r="AY1081" s="226" t="s">
        <v>166</v>
      </c>
    </row>
    <row r="1082" spans="2:51" s="13" customFormat="1" ht="11.25">
      <c r="B1082" s="194"/>
      <c r="C1082" s="195"/>
      <c r="D1082" s="196" t="s">
        <v>184</v>
      </c>
      <c r="E1082" s="197" t="s">
        <v>19</v>
      </c>
      <c r="F1082" s="198" t="s">
        <v>82</v>
      </c>
      <c r="G1082" s="195"/>
      <c r="H1082" s="199">
        <v>2</v>
      </c>
      <c r="I1082" s="200"/>
      <c r="J1082" s="195"/>
      <c r="K1082" s="195"/>
      <c r="L1082" s="201"/>
      <c r="M1082" s="202"/>
      <c r="N1082" s="203"/>
      <c r="O1082" s="203"/>
      <c r="P1082" s="203"/>
      <c r="Q1082" s="203"/>
      <c r="R1082" s="203"/>
      <c r="S1082" s="203"/>
      <c r="T1082" s="204"/>
      <c r="AT1082" s="205" t="s">
        <v>184</v>
      </c>
      <c r="AU1082" s="205" t="s">
        <v>82</v>
      </c>
      <c r="AV1082" s="13" t="s">
        <v>82</v>
      </c>
      <c r="AW1082" s="13" t="s">
        <v>32</v>
      </c>
      <c r="AX1082" s="13" t="s">
        <v>72</v>
      </c>
      <c r="AY1082" s="205" t="s">
        <v>166</v>
      </c>
    </row>
    <row r="1083" spans="2:51" s="15" customFormat="1" ht="11.25">
      <c r="B1083" s="217"/>
      <c r="C1083" s="218"/>
      <c r="D1083" s="196" t="s">
        <v>184</v>
      </c>
      <c r="E1083" s="219" t="s">
        <v>19</v>
      </c>
      <c r="F1083" s="220" t="s">
        <v>1569</v>
      </c>
      <c r="G1083" s="218"/>
      <c r="H1083" s="219" t="s">
        <v>19</v>
      </c>
      <c r="I1083" s="221"/>
      <c r="J1083" s="218"/>
      <c r="K1083" s="218"/>
      <c r="L1083" s="222"/>
      <c r="M1083" s="223"/>
      <c r="N1083" s="224"/>
      <c r="O1083" s="224"/>
      <c r="P1083" s="224"/>
      <c r="Q1083" s="224"/>
      <c r="R1083" s="224"/>
      <c r="S1083" s="224"/>
      <c r="T1083" s="225"/>
      <c r="AT1083" s="226" t="s">
        <v>184</v>
      </c>
      <c r="AU1083" s="226" t="s">
        <v>82</v>
      </c>
      <c r="AV1083" s="15" t="s">
        <v>80</v>
      </c>
      <c r="AW1083" s="15" t="s">
        <v>32</v>
      </c>
      <c r="AX1083" s="15" t="s">
        <v>72</v>
      </c>
      <c r="AY1083" s="226" t="s">
        <v>166</v>
      </c>
    </row>
    <row r="1084" spans="2:51" s="13" customFormat="1" ht="11.25">
      <c r="B1084" s="194"/>
      <c r="C1084" s="195"/>
      <c r="D1084" s="196" t="s">
        <v>184</v>
      </c>
      <c r="E1084" s="197" t="s">
        <v>19</v>
      </c>
      <c r="F1084" s="198" t="s">
        <v>80</v>
      </c>
      <c r="G1084" s="195"/>
      <c r="H1084" s="199">
        <v>1</v>
      </c>
      <c r="I1084" s="200"/>
      <c r="J1084" s="195"/>
      <c r="K1084" s="195"/>
      <c r="L1084" s="201"/>
      <c r="M1084" s="202"/>
      <c r="N1084" s="203"/>
      <c r="O1084" s="203"/>
      <c r="P1084" s="203"/>
      <c r="Q1084" s="203"/>
      <c r="R1084" s="203"/>
      <c r="S1084" s="203"/>
      <c r="T1084" s="204"/>
      <c r="AT1084" s="205" t="s">
        <v>184</v>
      </c>
      <c r="AU1084" s="205" t="s">
        <v>82</v>
      </c>
      <c r="AV1084" s="13" t="s">
        <v>82</v>
      </c>
      <c r="AW1084" s="13" t="s">
        <v>32</v>
      </c>
      <c r="AX1084" s="13" t="s">
        <v>72</v>
      </c>
      <c r="AY1084" s="205" t="s">
        <v>166</v>
      </c>
    </row>
    <row r="1085" spans="2:51" s="15" customFormat="1" ht="11.25">
      <c r="B1085" s="217"/>
      <c r="C1085" s="218"/>
      <c r="D1085" s="196" t="s">
        <v>184</v>
      </c>
      <c r="E1085" s="219" t="s">
        <v>19</v>
      </c>
      <c r="F1085" s="220" t="s">
        <v>1570</v>
      </c>
      <c r="G1085" s="218"/>
      <c r="H1085" s="219" t="s">
        <v>19</v>
      </c>
      <c r="I1085" s="221"/>
      <c r="J1085" s="218"/>
      <c r="K1085" s="218"/>
      <c r="L1085" s="222"/>
      <c r="M1085" s="223"/>
      <c r="N1085" s="224"/>
      <c r="O1085" s="224"/>
      <c r="P1085" s="224"/>
      <c r="Q1085" s="224"/>
      <c r="R1085" s="224"/>
      <c r="S1085" s="224"/>
      <c r="T1085" s="225"/>
      <c r="AT1085" s="226" t="s">
        <v>184</v>
      </c>
      <c r="AU1085" s="226" t="s">
        <v>82</v>
      </c>
      <c r="AV1085" s="15" t="s">
        <v>80</v>
      </c>
      <c r="AW1085" s="15" t="s">
        <v>32</v>
      </c>
      <c r="AX1085" s="15" t="s">
        <v>72</v>
      </c>
      <c r="AY1085" s="226" t="s">
        <v>166</v>
      </c>
    </row>
    <row r="1086" spans="2:51" s="13" customFormat="1" ht="11.25">
      <c r="B1086" s="194"/>
      <c r="C1086" s="195"/>
      <c r="D1086" s="196" t="s">
        <v>184</v>
      </c>
      <c r="E1086" s="197" t="s">
        <v>19</v>
      </c>
      <c r="F1086" s="198" t="s">
        <v>80</v>
      </c>
      <c r="G1086" s="195"/>
      <c r="H1086" s="199">
        <v>1</v>
      </c>
      <c r="I1086" s="200"/>
      <c r="J1086" s="195"/>
      <c r="K1086" s="195"/>
      <c r="L1086" s="201"/>
      <c r="M1086" s="202"/>
      <c r="N1086" s="203"/>
      <c r="O1086" s="203"/>
      <c r="P1086" s="203"/>
      <c r="Q1086" s="203"/>
      <c r="R1086" s="203"/>
      <c r="S1086" s="203"/>
      <c r="T1086" s="204"/>
      <c r="AT1086" s="205" t="s">
        <v>184</v>
      </c>
      <c r="AU1086" s="205" t="s">
        <v>82</v>
      </c>
      <c r="AV1086" s="13" t="s">
        <v>82</v>
      </c>
      <c r="AW1086" s="13" t="s">
        <v>32</v>
      </c>
      <c r="AX1086" s="13" t="s">
        <v>72</v>
      </c>
      <c r="AY1086" s="205" t="s">
        <v>166</v>
      </c>
    </row>
    <row r="1087" spans="2:51" s="15" customFormat="1" ht="11.25">
      <c r="B1087" s="217"/>
      <c r="C1087" s="218"/>
      <c r="D1087" s="196" t="s">
        <v>184</v>
      </c>
      <c r="E1087" s="219" t="s">
        <v>19</v>
      </c>
      <c r="F1087" s="220" t="s">
        <v>1571</v>
      </c>
      <c r="G1087" s="218"/>
      <c r="H1087" s="219" t="s">
        <v>19</v>
      </c>
      <c r="I1087" s="221"/>
      <c r="J1087" s="218"/>
      <c r="K1087" s="218"/>
      <c r="L1087" s="222"/>
      <c r="M1087" s="223"/>
      <c r="N1087" s="224"/>
      <c r="O1087" s="224"/>
      <c r="P1087" s="224"/>
      <c r="Q1087" s="224"/>
      <c r="R1087" s="224"/>
      <c r="S1087" s="224"/>
      <c r="T1087" s="225"/>
      <c r="AT1087" s="226" t="s">
        <v>184</v>
      </c>
      <c r="AU1087" s="226" t="s">
        <v>82</v>
      </c>
      <c r="AV1087" s="15" t="s">
        <v>80</v>
      </c>
      <c r="AW1087" s="15" t="s">
        <v>32</v>
      </c>
      <c r="AX1087" s="15" t="s">
        <v>72</v>
      </c>
      <c r="AY1087" s="226" t="s">
        <v>166</v>
      </c>
    </row>
    <row r="1088" spans="2:51" s="13" customFormat="1" ht="11.25">
      <c r="B1088" s="194"/>
      <c r="C1088" s="195"/>
      <c r="D1088" s="196" t="s">
        <v>184</v>
      </c>
      <c r="E1088" s="197" t="s">
        <v>19</v>
      </c>
      <c r="F1088" s="198" t="s">
        <v>82</v>
      </c>
      <c r="G1088" s="195"/>
      <c r="H1088" s="199">
        <v>2</v>
      </c>
      <c r="I1088" s="200"/>
      <c r="J1088" s="195"/>
      <c r="K1088" s="195"/>
      <c r="L1088" s="201"/>
      <c r="M1088" s="202"/>
      <c r="N1088" s="203"/>
      <c r="O1088" s="203"/>
      <c r="P1088" s="203"/>
      <c r="Q1088" s="203"/>
      <c r="R1088" s="203"/>
      <c r="S1088" s="203"/>
      <c r="T1088" s="204"/>
      <c r="AT1088" s="205" t="s">
        <v>184</v>
      </c>
      <c r="AU1088" s="205" t="s">
        <v>82</v>
      </c>
      <c r="AV1088" s="13" t="s">
        <v>82</v>
      </c>
      <c r="AW1088" s="13" t="s">
        <v>32</v>
      </c>
      <c r="AX1088" s="13" t="s">
        <v>72</v>
      </c>
      <c r="AY1088" s="205" t="s">
        <v>166</v>
      </c>
    </row>
    <row r="1089" spans="1:65" s="15" customFormat="1" ht="11.25">
      <c r="B1089" s="217"/>
      <c r="C1089" s="218"/>
      <c r="D1089" s="196" t="s">
        <v>184</v>
      </c>
      <c r="E1089" s="219" t="s">
        <v>19</v>
      </c>
      <c r="F1089" s="220" t="s">
        <v>1572</v>
      </c>
      <c r="G1089" s="218"/>
      <c r="H1089" s="219" t="s">
        <v>19</v>
      </c>
      <c r="I1089" s="221"/>
      <c r="J1089" s="218"/>
      <c r="K1089" s="218"/>
      <c r="L1089" s="222"/>
      <c r="M1089" s="223"/>
      <c r="N1089" s="224"/>
      <c r="O1089" s="224"/>
      <c r="P1089" s="224"/>
      <c r="Q1089" s="224"/>
      <c r="R1089" s="224"/>
      <c r="S1089" s="224"/>
      <c r="T1089" s="225"/>
      <c r="AT1089" s="226" t="s">
        <v>184</v>
      </c>
      <c r="AU1089" s="226" t="s">
        <v>82</v>
      </c>
      <c r="AV1089" s="15" t="s">
        <v>80</v>
      </c>
      <c r="AW1089" s="15" t="s">
        <v>32</v>
      </c>
      <c r="AX1089" s="15" t="s">
        <v>72</v>
      </c>
      <c r="AY1089" s="226" t="s">
        <v>166</v>
      </c>
    </row>
    <row r="1090" spans="1:65" s="13" customFormat="1" ht="11.25">
      <c r="B1090" s="194"/>
      <c r="C1090" s="195"/>
      <c r="D1090" s="196" t="s">
        <v>184</v>
      </c>
      <c r="E1090" s="197" t="s">
        <v>19</v>
      </c>
      <c r="F1090" s="198" t="s">
        <v>80</v>
      </c>
      <c r="G1090" s="195"/>
      <c r="H1090" s="199">
        <v>1</v>
      </c>
      <c r="I1090" s="200"/>
      <c r="J1090" s="195"/>
      <c r="K1090" s="195"/>
      <c r="L1090" s="201"/>
      <c r="M1090" s="202"/>
      <c r="N1090" s="203"/>
      <c r="O1090" s="203"/>
      <c r="P1090" s="203"/>
      <c r="Q1090" s="203"/>
      <c r="R1090" s="203"/>
      <c r="S1090" s="203"/>
      <c r="T1090" s="204"/>
      <c r="AT1090" s="205" t="s">
        <v>184</v>
      </c>
      <c r="AU1090" s="205" t="s">
        <v>82</v>
      </c>
      <c r="AV1090" s="13" t="s">
        <v>82</v>
      </c>
      <c r="AW1090" s="13" t="s">
        <v>32</v>
      </c>
      <c r="AX1090" s="13" t="s">
        <v>72</v>
      </c>
      <c r="AY1090" s="205" t="s">
        <v>166</v>
      </c>
    </row>
    <row r="1091" spans="1:65" s="15" customFormat="1" ht="11.25">
      <c r="B1091" s="217"/>
      <c r="C1091" s="218"/>
      <c r="D1091" s="196" t="s">
        <v>184</v>
      </c>
      <c r="E1091" s="219" t="s">
        <v>19</v>
      </c>
      <c r="F1091" s="220" t="s">
        <v>1573</v>
      </c>
      <c r="G1091" s="218"/>
      <c r="H1091" s="219" t="s">
        <v>19</v>
      </c>
      <c r="I1091" s="221"/>
      <c r="J1091" s="218"/>
      <c r="K1091" s="218"/>
      <c r="L1091" s="222"/>
      <c r="M1091" s="223"/>
      <c r="N1091" s="224"/>
      <c r="O1091" s="224"/>
      <c r="P1091" s="224"/>
      <c r="Q1091" s="224"/>
      <c r="R1091" s="224"/>
      <c r="S1091" s="224"/>
      <c r="T1091" s="225"/>
      <c r="AT1091" s="226" t="s">
        <v>184</v>
      </c>
      <c r="AU1091" s="226" t="s">
        <v>82</v>
      </c>
      <c r="AV1091" s="15" t="s">
        <v>80</v>
      </c>
      <c r="AW1091" s="15" t="s">
        <v>32</v>
      </c>
      <c r="AX1091" s="15" t="s">
        <v>72</v>
      </c>
      <c r="AY1091" s="226" t="s">
        <v>166</v>
      </c>
    </row>
    <row r="1092" spans="1:65" s="13" customFormat="1" ht="11.25">
      <c r="B1092" s="194"/>
      <c r="C1092" s="195"/>
      <c r="D1092" s="196" t="s">
        <v>184</v>
      </c>
      <c r="E1092" s="197" t="s">
        <v>19</v>
      </c>
      <c r="F1092" s="198" t="s">
        <v>173</v>
      </c>
      <c r="G1092" s="195"/>
      <c r="H1092" s="199">
        <v>4</v>
      </c>
      <c r="I1092" s="200"/>
      <c r="J1092" s="195"/>
      <c r="K1092" s="195"/>
      <c r="L1092" s="201"/>
      <c r="M1092" s="202"/>
      <c r="N1092" s="203"/>
      <c r="O1092" s="203"/>
      <c r="P1092" s="203"/>
      <c r="Q1092" s="203"/>
      <c r="R1092" s="203"/>
      <c r="S1092" s="203"/>
      <c r="T1092" s="204"/>
      <c r="AT1092" s="205" t="s">
        <v>184</v>
      </c>
      <c r="AU1092" s="205" t="s">
        <v>82</v>
      </c>
      <c r="AV1092" s="13" t="s">
        <v>82</v>
      </c>
      <c r="AW1092" s="13" t="s">
        <v>32</v>
      </c>
      <c r="AX1092" s="13" t="s">
        <v>72</v>
      </c>
      <c r="AY1092" s="205" t="s">
        <v>166</v>
      </c>
    </row>
    <row r="1093" spans="1:65" s="14" customFormat="1" ht="11.25">
      <c r="B1093" s="206"/>
      <c r="C1093" s="207"/>
      <c r="D1093" s="196" t="s">
        <v>184</v>
      </c>
      <c r="E1093" s="208" t="s">
        <v>19</v>
      </c>
      <c r="F1093" s="209" t="s">
        <v>187</v>
      </c>
      <c r="G1093" s="207"/>
      <c r="H1093" s="210">
        <v>30</v>
      </c>
      <c r="I1093" s="211"/>
      <c r="J1093" s="207"/>
      <c r="K1093" s="207"/>
      <c r="L1093" s="212"/>
      <c r="M1093" s="213"/>
      <c r="N1093" s="214"/>
      <c r="O1093" s="214"/>
      <c r="P1093" s="214"/>
      <c r="Q1093" s="214"/>
      <c r="R1093" s="214"/>
      <c r="S1093" s="214"/>
      <c r="T1093" s="215"/>
      <c r="AT1093" s="216" t="s">
        <v>184</v>
      </c>
      <c r="AU1093" s="216" t="s">
        <v>82</v>
      </c>
      <c r="AV1093" s="14" t="s">
        <v>173</v>
      </c>
      <c r="AW1093" s="14" t="s">
        <v>32</v>
      </c>
      <c r="AX1093" s="14" t="s">
        <v>80</v>
      </c>
      <c r="AY1093" s="216" t="s">
        <v>166</v>
      </c>
    </row>
    <row r="1094" spans="1:65" s="2" customFormat="1" ht="16.5" customHeight="1">
      <c r="A1094" s="37"/>
      <c r="B1094" s="38"/>
      <c r="C1094" s="242" t="s">
        <v>1574</v>
      </c>
      <c r="D1094" s="242" t="s">
        <v>823</v>
      </c>
      <c r="E1094" s="243" t="s">
        <v>1575</v>
      </c>
      <c r="F1094" s="244" t="s">
        <v>1576</v>
      </c>
      <c r="G1094" s="245" t="s">
        <v>505</v>
      </c>
      <c r="H1094" s="246">
        <v>12</v>
      </c>
      <c r="I1094" s="247"/>
      <c r="J1094" s="248">
        <f>ROUND(I1094*H1094,2)</f>
        <v>0</v>
      </c>
      <c r="K1094" s="244" t="s">
        <v>19</v>
      </c>
      <c r="L1094" s="249"/>
      <c r="M1094" s="250" t="s">
        <v>19</v>
      </c>
      <c r="N1094" s="251" t="s">
        <v>43</v>
      </c>
      <c r="O1094" s="67"/>
      <c r="P1094" s="185">
        <f>O1094*H1094</f>
        <v>0</v>
      </c>
      <c r="Q1094" s="185">
        <v>1.6E-2</v>
      </c>
      <c r="R1094" s="185">
        <f>Q1094*H1094</f>
        <v>0.192</v>
      </c>
      <c r="S1094" s="185">
        <v>0</v>
      </c>
      <c r="T1094" s="186">
        <f>S1094*H1094</f>
        <v>0</v>
      </c>
      <c r="U1094" s="37"/>
      <c r="V1094" s="37"/>
      <c r="W1094" s="37"/>
      <c r="X1094" s="37"/>
      <c r="Y1094" s="37"/>
      <c r="Z1094" s="37"/>
      <c r="AA1094" s="37"/>
      <c r="AB1094" s="37"/>
      <c r="AC1094" s="37"/>
      <c r="AD1094" s="37"/>
      <c r="AE1094" s="37"/>
      <c r="AR1094" s="187" t="s">
        <v>480</v>
      </c>
      <c r="AT1094" s="187" t="s">
        <v>823</v>
      </c>
      <c r="AU1094" s="187" t="s">
        <v>82</v>
      </c>
      <c r="AY1094" s="20" t="s">
        <v>166</v>
      </c>
      <c r="BE1094" s="188">
        <f>IF(N1094="základní",J1094,0)</f>
        <v>0</v>
      </c>
      <c r="BF1094" s="188">
        <f>IF(N1094="snížená",J1094,0)</f>
        <v>0</v>
      </c>
      <c r="BG1094" s="188">
        <f>IF(N1094="zákl. přenesená",J1094,0)</f>
        <v>0</v>
      </c>
      <c r="BH1094" s="188">
        <f>IF(N1094="sníž. přenesená",J1094,0)</f>
        <v>0</v>
      </c>
      <c r="BI1094" s="188">
        <f>IF(N1094="nulová",J1094,0)</f>
        <v>0</v>
      </c>
      <c r="BJ1094" s="20" t="s">
        <v>80</v>
      </c>
      <c r="BK1094" s="188">
        <f>ROUND(I1094*H1094,2)</f>
        <v>0</v>
      </c>
      <c r="BL1094" s="20" t="s">
        <v>112</v>
      </c>
      <c r="BM1094" s="187" t="s">
        <v>1577</v>
      </c>
    </row>
    <row r="1095" spans="1:65" s="2" customFormat="1" ht="19.5">
      <c r="A1095" s="37"/>
      <c r="B1095" s="38"/>
      <c r="C1095" s="39"/>
      <c r="D1095" s="196" t="s">
        <v>1578</v>
      </c>
      <c r="E1095" s="39"/>
      <c r="F1095" s="238" t="s">
        <v>1579</v>
      </c>
      <c r="G1095" s="39"/>
      <c r="H1095" s="39"/>
      <c r="I1095" s="191"/>
      <c r="J1095" s="39"/>
      <c r="K1095" s="39"/>
      <c r="L1095" s="42"/>
      <c r="M1095" s="192"/>
      <c r="N1095" s="193"/>
      <c r="O1095" s="67"/>
      <c r="P1095" s="67"/>
      <c r="Q1095" s="67"/>
      <c r="R1095" s="67"/>
      <c r="S1095" s="67"/>
      <c r="T1095" s="68"/>
      <c r="U1095" s="37"/>
      <c r="V1095" s="37"/>
      <c r="W1095" s="37"/>
      <c r="X1095" s="37"/>
      <c r="Y1095" s="37"/>
      <c r="Z1095" s="37"/>
      <c r="AA1095" s="37"/>
      <c r="AB1095" s="37"/>
      <c r="AC1095" s="37"/>
      <c r="AD1095" s="37"/>
      <c r="AE1095" s="37"/>
      <c r="AT1095" s="20" t="s">
        <v>1578</v>
      </c>
      <c r="AU1095" s="20" t="s">
        <v>82</v>
      </c>
    </row>
    <row r="1096" spans="1:65" s="15" customFormat="1" ht="11.25">
      <c r="B1096" s="217"/>
      <c r="C1096" s="218"/>
      <c r="D1096" s="196" t="s">
        <v>184</v>
      </c>
      <c r="E1096" s="219" t="s">
        <v>19</v>
      </c>
      <c r="F1096" s="220" t="s">
        <v>1236</v>
      </c>
      <c r="G1096" s="218"/>
      <c r="H1096" s="219" t="s">
        <v>19</v>
      </c>
      <c r="I1096" s="221"/>
      <c r="J1096" s="218"/>
      <c r="K1096" s="218"/>
      <c r="L1096" s="222"/>
      <c r="M1096" s="223"/>
      <c r="N1096" s="224"/>
      <c r="O1096" s="224"/>
      <c r="P1096" s="224"/>
      <c r="Q1096" s="224"/>
      <c r="R1096" s="224"/>
      <c r="S1096" s="224"/>
      <c r="T1096" s="225"/>
      <c r="AT1096" s="226" t="s">
        <v>184</v>
      </c>
      <c r="AU1096" s="226" t="s">
        <v>82</v>
      </c>
      <c r="AV1096" s="15" t="s">
        <v>80</v>
      </c>
      <c r="AW1096" s="15" t="s">
        <v>32</v>
      </c>
      <c r="AX1096" s="15" t="s">
        <v>72</v>
      </c>
      <c r="AY1096" s="226" t="s">
        <v>166</v>
      </c>
    </row>
    <row r="1097" spans="1:65" s="13" customFormat="1" ht="11.25">
      <c r="B1097" s="194"/>
      <c r="C1097" s="195"/>
      <c r="D1097" s="196" t="s">
        <v>184</v>
      </c>
      <c r="E1097" s="197" t="s">
        <v>19</v>
      </c>
      <c r="F1097" s="198" t="s">
        <v>82</v>
      </c>
      <c r="G1097" s="195"/>
      <c r="H1097" s="199">
        <v>2</v>
      </c>
      <c r="I1097" s="200"/>
      <c r="J1097" s="195"/>
      <c r="K1097" s="195"/>
      <c r="L1097" s="201"/>
      <c r="M1097" s="202"/>
      <c r="N1097" s="203"/>
      <c r="O1097" s="203"/>
      <c r="P1097" s="203"/>
      <c r="Q1097" s="203"/>
      <c r="R1097" s="203"/>
      <c r="S1097" s="203"/>
      <c r="T1097" s="204"/>
      <c r="AT1097" s="205" t="s">
        <v>184</v>
      </c>
      <c r="AU1097" s="205" t="s">
        <v>82</v>
      </c>
      <c r="AV1097" s="13" t="s">
        <v>82</v>
      </c>
      <c r="AW1097" s="13" t="s">
        <v>32</v>
      </c>
      <c r="AX1097" s="13" t="s">
        <v>72</v>
      </c>
      <c r="AY1097" s="205" t="s">
        <v>166</v>
      </c>
    </row>
    <row r="1098" spans="1:65" s="15" customFormat="1" ht="11.25">
      <c r="B1098" s="217"/>
      <c r="C1098" s="218"/>
      <c r="D1098" s="196" t="s">
        <v>184</v>
      </c>
      <c r="E1098" s="219" t="s">
        <v>19</v>
      </c>
      <c r="F1098" s="220" t="s">
        <v>1237</v>
      </c>
      <c r="G1098" s="218"/>
      <c r="H1098" s="219" t="s">
        <v>19</v>
      </c>
      <c r="I1098" s="221"/>
      <c r="J1098" s="218"/>
      <c r="K1098" s="218"/>
      <c r="L1098" s="222"/>
      <c r="M1098" s="223"/>
      <c r="N1098" s="224"/>
      <c r="O1098" s="224"/>
      <c r="P1098" s="224"/>
      <c r="Q1098" s="224"/>
      <c r="R1098" s="224"/>
      <c r="S1098" s="224"/>
      <c r="T1098" s="225"/>
      <c r="AT1098" s="226" t="s">
        <v>184</v>
      </c>
      <c r="AU1098" s="226" t="s">
        <v>82</v>
      </c>
      <c r="AV1098" s="15" t="s">
        <v>80</v>
      </c>
      <c r="AW1098" s="15" t="s">
        <v>32</v>
      </c>
      <c r="AX1098" s="15" t="s">
        <v>72</v>
      </c>
      <c r="AY1098" s="226" t="s">
        <v>166</v>
      </c>
    </row>
    <row r="1099" spans="1:65" s="13" customFormat="1" ht="11.25">
      <c r="B1099" s="194"/>
      <c r="C1099" s="195"/>
      <c r="D1099" s="196" t="s">
        <v>184</v>
      </c>
      <c r="E1099" s="197" t="s">
        <v>19</v>
      </c>
      <c r="F1099" s="198" t="s">
        <v>80</v>
      </c>
      <c r="G1099" s="195"/>
      <c r="H1099" s="199">
        <v>1</v>
      </c>
      <c r="I1099" s="200"/>
      <c r="J1099" s="195"/>
      <c r="K1099" s="195"/>
      <c r="L1099" s="201"/>
      <c r="M1099" s="202"/>
      <c r="N1099" s="203"/>
      <c r="O1099" s="203"/>
      <c r="P1099" s="203"/>
      <c r="Q1099" s="203"/>
      <c r="R1099" s="203"/>
      <c r="S1099" s="203"/>
      <c r="T1099" s="204"/>
      <c r="AT1099" s="205" t="s">
        <v>184</v>
      </c>
      <c r="AU1099" s="205" t="s">
        <v>82</v>
      </c>
      <c r="AV1099" s="13" t="s">
        <v>82</v>
      </c>
      <c r="AW1099" s="13" t="s">
        <v>32</v>
      </c>
      <c r="AX1099" s="13" t="s">
        <v>72</v>
      </c>
      <c r="AY1099" s="205" t="s">
        <v>166</v>
      </c>
    </row>
    <row r="1100" spans="1:65" s="15" customFormat="1" ht="11.25">
      <c r="B1100" s="217"/>
      <c r="C1100" s="218"/>
      <c r="D1100" s="196" t="s">
        <v>184</v>
      </c>
      <c r="E1100" s="219" t="s">
        <v>19</v>
      </c>
      <c r="F1100" s="220" t="s">
        <v>1238</v>
      </c>
      <c r="G1100" s="218"/>
      <c r="H1100" s="219" t="s">
        <v>19</v>
      </c>
      <c r="I1100" s="221"/>
      <c r="J1100" s="218"/>
      <c r="K1100" s="218"/>
      <c r="L1100" s="222"/>
      <c r="M1100" s="223"/>
      <c r="N1100" s="224"/>
      <c r="O1100" s="224"/>
      <c r="P1100" s="224"/>
      <c r="Q1100" s="224"/>
      <c r="R1100" s="224"/>
      <c r="S1100" s="224"/>
      <c r="T1100" s="225"/>
      <c r="AT1100" s="226" t="s">
        <v>184</v>
      </c>
      <c r="AU1100" s="226" t="s">
        <v>82</v>
      </c>
      <c r="AV1100" s="15" t="s">
        <v>80</v>
      </c>
      <c r="AW1100" s="15" t="s">
        <v>32</v>
      </c>
      <c r="AX1100" s="15" t="s">
        <v>72</v>
      </c>
      <c r="AY1100" s="226" t="s">
        <v>166</v>
      </c>
    </row>
    <row r="1101" spans="1:65" s="13" customFormat="1" ht="11.25">
      <c r="B1101" s="194"/>
      <c r="C1101" s="195"/>
      <c r="D1101" s="196" t="s">
        <v>184</v>
      </c>
      <c r="E1101" s="197" t="s">
        <v>19</v>
      </c>
      <c r="F1101" s="198" t="s">
        <v>80</v>
      </c>
      <c r="G1101" s="195"/>
      <c r="H1101" s="199">
        <v>1</v>
      </c>
      <c r="I1101" s="200"/>
      <c r="J1101" s="195"/>
      <c r="K1101" s="195"/>
      <c r="L1101" s="201"/>
      <c r="M1101" s="202"/>
      <c r="N1101" s="203"/>
      <c r="O1101" s="203"/>
      <c r="P1101" s="203"/>
      <c r="Q1101" s="203"/>
      <c r="R1101" s="203"/>
      <c r="S1101" s="203"/>
      <c r="T1101" s="204"/>
      <c r="AT1101" s="205" t="s">
        <v>184</v>
      </c>
      <c r="AU1101" s="205" t="s">
        <v>82</v>
      </c>
      <c r="AV1101" s="13" t="s">
        <v>82</v>
      </c>
      <c r="AW1101" s="13" t="s">
        <v>32</v>
      </c>
      <c r="AX1101" s="13" t="s">
        <v>72</v>
      </c>
      <c r="AY1101" s="205" t="s">
        <v>166</v>
      </c>
    </row>
    <row r="1102" spans="1:65" s="15" customFormat="1" ht="11.25">
      <c r="B1102" s="217"/>
      <c r="C1102" s="218"/>
      <c r="D1102" s="196" t="s">
        <v>184</v>
      </c>
      <c r="E1102" s="219" t="s">
        <v>19</v>
      </c>
      <c r="F1102" s="220" t="s">
        <v>1563</v>
      </c>
      <c r="G1102" s="218"/>
      <c r="H1102" s="219" t="s">
        <v>19</v>
      </c>
      <c r="I1102" s="221"/>
      <c r="J1102" s="218"/>
      <c r="K1102" s="218"/>
      <c r="L1102" s="222"/>
      <c r="M1102" s="223"/>
      <c r="N1102" s="224"/>
      <c r="O1102" s="224"/>
      <c r="P1102" s="224"/>
      <c r="Q1102" s="224"/>
      <c r="R1102" s="224"/>
      <c r="S1102" s="224"/>
      <c r="T1102" s="225"/>
      <c r="AT1102" s="226" t="s">
        <v>184</v>
      </c>
      <c r="AU1102" s="226" t="s">
        <v>82</v>
      </c>
      <c r="AV1102" s="15" t="s">
        <v>80</v>
      </c>
      <c r="AW1102" s="15" t="s">
        <v>32</v>
      </c>
      <c r="AX1102" s="15" t="s">
        <v>72</v>
      </c>
      <c r="AY1102" s="226" t="s">
        <v>166</v>
      </c>
    </row>
    <row r="1103" spans="1:65" s="15" customFormat="1" ht="11.25">
      <c r="B1103" s="217"/>
      <c r="C1103" s="218"/>
      <c r="D1103" s="196" t="s">
        <v>184</v>
      </c>
      <c r="E1103" s="219" t="s">
        <v>19</v>
      </c>
      <c r="F1103" s="220" t="s">
        <v>1570</v>
      </c>
      <c r="G1103" s="218"/>
      <c r="H1103" s="219" t="s">
        <v>19</v>
      </c>
      <c r="I1103" s="221"/>
      <c r="J1103" s="218"/>
      <c r="K1103" s="218"/>
      <c r="L1103" s="222"/>
      <c r="M1103" s="223"/>
      <c r="N1103" s="224"/>
      <c r="O1103" s="224"/>
      <c r="P1103" s="224"/>
      <c r="Q1103" s="224"/>
      <c r="R1103" s="224"/>
      <c r="S1103" s="224"/>
      <c r="T1103" s="225"/>
      <c r="AT1103" s="226" t="s">
        <v>184</v>
      </c>
      <c r="AU1103" s="226" t="s">
        <v>82</v>
      </c>
      <c r="AV1103" s="15" t="s">
        <v>80</v>
      </c>
      <c r="AW1103" s="15" t="s">
        <v>32</v>
      </c>
      <c r="AX1103" s="15" t="s">
        <v>72</v>
      </c>
      <c r="AY1103" s="226" t="s">
        <v>166</v>
      </c>
    </row>
    <row r="1104" spans="1:65" s="13" customFormat="1" ht="11.25">
      <c r="B1104" s="194"/>
      <c r="C1104" s="195"/>
      <c r="D1104" s="196" t="s">
        <v>184</v>
      </c>
      <c r="E1104" s="197" t="s">
        <v>19</v>
      </c>
      <c r="F1104" s="198" t="s">
        <v>80</v>
      </c>
      <c r="G1104" s="195"/>
      <c r="H1104" s="199">
        <v>1</v>
      </c>
      <c r="I1104" s="200"/>
      <c r="J1104" s="195"/>
      <c r="K1104" s="195"/>
      <c r="L1104" s="201"/>
      <c r="M1104" s="202"/>
      <c r="N1104" s="203"/>
      <c r="O1104" s="203"/>
      <c r="P1104" s="203"/>
      <c r="Q1104" s="203"/>
      <c r="R1104" s="203"/>
      <c r="S1104" s="203"/>
      <c r="T1104" s="204"/>
      <c r="AT1104" s="205" t="s">
        <v>184</v>
      </c>
      <c r="AU1104" s="205" t="s">
        <v>82</v>
      </c>
      <c r="AV1104" s="13" t="s">
        <v>82</v>
      </c>
      <c r="AW1104" s="13" t="s">
        <v>32</v>
      </c>
      <c r="AX1104" s="13" t="s">
        <v>72</v>
      </c>
      <c r="AY1104" s="205" t="s">
        <v>166</v>
      </c>
    </row>
    <row r="1105" spans="1:65" s="15" customFormat="1" ht="11.25">
      <c r="B1105" s="217"/>
      <c r="C1105" s="218"/>
      <c r="D1105" s="196" t="s">
        <v>184</v>
      </c>
      <c r="E1105" s="219" t="s">
        <v>19</v>
      </c>
      <c r="F1105" s="220" t="s">
        <v>1571</v>
      </c>
      <c r="G1105" s="218"/>
      <c r="H1105" s="219" t="s">
        <v>19</v>
      </c>
      <c r="I1105" s="221"/>
      <c r="J1105" s="218"/>
      <c r="K1105" s="218"/>
      <c r="L1105" s="222"/>
      <c r="M1105" s="223"/>
      <c r="N1105" s="224"/>
      <c r="O1105" s="224"/>
      <c r="P1105" s="224"/>
      <c r="Q1105" s="224"/>
      <c r="R1105" s="224"/>
      <c r="S1105" s="224"/>
      <c r="T1105" s="225"/>
      <c r="AT1105" s="226" t="s">
        <v>184</v>
      </c>
      <c r="AU1105" s="226" t="s">
        <v>82</v>
      </c>
      <c r="AV1105" s="15" t="s">
        <v>80</v>
      </c>
      <c r="AW1105" s="15" t="s">
        <v>32</v>
      </c>
      <c r="AX1105" s="15" t="s">
        <v>72</v>
      </c>
      <c r="AY1105" s="226" t="s">
        <v>166</v>
      </c>
    </row>
    <row r="1106" spans="1:65" s="13" customFormat="1" ht="11.25">
      <c r="B1106" s="194"/>
      <c r="C1106" s="195"/>
      <c r="D1106" s="196" t="s">
        <v>184</v>
      </c>
      <c r="E1106" s="197" t="s">
        <v>19</v>
      </c>
      <c r="F1106" s="198" t="s">
        <v>82</v>
      </c>
      <c r="G1106" s="195"/>
      <c r="H1106" s="199">
        <v>2</v>
      </c>
      <c r="I1106" s="200"/>
      <c r="J1106" s="195"/>
      <c r="K1106" s="195"/>
      <c r="L1106" s="201"/>
      <c r="M1106" s="202"/>
      <c r="N1106" s="203"/>
      <c r="O1106" s="203"/>
      <c r="P1106" s="203"/>
      <c r="Q1106" s="203"/>
      <c r="R1106" s="203"/>
      <c r="S1106" s="203"/>
      <c r="T1106" s="204"/>
      <c r="AT1106" s="205" t="s">
        <v>184</v>
      </c>
      <c r="AU1106" s="205" t="s">
        <v>82</v>
      </c>
      <c r="AV1106" s="13" t="s">
        <v>82</v>
      </c>
      <c r="AW1106" s="13" t="s">
        <v>32</v>
      </c>
      <c r="AX1106" s="13" t="s">
        <v>72</v>
      </c>
      <c r="AY1106" s="205" t="s">
        <v>166</v>
      </c>
    </row>
    <row r="1107" spans="1:65" s="15" customFormat="1" ht="11.25">
      <c r="B1107" s="217"/>
      <c r="C1107" s="218"/>
      <c r="D1107" s="196" t="s">
        <v>184</v>
      </c>
      <c r="E1107" s="219" t="s">
        <v>19</v>
      </c>
      <c r="F1107" s="220" t="s">
        <v>1572</v>
      </c>
      <c r="G1107" s="218"/>
      <c r="H1107" s="219" t="s">
        <v>19</v>
      </c>
      <c r="I1107" s="221"/>
      <c r="J1107" s="218"/>
      <c r="K1107" s="218"/>
      <c r="L1107" s="222"/>
      <c r="M1107" s="223"/>
      <c r="N1107" s="224"/>
      <c r="O1107" s="224"/>
      <c r="P1107" s="224"/>
      <c r="Q1107" s="224"/>
      <c r="R1107" s="224"/>
      <c r="S1107" s="224"/>
      <c r="T1107" s="225"/>
      <c r="AT1107" s="226" t="s">
        <v>184</v>
      </c>
      <c r="AU1107" s="226" t="s">
        <v>82</v>
      </c>
      <c r="AV1107" s="15" t="s">
        <v>80</v>
      </c>
      <c r="AW1107" s="15" t="s">
        <v>32</v>
      </c>
      <c r="AX1107" s="15" t="s">
        <v>72</v>
      </c>
      <c r="AY1107" s="226" t="s">
        <v>166</v>
      </c>
    </row>
    <row r="1108" spans="1:65" s="13" customFormat="1" ht="11.25">
      <c r="B1108" s="194"/>
      <c r="C1108" s="195"/>
      <c r="D1108" s="196" t="s">
        <v>184</v>
      </c>
      <c r="E1108" s="197" t="s">
        <v>19</v>
      </c>
      <c r="F1108" s="198" t="s">
        <v>80</v>
      </c>
      <c r="G1108" s="195"/>
      <c r="H1108" s="199">
        <v>1</v>
      </c>
      <c r="I1108" s="200"/>
      <c r="J1108" s="195"/>
      <c r="K1108" s="195"/>
      <c r="L1108" s="201"/>
      <c r="M1108" s="202"/>
      <c r="N1108" s="203"/>
      <c r="O1108" s="203"/>
      <c r="P1108" s="203"/>
      <c r="Q1108" s="203"/>
      <c r="R1108" s="203"/>
      <c r="S1108" s="203"/>
      <c r="T1108" s="204"/>
      <c r="AT1108" s="205" t="s">
        <v>184</v>
      </c>
      <c r="AU1108" s="205" t="s">
        <v>82</v>
      </c>
      <c r="AV1108" s="13" t="s">
        <v>82</v>
      </c>
      <c r="AW1108" s="13" t="s">
        <v>32</v>
      </c>
      <c r="AX1108" s="13" t="s">
        <v>72</v>
      </c>
      <c r="AY1108" s="205" t="s">
        <v>166</v>
      </c>
    </row>
    <row r="1109" spans="1:65" s="15" customFormat="1" ht="11.25">
      <c r="B1109" s="217"/>
      <c r="C1109" s="218"/>
      <c r="D1109" s="196" t="s">
        <v>184</v>
      </c>
      <c r="E1109" s="219" t="s">
        <v>19</v>
      </c>
      <c r="F1109" s="220" t="s">
        <v>1573</v>
      </c>
      <c r="G1109" s="218"/>
      <c r="H1109" s="219" t="s">
        <v>19</v>
      </c>
      <c r="I1109" s="221"/>
      <c r="J1109" s="218"/>
      <c r="K1109" s="218"/>
      <c r="L1109" s="222"/>
      <c r="M1109" s="223"/>
      <c r="N1109" s="224"/>
      <c r="O1109" s="224"/>
      <c r="P1109" s="224"/>
      <c r="Q1109" s="224"/>
      <c r="R1109" s="224"/>
      <c r="S1109" s="224"/>
      <c r="T1109" s="225"/>
      <c r="AT1109" s="226" t="s">
        <v>184</v>
      </c>
      <c r="AU1109" s="226" t="s">
        <v>82</v>
      </c>
      <c r="AV1109" s="15" t="s">
        <v>80</v>
      </c>
      <c r="AW1109" s="15" t="s">
        <v>32</v>
      </c>
      <c r="AX1109" s="15" t="s">
        <v>72</v>
      </c>
      <c r="AY1109" s="226" t="s">
        <v>166</v>
      </c>
    </row>
    <row r="1110" spans="1:65" s="13" customFormat="1" ht="11.25">
      <c r="B1110" s="194"/>
      <c r="C1110" s="195"/>
      <c r="D1110" s="196" t="s">
        <v>184</v>
      </c>
      <c r="E1110" s="197" t="s">
        <v>19</v>
      </c>
      <c r="F1110" s="198" t="s">
        <v>173</v>
      </c>
      <c r="G1110" s="195"/>
      <c r="H1110" s="199">
        <v>4</v>
      </c>
      <c r="I1110" s="200"/>
      <c r="J1110" s="195"/>
      <c r="K1110" s="195"/>
      <c r="L1110" s="201"/>
      <c r="M1110" s="202"/>
      <c r="N1110" s="203"/>
      <c r="O1110" s="203"/>
      <c r="P1110" s="203"/>
      <c r="Q1110" s="203"/>
      <c r="R1110" s="203"/>
      <c r="S1110" s="203"/>
      <c r="T1110" s="204"/>
      <c r="AT1110" s="205" t="s">
        <v>184</v>
      </c>
      <c r="AU1110" s="205" t="s">
        <v>82</v>
      </c>
      <c r="AV1110" s="13" t="s">
        <v>82</v>
      </c>
      <c r="AW1110" s="13" t="s">
        <v>32</v>
      </c>
      <c r="AX1110" s="13" t="s">
        <v>72</v>
      </c>
      <c r="AY1110" s="205" t="s">
        <v>166</v>
      </c>
    </row>
    <row r="1111" spans="1:65" s="14" customFormat="1" ht="11.25">
      <c r="B1111" s="206"/>
      <c r="C1111" s="207"/>
      <c r="D1111" s="196" t="s">
        <v>184</v>
      </c>
      <c r="E1111" s="208" t="s">
        <v>19</v>
      </c>
      <c r="F1111" s="209" t="s">
        <v>187</v>
      </c>
      <c r="G1111" s="207"/>
      <c r="H1111" s="210">
        <v>12</v>
      </c>
      <c r="I1111" s="211"/>
      <c r="J1111" s="207"/>
      <c r="K1111" s="207"/>
      <c r="L1111" s="212"/>
      <c r="M1111" s="213"/>
      <c r="N1111" s="214"/>
      <c r="O1111" s="214"/>
      <c r="P1111" s="214"/>
      <c r="Q1111" s="214"/>
      <c r="R1111" s="214"/>
      <c r="S1111" s="214"/>
      <c r="T1111" s="215"/>
      <c r="AT1111" s="216" t="s">
        <v>184</v>
      </c>
      <c r="AU1111" s="216" t="s">
        <v>82</v>
      </c>
      <c r="AV1111" s="14" t="s">
        <v>173</v>
      </c>
      <c r="AW1111" s="14" t="s">
        <v>32</v>
      </c>
      <c r="AX1111" s="14" t="s">
        <v>80</v>
      </c>
      <c r="AY1111" s="216" t="s">
        <v>166</v>
      </c>
    </row>
    <row r="1112" spans="1:65" s="2" customFormat="1" ht="16.5" customHeight="1">
      <c r="A1112" s="37"/>
      <c r="B1112" s="38"/>
      <c r="C1112" s="242" t="s">
        <v>1580</v>
      </c>
      <c r="D1112" s="242" t="s">
        <v>823</v>
      </c>
      <c r="E1112" s="243" t="s">
        <v>1581</v>
      </c>
      <c r="F1112" s="244" t="s">
        <v>1582</v>
      </c>
      <c r="G1112" s="245" t="s">
        <v>505</v>
      </c>
      <c r="H1112" s="246">
        <v>13</v>
      </c>
      <c r="I1112" s="247"/>
      <c r="J1112" s="248">
        <f>ROUND(I1112*H1112,2)</f>
        <v>0</v>
      </c>
      <c r="K1112" s="244" t="s">
        <v>19</v>
      </c>
      <c r="L1112" s="249"/>
      <c r="M1112" s="250" t="s">
        <v>19</v>
      </c>
      <c r="N1112" s="251" t="s">
        <v>43</v>
      </c>
      <c r="O1112" s="67"/>
      <c r="P1112" s="185">
        <f>O1112*H1112</f>
        <v>0</v>
      </c>
      <c r="Q1112" s="185">
        <v>1.95E-2</v>
      </c>
      <c r="R1112" s="185">
        <f>Q1112*H1112</f>
        <v>0.2535</v>
      </c>
      <c r="S1112" s="185">
        <v>0</v>
      </c>
      <c r="T1112" s="186">
        <f>S1112*H1112</f>
        <v>0</v>
      </c>
      <c r="U1112" s="37"/>
      <c r="V1112" s="37"/>
      <c r="W1112" s="37"/>
      <c r="X1112" s="37"/>
      <c r="Y1112" s="37"/>
      <c r="Z1112" s="37"/>
      <c r="AA1112" s="37"/>
      <c r="AB1112" s="37"/>
      <c r="AC1112" s="37"/>
      <c r="AD1112" s="37"/>
      <c r="AE1112" s="37"/>
      <c r="AR1112" s="187" t="s">
        <v>480</v>
      </c>
      <c r="AT1112" s="187" t="s">
        <v>823</v>
      </c>
      <c r="AU1112" s="187" t="s">
        <v>82</v>
      </c>
      <c r="AY1112" s="20" t="s">
        <v>166</v>
      </c>
      <c r="BE1112" s="188">
        <f>IF(N1112="základní",J1112,0)</f>
        <v>0</v>
      </c>
      <c r="BF1112" s="188">
        <f>IF(N1112="snížená",J1112,0)</f>
        <v>0</v>
      </c>
      <c r="BG1112" s="188">
        <f>IF(N1112="zákl. přenesená",J1112,0)</f>
        <v>0</v>
      </c>
      <c r="BH1112" s="188">
        <f>IF(N1112="sníž. přenesená",J1112,0)</f>
        <v>0</v>
      </c>
      <c r="BI1112" s="188">
        <f>IF(N1112="nulová",J1112,0)</f>
        <v>0</v>
      </c>
      <c r="BJ1112" s="20" t="s">
        <v>80</v>
      </c>
      <c r="BK1112" s="188">
        <f>ROUND(I1112*H1112,2)</f>
        <v>0</v>
      </c>
      <c r="BL1112" s="20" t="s">
        <v>112</v>
      </c>
      <c r="BM1112" s="187" t="s">
        <v>1583</v>
      </c>
    </row>
    <row r="1113" spans="1:65" s="2" customFormat="1" ht="19.5">
      <c r="A1113" s="37"/>
      <c r="B1113" s="38"/>
      <c r="C1113" s="39"/>
      <c r="D1113" s="196" t="s">
        <v>1578</v>
      </c>
      <c r="E1113" s="39"/>
      <c r="F1113" s="238" t="s">
        <v>1579</v>
      </c>
      <c r="G1113" s="39"/>
      <c r="H1113" s="39"/>
      <c r="I1113" s="191"/>
      <c r="J1113" s="39"/>
      <c r="K1113" s="39"/>
      <c r="L1113" s="42"/>
      <c r="M1113" s="192"/>
      <c r="N1113" s="193"/>
      <c r="O1113" s="67"/>
      <c r="P1113" s="67"/>
      <c r="Q1113" s="67"/>
      <c r="R1113" s="67"/>
      <c r="S1113" s="67"/>
      <c r="T1113" s="68"/>
      <c r="U1113" s="37"/>
      <c r="V1113" s="37"/>
      <c r="W1113" s="37"/>
      <c r="X1113" s="37"/>
      <c r="Y1113" s="37"/>
      <c r="Z1113" s="37"/>
      <c r="AA1113" s="37"/>
      <c r="AB1113" s="37"/>
      <c r="AC1113" s="37"/>
      <c r="AD1113" s="37"/>
      <c r="AE1113" s="37"/>
      <c r="AT1113" s="20" t="s">
        <v>1578</v>
      </c>
      <c r="AU1113" s="20" t="s">
        <v>82</v>
      </c>
    </row>
    <row r="1114" spans="1:65" s="15" customFormat="1" ht="11.25">
      <c r="B1114" s="217"/>
      <c r="C1114" s="218"/>
      <c r="D1114" s="196" t="s">
        <v>184</v>
      </c>
      <c r="E1114" s="219" t="s">
        <v>19</v>
      </c>
      <c r="F1114" s="220" t="s">
        <v>1234</v>
      </c>
      <c r="G1114" s="218"/>
      <c r="H1114" s="219" t="s">
        <v>19</v>
      </c>
      <c r="I1114" s="221"/>
      <c r="J1114" s="218"/>
      <c r="K1114" s="218"/>
      <c r="L1114" s="222"/>
      <c r="M1114" s="223"/>
      <c r="N1114" s="224"/>
      <c r="O1114" s="224"/>
      <c r="P1114" s="224"/>
      <c r="Q1114" s="224"/>
      <c r="R1114" s="224"/>
      <c r="S1114" s="224"/>
      <c r="T1114" s="225"/>
      <c r="AT1114" s="226" t="s">
        <v>184</v>
      </c>
      <c r="AU1114" s="226" t="s">
        <v>82</v>
      </c>
      <c r="AV1114" s="15" t="s">
        <v>80</v>
      </c>
      <c r="AW1114" s="15" t="s">
        <v>32</v>
      </c>
      <c r="AX1114" s="15" t="s">
        <v>72</v>
      </c>
      <c r="AY1114" s="226" t="s">
        <v>166</v>
      </c>
    </row>
    <row r="1115" spans="1:65" s="13" customFormat="1" ht="11.25">
      <c r="B1115" s="194"/>
      <c r="C1115" s="195"/>
      <c r="D1115" s="196" t="s">
        <v>184</v>
      </c>
      <c r="E1115" s="197" t="s">
        <v>19</v>
      </c>
      <c r="F1115" s="198" t="s">
        <v>188</v>
      </c>
      <c r="G1115" s="195"/>
      <c r="H1115" s="199">
        <v>3</v>
      </c>
      <c r="I1115" s="200"/>
      <c r="J1115" s="195"/>
      <c r="K1115" s="195"/>
      <c r="L1115" s="201"/>
      <c r="M1115" s="202"/>
      <c r="N1115" s="203"/>
      <c r="O1115" s="203"/>
      <c r="P1115" s="203"/>
      <c r="Q1115" s="203"/>
      <c r="R1115" s="203"/>
      <c r="S1115" s="203"/>
      <c r="T1115" s="204"/>
      <c r="AT1115" s="205" t="s">
        <v>184</v>
      </c>
      <c r="AU1115" s="205" t="s">
        <v>82</v>
      </c>
      <c r="AV1115" s="13" t="s">
        <v>82</v>
      </c>
      <c r="AW1115" s="13" t="s">
        <v>32</v>
      </c>
      <c r="AX1115" s="13" t="s">
        <v>72</v>
      </c>
      <c r="AY1115" s="205" t="s">
        <v>166</v>
      </c>
    </row>
    <row r="1116" spans="1:65" s="15" customFormat="1" ht="11.25">
      <c r="B1116" s="217"/>
      <c r="C1116" s="218"/>
      <c r="D1116" s="196" t="s">
        <v>184</v>
      </c>
      <c r="E1116" s="219" t="s">
        <v>19</v>
      </c>
      <c r="F1116" s="220" t="s">
        <v>1235</v>
      </c>
      <c r="G1116" s="218"/>
      <c r="H1116" s="219" t="s">
        <v>19</v>
      </c>
      <c r="I1116" s="221"/>
      <c r="J1116" s="218"/>
      <c r="K1116" s="218"/>
      <c r="L1116" s="222"/>
      <c r="M1116" s="223"/>
      <c r="N1116" s="224"/>
      <c r="O1116" s="224"/>
      <c r="P1116" s="224"/>
      <c r="Q1116" s="224"/>
      <c r="R1116" s="224"/>
      <c r="S1116" s="224"/>
      <c r="T1116" s="225"/>
      <c r="AT1116" s="226" t="s">
        <v>184</v>
      </c>
      <c r="AU1116" s="226" t="s">
        <v>82</v>
      </c>
      <c r="AV1116" s="15" t="s">
        <v>80</v>
      </c>
      <c r="AW1116" s="15" t="s">
        <v>32</v>
      </c>
      <c r="AX1116" s="15" t="s">
        <v>72</v>
      </c>
      <c r="AY1116" s="226" t="s">
        <v>166</v>
      </c>
    </row>
    <row r="1117" spans="1:65" s="13" customFormat="1" ht="11.25">
      <c r="B1117" s="194"/>
      <c r="C1117" s="195"/>
      <c r="D1117" s="196" t="s">
        <v>184</v>
      </c>
      <c r="E1117" s="197" t="s">
        <v>19</v>
      </c>
      <c r="F1117" s="198" t="s">
        <v>80</v>
      </c>
      <c r="G1117" s="195"/>
      <c r="H1117" s="199">
        <v>1</v>
      </c>
      <c r="I1117" s="200"/>
      <c r="J1117" s="195"/>
      <c r="K1117" s="195"/>
      <c r="L1117" s="201"/>
      <c r="M1117" s="202"/>
      <c r="N1117" s="203"/>
      <c r="O1117" s="203"/>
      <c r="P1117" s="203"/>
      <c r="Q1117" s="203"/>
      <c r="R1117" s="203"/>
      <c r="S1117" s="203"/>
      <c r="T1117" s="204"/>
      <c r="AT1117" s="205" t="s">
        <v>184</v>
      </c>
      <c r="AU1117" s="205" t="s">
        <v>82</v>
      </c>
      <c r="AV1117" s="13" t="s">
        <v>82</v>
      </c>
      <c r="AW1117" s="13" t="s">
        <v>32</v>
      </c>
      <c r="AX1117" s="13" t="s">
        <v>72</v>
      </c>
      <c r="AY1117" s="205" t="s">
        <v>166</v>
      </c>
    </row>
    <row r="1118" spans="1:65" s="15" customFormat="1" ht="11.25">
      <c r="B1118" s="217"/>
      <c r="C1118" s="218"/>
      <c r="D1118" s="196" t="s">
        <v>184</v>
      </c>
      <c r="E1118" s="219" t="s">
        <v>19</v>
      </c>
      <c r="F1118" s="220" t="s">
        <v>1563</v>
      </c>
      <c r="G1118" s="218"/>
      <c r="H1118" s="219" t="s">
        <v>19</v>
      </c>
      <c r="I1118" s="221"/>
      <c r="J1118" s="218"/>
      <c r="K1118" s="218"/>
      <c r="L1118" s="222"/>
      <c r="M1118" s="223"/>
      <c r="N1118" s="224"/>
      <c r="O1118" s="224"/>
      <c r="P1118" s="224"/>
      <c r="Q1118" s="224"/>
      <c r="R1118" s="224"/>
      <c r="S1118" s="224"/>
      <c r="T1118" s="225"/>
      <c r="AT1118" s="226" t="s">
        <v>184</v>
      </c>
      <c r="AU1118" s="226" t="s">
        <v>82</v>
      </c>
      <c r="AV1118" s="15" t="s">
        <v>80</v>
      </c>
      <c r="AW1118" s="15" t="s">
        <v>32</v>
      </c>
      <c r="AX1118" s="15" t="s">
        <v>72</v>
      </c>
      <c r="AY1118" s="226" t="s">
        <v>166</v>
      </c>
    </row>
    <row r="1119" spans="1:65" s="15" customFormat="1" ht="11.25">
      <c r="B1119" s="217"/>
      <c r="C1119" s="218"/>
      <c r="D1119" s="196" t="s">
        <v>184</v>
      </c>
      <c r="E1119" s="219" t="s">
        <v>19</v>
      </c>
      <c r="F1119" s="220" t="s">
        <v>1564</v>
      </c>
      <c r="G1119" s="218"/>
      <c r="H1119" s="219" t="s">
        <v>19</v>
      </c>
      <c r="I1119" s="221"/>
      <c r="J1119" s="218"/>
      <c r="K1119" s="218"/>
      <c r="L1119" s="222"/>
      <c r="M1119" s="223"/>
      <c r="N1119" s="224"/>
      <c r="O1119" s="224"/>
      <c r="P1119" s="224"/>
      <c r="Q1119" s="224"/>
      <c r="R1119" s="224"/>
      <c r="S1119" s="224"/>
      <c r="T1119" s="225"/>
      <c r="AT1119" s="226" t="s">
        <v>184</v>
      </c>
      <c r="AU1119" s="226" t="s">
        <v>82</v>
      </c>
      <c r="AV1119" s="15" t="s">
        <v>80</v>
      </c>
      <c r="AW1119" s="15" t="s">
        <v>32</v>
      </c>
      <c r="AX1119" s="15" t="s">
        <v>72</v>
      </c>
      <c r="AY1119" s="226" t="s">
        <v>166</v>
      </c>
    </row>
    <row r="1120" spans="1:65" s="13" customFormat="1" ht="11.25">
      <c r="B1120" s="194"/>
      <c r="C1120" s="195"/>
      <c r="D1120" s="196" t="s">
        <v>184</v>
      </c>
      <c r="E1120" s="197" t="s">
        <v>19</v>
      </c>
      <c r="F1120" s="198" t="s">
        <v>82</v>
      </c>
      <c r="G1120" s="195"/>
      <c r="H1120" s="199">
        <v>2</v>
      </c>
      <c r="I1120" s="200"/>
      <c r="J1120" s="195"/>
      <c r="K1120" s="195"/>
      <c r="L1120" s="201"/>
      <c r="M1120" s="202"/>
      <c r="N1120" s="203"/>
      <c r="O1120" s="203"/>
      <c r="P1120" s="203"/>
      <c r="Q1120" s="203"/>
      <c r="R1120" s="203"/>
      <c r="S1120" s="203"/>
      <c r="T1120" s="204"/>
      <c r="AT1120" s="205" t="s">
        <v>184</v>
      </c>
      <c r="AU1120" s="205" t="s">
        <v>82</v>
      </c>
      <c r="AV1120" s="13" t="s">
        <v>82</v>
      </c>
      <c r="AW1120" s="13" t="s">
        <v>32</v>
      </c>
      <c r="AX1120" s="13" t="s">
        <v>72</v>
      </c>
      <c r="AY1120" s="205" t="s">
        <v>166</v>
      </c>
    </row>
    <row r="1121" spans="1:65" s="15" customFormat="1" ht="11.25">
      <c r="B1121" s="217"/>
      <c r="C1121" s="218"/>
      <c r="D1121" s="196" t="s">
        <v>184</v>
      </c>
      <c r="E1121" s="219" t="s">
        <v>19</v>
      </c>
      <c r="F1121" s="220" t="s">
        <v>1565</v>
      </c>
      <c r="G1121" s="218"/>
      <c r="H1121" s="219" t="s">
        <v>19</v>
      </c>
      <c r="I1121" s="221"/>
      <c r="J1121" s="218"/>
      <c r="K1121" s="218"/>
      <c r="L1121" s="222"/>
      <c r="M1121" s="223"/>
      <c r="N1121" s="224"/>
      <c r="O1121" s="224"/>
      <c r="P1121" s="224"/>
      <c r="Q1121" s="224"/>
      <c r="R1121" s="224"/>
      <c r="S1121" s="224"/>
      <c r="T1121" s="225"/>
      <c r="AT1121" s="226" t="s">
        <v>184</v>
      </c>
      <c r="AU1121" s="226" t="s">
        <v>82</v>
      </c>
      <c r="AV1121" s="15" t="s">
        <v>80</v>
      </c>
      <c r="AW1121" s="15" t="s">
        <v>32</v>
      </c>
      <c r="AX1121" s="15" t="s">
        <v>72</v>
      </c>
      <c r="AY1121" s="226" t="s">
        <v>166</v>
      </c>
    </row>
    <row r="1122" spans="1:65" s="13" customFormat="1" ht="11.25">
      <c r="B1122" s="194"/>
      <c r="C1122" s="195"/>
      <c r="D1122" s="196" t="s">
        <v>184</v>
      </c>
      <c r="E1122" s="197" t="s">
        <v>19</v>
      </c>
      <c r="F1122" s="198" t="s">
        <v>80</v>
      </c>
      <c r="G1122" s="195"/>
      <c r="H1122" s="199">
        <v>1</v>
      </c>
      <c r="I1122" s="200"/>
      <c r="J1122" s="195"/>
      <c r="K1122" s="195"/>
      <c r="L1122" s="201"/>
      <c r="M1122" s="202"/>
      <c r="N1122" s="203"/>
      <c r="O1122" s="203"/>
      <c r="P1122" s="203"/>
      <c r="Q1122" s="203"/>
      <c r="R1122" s="203"/>
      <c r="S1122" s="203"/>
      <c r="T1122" s="204"/>
      <c r="AT1122" s="205" t="s">
        <v>184</v>
      </c>
      <c r="AU1122" s="205" t="s">
        <v>82</v>
      </c>
      <c r="AV1122" s="13" t="s">
        <v>82</v>
      </c>
      <c r="AW1122" s="13" t="s">
        <v>32</v>
      </c>
      <c r="AX1122" s="13" t="s">
        <v>72</v>
      </c>
      <c r="AY1122" s="205" t="s">
        <v>166</v>
      </c>
    </row>
    <row r="1123" spans="1:65" s="15" customFormat="1" ht="11.25">
      <c r="B1123" s="217"/>
      <c r="C1123" s="218"/>
      <c r="D1123" s="196" t="s">
        <v>184</v>
      </c>
      <c r="E1123" s="219" t="s">
        <v>19</v>
      </c>
      <c r="F1123" s="220" t="s">
        <v>1566</v>
      </c>
      <c r="G1123" s="218"/>
      <c r="H1123" s="219" t="s">
        <v>19</v>
      </c>
      <c r="I1123" s="221"/>
      <c r="J1123" s="218"/>
      <c r="K1123" s="218"/>
      <c r="L1123" s="222"/>
      <c r="M1123" s="223"/>
      <c r="N1123" s="224"/>
      <c r="O1123" s="224"/>
      <c r="P1123" s="224"/>
      <c r="Q1123" s="224"/>
      <c r="R1123" s="224"/>
      <c r="S1123" s="224"/>
      <c r="T1123" s="225"/>
      <c r="AT1123" s="226" t="s">
        <v>184</v>
      </c>
      <c r="AU1123" s="226" t="s">
        <v>82</v>
      </c>
      <c r="AV1123" s="15" t="s">
        <v>80</v>
      </c>
      <c r="AW1123" s="15" t="s">
        <v>32</v>
      </c>
      <c r="AX1123" s="15" t="s">
        <v>72</v>
      </c>
      <c r="AY1123" s="226" t="s">
        <v>166</v>
      </c>
    </row>
    <row r="1124" spans="1:65" s="13" customFormat="1" ht="11.25">
      <c r="B1124" s="194"/>
      <c r="C1124" s="195"/>
      <c r="D1124" s="196" t="s">
        <v>184</v>
      </c>
      <c r="E1124" s="197" t="s">
        <v>19</v>
      </c>
      <c r="F1124" s="198" t="s">
        <v>253</v>
      </c>
      <c r="G1124" s="195"/>
      <c r="H1124" s="199">
        <v>6</v>
      </c>
      <c r="I1124" s="200"/>
      <c r="J1124" s="195"/>
      <c r="K1124" s="195"/>
      <c r="L1124" s="201"/>
      <c r="M1124" s="202"/>
      <c r="N1124" s="203"/>
      <c r="O1124" s="203"/>
      <c r="P1124" s="203"/>
      <c r="Q1124" s="203"/>
      <c r="R1124" s="203"/>
      <c r="S1124" s="203"/>
      <c r="T1124" s="204"/>
      <c r="AT1124" s="205" t="s">
        <v>184</v>
      </c>
      <c r="AU1124" s="205" t="s">
        <v>82</v>
      </c>
      <c r="AV1124" s="13" t="s">
        <v>82</v>
      </c>
      <c r="AW1124" s="13" t="s">
        <v>32</v>
      </c>
      <c r="AX1124" s="13" t="s">
        <v>72</v>
      </c>
      <c r="AY1124" s="205" t="s">
        <v>166</v>
      </c>
    </row>
    <row r="1125" spans="1:65" s="14" customFormat="1" ht="11.25">
      <c r="B1125" s="206"/>
      <c r="C1125" s="207"/>
      <c r="D1125" s="196" t="s">
        <v>184</v>
      </c>
      <c r="E1125" s="208" t="s">
        <v>19</v>
      </c>
      <c r="F1125" s="209" t="s">
        <v>187</v>
      </c>
      <c r="G1125" s="207"/>
      <c r="H1125" s="210">
        <v>13</v>
      </c>
      <c r="I1125" s="211"/>
      <c r="J1125" s="207"/>
      <c r="K1125" s="207"/>
      <c r="L1125" s="212"/>
      <c r="M1125" s="213"/>
      <c r="N1125" s="214"/>
      <c r="O1125" s="214"/>
      <c r="P1125" s="214"/>
      <c r="Q1125" s="214"/>
      <c r="R1125" s="214"/>
      <c r="S1125" s="214"/>
      <c r="T1125" s="215"/>
      <c r="AT1125" s="216" t="s">
        <v>184</v>
      </c>
      <c r="AU1125" s="216" t="s">
        <v>82</v>
      </c>
      <c r="AV1125" s="14" t="s">
        <v>173</v>
      </c>
      <c r="AW1125" s="14" t="s">
        <v>32</v>
      </c>
      <c r="AX1125" s="14" t="s">
        <v>80</v>
      </c>
      <c r="AY1125" s="216" t="s">
        <v>166</v>
      </c>
    </row>
    <row r="1126" spans="1:65" s="2" customFormat="1" ht="16.5" customHeight="1">
      <c r="A1126" s="37"/>
      <c r="B1126" s="38"/>
      <c r="C1126" s="242" t="s">
        <v>1584</v>
      </c>
      <c r="D1126" s="242" t="s">
        <v>823</v>
      </c>
      <c r="E1126" s="243" t="s">
        <v>1585</v>
      </c>
      <c r="F1126" s="244" t="s">
        <v>1586</v>
      </c>
      <c r="G1126" s="245" t="s">
        <v>505</v>
      </c>
      <c r="H1126" s="246">
        <v>5</v>
      </c>
      <c r="I1126" s="247"/>
      <c r="J1126" s="248">
        <f>ROUND(I1126*H1126,2)</f>
        <v>0</v>
      </c>
      <c r="K1126" s="244" t="s">
        <v>19</v>
      </c>
      <c r="L1126" s="249"/>
      <c r="M1126" s="250" t="s">
        <v>19</v>
      </c>
      <c r="N1126" s="251" t="s">
        <v>43</v>
      </c>
      <c r="O1126" s="67"/>
      <c r="P1126" s="185">
        <f>O1126*H1126</f>
        <v>0</v>
      </c>
      <c r="Q1126" s="185">
        <v>1.7500000000000002E-2</v>
      </c>
      <c r="R1126" s="185">
        <f>Q1126*H1126</f>
        <v>8.7500000000000008E-2</v>
      </c>
      <c r="S1126" s="185">
        <v>0</v>
      </c>
      <c r="T1126" s="186">
        <f>S1126*H1126</f>
        <v>0</v>
      </c>
      <c r="U1126" s="37"/>
      <c r="V1126" s="37"/>
      <c r="W1126" s="37"/>
      <c r="X1126" s="37"/>
      <c r="Y1126" s="37"/>
      <c r="Z1126" s="37"/>
      <c r="AA1126" s="37"/>
      <c r="AB1126" s="37"/>
      <c r="AC1126" s="37"/>
      <c r="AD1126" s="37"/>
      <c r="AE1126" s="37"/>
      <c r="AR1126" s="187" t="s">
        <v>480</v>
      </c>
      <c r="AT1126" s="187" t="s">
        <v>823</v>
      </c>
      <c r="AU1126" s="187" t="s">
        <v>82</v>
      </c>
      <c r="AY1126" s="20" t="s">
        <v>166</v>
      </c>
      <c r="BE1126" s="188">
        <f>IF(N1126="základní",J1126,0)</f>
        <v>0</v>
      </c>
      <c r="BF1126" s="188">
        <f>IF(N1126="snížená",J1126,0)</f>
        <v>0</v>
      </c>
      <c r="BG1126" s="188">
        <f>IF(N1126="zákl. přenesená",J1126,0)</f>
        <v>0</v>
      </c>
      <c r="BH1126" s="188">
        <f>IF(N1126="sníž. přenesená",J1126,0)</f>
        <v>0</v>
      </c>
      <c r="BI1126" s="188">
        <f>IF(N1126="nulová",J1126,0)</f>
        <v>0</v>
      </c>
      <c r="BJ1126" s="20" t="s">
        <v>80</v>
      </c>
      <c r="BK1126" s="188">
        <f>ROUND(I1126*H1126,2)</f>
        <v>0</v>
      </c>
      <c r="BL1126" s="20" t="s">
        <v>112</v>
      </c>
      <c r="BM1126" s="187" t="s">
        <v>1587</v>
      </c>
    </row>
    <row r="1127" spans="1:65" s="2" customFormat="1" ht="19.5">
      <c r="A1127" s="37"/>
      <c r="B1127" s="38"/>
      <c r="C1127" s="39"/>
      <c r="D1127" s="196" t="s">
        <v>1578</v>
      </c>
      <c r="E1127" s="39"/>
      <c r="F1127" s="238" t="s">
        <v>1579</v>
      </c>
      <c r="G1127" s="39"/>
      <c r="H1127" s="39"/>
      <c r="I1127" s="191"/>
      <c r="J1127" s="39"/>
      <c r="K1127" s="39"/>
      <c r="L1127" s="42"/>
      <c r="M1127" s="192"/>
      <c r="N1127" s="193"/>
      <c r="O1127" s="67"/>
      <c r="P1127" s="67"/>
      <c r="Q1127" s="67"/>
      <c r="R1127" s="67"/>
      <c r="S1127" s="67"/>
      <c r="T1127" s="68"/>
      <c r="U1127" s="37"/>
      <c r="V1127" s="37"/>
      <c r="W1127" s="37"/>
      <c r="X1127" s="37"/>
      <c r="Y1127" s="37"/>
      <c r="Z1127" s="37"/>
      <c r="AA1127" s="37"/>
      <c r="AB1127" s="37"/>
      <c r="AC1127" s="37"/>
      <c r="AD1127" s="37"/>
      <c r="AE1127" s="37"/>
      <c r="AT1127" s="20" t="s">
        <v>1578</v>
      </c>
      <c r="AU1127" s="20" t="s">
        <v>82</v>
      </c>
    </row>
    <row r="1128" spans="1:65" s="15" customFormat="1" ht="11.25">
      <c r="B1128" s="217"/>
      <c r="C1128" s="218"/>
      <c r="D1128" s="196" t="s">
        <v>184</v>
      </c>
      <c r="E1128" s="219" t="s">
        <v>19</v>
      </c>
      <c r="F1128" s="220" t="s">
        <v>1563</v>
      </c>
      <c r="G1128" s="218"/>
      <c r="H1128" s="219" t="s">
        <v>19</v>
      </c>
      <c r="I1128" s="221"/>
      <c r="J1128" s="218"/>
      <c r="K1128" s="218"/>
      <c r="L1128" s="222"/>
      <c r="M1128" s="223"/>
      <c r="N1128" s="224"/>
      <c r="O1128" s="224"/>
      <c r="P1128" s="224"/>
      <c r="Q1128" s="224"/>
      <c r="R1128" s="224"/>
      <c r="S1128" s="224"/>
      <c r="T1128" s="225"/>
      <c r="AT1128" s="226" t="s">
        <v>184</v>
      </c>
      <c r="AU1128" s="226" t="s">
        <v>82</v>
      </c>
      <c r="AV1128" s="15" t="s">
        <v>80</v>
      </c>
      <c r="AW1128" s="15" t="s">
        <v>32</v>
      </c>
      <c r="AX1128" s="15" t="s">
        <v>72</v>
      </c>
      <c r="AY1128" s="226" t="s">
        <v>166</v>
      </c>
    </row>
    <row r="1129" spans="1:65" s="15" customFormat="1" ht="11.25">
      <c r="B1129" s="217"/>
      <c r="C1129" s="218"/>
      <c r="D1129" s="196" t="s">
        <v>184</v>
      </c>
      <c r="E1129" s="219" t="s">
        <v>19</v>
      </c>
      <c r="F1129" s="220" t="s">
        <v>1567</v>
      </c>
      <c r="G1129" s="218"/>
      <c r="H1129" s="219" t="s">
        <v>19</v>
      </c>
      <c r="I1129" s="221"/>
      <c r="J1129" s="218"/>
      <c r="K1129" s="218"/>
      <c r="L1129" s="222"/>
      <c r="M1129" s="223"/>
      <c r="N1129" s="224"/>
      <c r="O1129" s="224"/>
      <c r="P1129" s="224"/>
      <c r="Q1129" s="224"/>
      <c r="R1129" s="224"/>
      <c r="S1129" s="224"/>
      <c r="T1129" s="225"/>
      <c r="AT1129" s="226" t="s">
        <v>184</v>
      </c>
      <c r="AU1129" s="226" t="s">
        <v>82</v>
      </c>
      <c r="AV1129" s="15" t="s">
        <v>80</v>
      </c>
      <c r="AW1129" s="15" t="s">
        <v>32</v>
      </c>
      <c r="AX1129" s="15" t="s">
        <v>72</v>
      </c>
      <c r="AY1129" s="226" t="s">
        <v>166</v>
      </c>
    </row>
    <row r="1130" spans="1:65" s="13" customFormat="1" ht="11.25">
      <c r="B1130" s="194"/>
      <c r="C1130" s="195"/>
      <c r="D1130" s="196" t="s">
        <v>184</v>
      </c>
      <c r="E1130" s="197" t="s">
        <v>19</v>
      </c>
      <c r="F1130" s="198" t="s">
        <v>82</v>
      </c>
      <c r="G1130" s="195"/>
      <c r="H1130" s="199">
        <v>2</v>
      </c>
      <c r="I1130" s="200"/>
      <c r="J1130" s="195"/>
      <c r="K1130" s="195"/>
      <c r="L1130" s="201"/>
      <c r="M1130" s="202"/>
      <c r="N1130" s="203"/>
      <c r="O1130" s="203"/>
      <c r="P1130" s="203"/>
      <c r="Q1130" s="203"/>
      <c r="R1130" s="203"/>
      <c r="S1130" s="203"/>
      <c r="T1130" s="204"/>
      <c r="AT1130" s="205" t="s">
        <v>184</v>
      </c>
      <c r="AU1130" s="205" t="s">
        <v>82</v>
      </c>
      <c r="AV1130" s="13" t="s">
        <v>82</v>
      </c>
      <c r="AW1130" s="13" t="s">
        <v>32</v>
      </c>
      <c r="AX1130" s="13" t="s">
        <v>72</v>
      </c>
      <c r="AY1130" s="205" t="s">
        <v>166</v>
      </c>
    </row>
    <row r="1131" spans="1:65" s="15" customFormat="1" ht="11.25">
      <c r="B1131" s="217"/>
      <c r="C1131" s="218"/>
      <c r="D1131" s="196" t="s">
        <v>184</v>
      </c>
      <c r="E1131" s="219" t="s">
        <v>19</v>
      </c>
      <c r="F1131" s="220" t="s">
        <v>1568</v>
      </c>
      <c r="G1131" s="218"/>
      <c r="H1131" s="219" t="s">
        <v>19</v>
      </c>
      <c r="I1131" s="221"/>
      <c r="J1131" s="218"/>
      <c r="K1131" s="218"/>
      <c r="L1131" s="222"/>
      <c r="M1131" s="223"/>
      <c r="N1131" s="224"/>
      <c r="O1131" s="224"/>
      <c r="P1131" s="224"/>
      <c r="Q1131" s="224"/>
      <c r="R1131" s="224"/>
      <c r="S1131" s="224"/>
      <c r="T1131" s="225"/>
      <c r="AT1131" s="226" t="s">
        <v>184</v>
      </c>
      <c r="AU1131" s="226" t="s">
        <v>82</v>
      </c>
      <c r="AV1131" s="15" t="s">
        <v>80</v>
      </c>
      <c r="AW1131" s="15" t="s">
        <v>32</v>
      </c>
      <c r="AX1131" s="15" t="s">
        <v>72</v>
      </c>
      <c r="AY1131" s="226" t="s">
        <v>166</v>
      </c>
    </row>
    <row r="1132" spans="1:65" s="13" customFormat="1" ht="11.25">
      <c r="B1132" s="194"/>
      <c r="C1132" s="195"/>
      <c r="D1132" s="196" t="s">
        <v>184</v>
      </c>
      <c r="E1132" s="197" t="s">
        <v>19</v>
      </c>
      <c r="F1132" s="198" t="s">
        <v>82</v>
      </c>
      <c r="G1132" s="195"/>
      <c r="H1132" s="199">
        <v>2</v>
      </c>
      <c r="I1132" s="200"/>
      <c r="J1132" s="195"/>
      <c r="K1132" s="195"/>
      <c r="L1132" s="201"/>
      <c r="M1132" s="202"/>
      <c r="N1132" s="203"/>
      <c r="O1132" s="203"/>
      <c r="P1132" s="203"/>
      <c r="Q1132" s="203"/>
      <c r="R1132" s="203"/>
      <c r="S1132" s="203"/>
      <c r="T1132" s="204"/>
      <c r="AT1132" s="205" t="s">
        <v>184</v>
      </c>
      <c r="AU1132" s="205" t="s">
        <v>82</v>
      </c>
      <c r="AV1132" s="13" t="s">
        <v>82</v>
      </c>
      <c r="AW1132" s="13" t="s">
        <v>32</v>
      </c>
      <c r="AX1132" s="13" t="s">
        <v>72</v>
      </c>
      <c r="AY1132" s="205" t="s">
        <v>166</v>
      </c>
    </row>
    <row r="1133" spans="1:65" s="15" customFormat="1" ht="11.25">
      <c r="B1133" s="217"/>
      <c r="C1133" s="218"/>
      <c r="D1133" s="196" t="s">
        <v>184</v>
      </c>
      <c r="E1133" s="219" t="s">
        <v>19</v>
      </c>
      <c r="F1133" s="220" t="s">
        <v>1569</v>
      </c>
      <c r="G1133" s="218"/>
      <c r="H1133" s="219" t="s">
        <v>19</v>
      </c>
      <c r="I1133" s="221"/>
      <c r="J1133" s="218"/>
      <c r="K1133" s="218"/>
      <c r="L1133" s="222"/>
      <c r="M1133" s="223"/>
      <c r="N1133" s="224"/>
      <c r="O1133" s="224"/>
      <c r="P1133" s="224"/>
      <c r="Q1133" s="224"/>
      <c r="R1133" s="224"/>
      <c r="S1133" s="224"/>
      <c r="T1133" s="225"/>
      <c r="AT1133" s="226" t="s">
        <v>184</v>
      </c>
      <c r="AU1133" s="226" t="s">
        <v>82</v>
      </c>
      <c r="AV1133" s="15" t="s">
        <v>80</v>
      </c>
      <c r="AW1133" s="15" t="s">
        <v>32</v>
      </c>
      <c r="AX1133" s="15" t="s">
        <v>72</v>
      </c>
      <c r="AY1133" s="226" t="s">
        <v>166</v>
      </c>
    </row>
    <row r="1134" spans="1:65" s="13" customFormat="1" ht="11.25">
      <c r="B1134" s="194"/>
      <c r="C1134" s="195"/>
      <c r="D1134" s="196" t="s">
        <v>184</v>
      </c>
      <c r="E1134" s="197" t="s">
        <v>19</v>
      </c>
      <c r="F1134" s="198" t="s">
        <v>80</v>
      </c>
      <c r="G1134" s="195"/>
      <c r="H1134" s="199">
        <v>1</v>
      </c>
      <c r="I1134" s="200"/>
      <c r="J1134" s="195"/>
      <c r="K1134" s="195"/>
      <c r="L1134" s="201"/>
      <c r="M1134" s="202"/>
      <c r="N1134" s="203"/>
      <c r="O1134" s="203"/>
      <c r="P1134" s="203"/>
      <c r="Q1134" s="203"/>
      <c r="R1134" s="203"/>
      <c r="S1134" s="203"/>
      <c r="T1134" s="204"/>
      <c r="AT1134" s="205" t="s">
        <v>184</v>
      </c>
      <c r="AU1134" s="205" t="s">
        <v>82</v>
      </c>
      <c r="AV1134" s="13" t="s">
        <v>82</v>
      </c>
      <c r="AW1134" s="13" t="s">
        <v>32</v>
      </c>
      <c r="AX1134" s="13" t="s">
        <v>72</v>
      </c>
      <c r="AY1134" s="205" t="s">
        <v>166</v>
      </c>
    </row>
    <row r="1135" spans="1:65" s="14" customFormat="1" ht="11.25">
      <c r="B1135" s="206"/>
      <c r="C1135" s="207"/>
      <c r="D1135" s="196" t="s">
        <v>184</v>
      </c>
      <c r="E1135" s="208" t="s">
        <v>19</v>
      </c>
      <c r="F1135" s="209" t="s">
        <v>187</v>
      </c>
      <c r="G1135" s="207"/>
      <c r="H1135" s="210">
        <v>5</v>
      </c>
      <c r="I1135" s="211"/>
      <c r="J1135" s="207"/>
      <c r="K1135" s="207"/>
      <c r="L1135" s="212"/>
      <c r="M1135" s="213"/>
      <c r="N1135" s="214"/>
      <c r="O1135" s="214"/>
      <c r="P1135" s="214"/>
      <c r="Q1135" s="214"/>
      <c r="R1135" s="214"/>
      <c r="S1135" s="214"/>
      <c r="T1135" s="215"/>
      <c r="AT1135" s="216" t="s">
        <v>184</v>
      </c>
      <c r="AU1135" s="216" t="s">
        <v>82</v>
      </c>
      <c r="AV1135" s="14" t="s">
        <v>173</v>
      </c>
      <c r="AW1135" s="14" t="s">
        <v>32</v>
      </c>
      <c r="AX1135" s="14" t="s">
        <v>80</v>
      </c>
      <c r="AY1135" s="216" t="s">
        <v>166</v>
      </c>
    </row>
    <row r="1136" spans="1:65" s="2" customFormat="1" ht="24.2" customHeight="1">
      <c r="A1136" s="37"/>
      <c r="B1136" s="38"/>
      <c r="C1136" s="176" t="s">
        <v>1588</v>
      </c>
      <c r="D1136" s="176" t="s">
        <v>168</v>
      </c>
      <c r="E1136" s="177" t="s">
        <v>1589</v>
      </c>
      <c r="F1136" s="178" t="s">
        <v>1590</v>
      </c>
      <c r="G1136" s="179" t="s">
        <v>505</v>
      </c>
      <c r="H1136" s="180">
        <v>11</v>
      </c>
      <c r="I1136" s="181"/>
      <c r="J1136" s="182">
        <f>ROUND(I1136*H1136,2)</f>
        <v>0</v>
      </c>
      <c r="K1136" s="178" t="s">
        <v>172</v>
      </c>
      <c r="L1136" s="42"/>
      <c r="M1136" s="183" t="s">
        <v>19</v>
      </c>
      <c r="N1136" s="184" t="s">
        <v>43</v>
      </c>
      <c r="O1136" s="67"/>
      <c r="P1136" s="185">
        <f>O1136*H1136</f>
        <v>0</v>
      </c>
      <c r="Q1136" s="185">
        <v>0</v>
      </c>
      <c r="R1136" s="185">
        <f>Q1136*H1136</f>
        <v>0</v>
      </c>
      <c r="S1136" s="185">
        <v>0</v>
      </c>
      <c r="T1136" s="186">
        <f>S1136*H1136</f>
        <v>0</v>
      </c>
      <c r="U1136" s="37"/>
      <c r="V1136" s="37"/>
      <c r="W1136" s="37"/>
      <c r="X1136" s="37"/>
      <c r="Y1136" s="37"/>
      <c r="Z1136" s="37"/>
      <c r="AA1136" s="37"/>
      <c r="AB1136" s="37"/>
      <c r="AC1136" s="37"/>
      <c r="AD1136" s="37"/>
      <c r="AE1136" s="37"/>
      <c r="AR1136" s="187" t="s">
        <v>173</v>
      </c>
      <c r="AT1136" s="187" t="s">
        <v>168</v>
      </c>
      <c r="AU1136" s="187" t="s">
        <v>82</v>
      </c>
      <c r="AY1136" s="20" t="s">
        <v>166</v>
      </c>
      <c r="BE1136" s="188">
        <f>IF(N1136="základní",J1136,0)</f>
        <v>0</v>
      </c>
      <c r="BF1136" s="188">
        <f>IF(N1136="snížená",J1136,0)</f>
        <v>0</v>
      </c>
      <c r="BG1136" s="188">
        <f>IF(N1136="zákl. přenesená",J1136,0)</f>
        <v>0</v>
      </c>
      <c r="BH1136" s="188">
        <f>IF(N1136="sníž. přenesená",J1136,0)</f>
        <v>0</v>
      </c>
      <c r="BI1136" s="188">
        <f>IF(N1136="nulová",J1136,0)</f>
        <v>0</v>
      </c>
      <c r="BJ1136" s="20" t="s">
        <v>80</v>
      </c>
      <c r="BK1136" s="188">
        <f>ROUND(I1136*H1136,2)</f>
        <v>0</v>
      </c>
      <c r="BL1136" s="20" t="s">
        <v>173</v>
      </c>
      <c r="BM1136" s="187" t="s">
        <v>1591</v>
      </c>
    </row>
    <row r="1137" spans="1:51" s="2" customFormat="1" ht="11.25">
      <c r="A1137" s="37"/>
      <c r="B1137" s="38"/>
      <c r="C1137" s="39"/>
      <c r="D1137" s="189" t="s">
        <v>175</v>
      </c>
      <c r="E1137" s="39"/>
      <c r="F1137" s="190" t="s">
        <v>1592</v>
      </c>
      <c r="G1137" s="39"/>
      <c r="H1137" s="39"/>
      <c r="I1137" s="191"/>
      <c r="J1137" s="39"/>
      <c r="K1137" s="39"/>
      <c r="L1137" s="42"/>
      <c r="M1137" s="192"/>
      <c r="N1137" s="193"/>
      <c r="O1137" s="67"/>
      <c r="P1137" s="67"/>
      <c r="Q1137" s="67"/>
      <c r="R1137" s="67"/>
      <c r="S1137" s="67"/>
      <c r="T1137" s="68"/>
      <c r="U1137" s="37"/>
      <c r="V1137" s="37"/>
      <c r="W1137" s="37"/>
      <c r="X1137" s="37"/>
      <c r="Y1137" s="37"/>
      <c r="Z1137" s="37"/>
      <c r="AA1137" s="37"/>
      <c r="AB1137" s="37"/>
      <c r="AC1137" s="37"/>
      <c r="AD1137" s="37"/>
      <c r="AE1137" s="37"/>
      <c r="AT1137" s="20" t="s">
        <v>175</v>
      </c>
      <c r="AU1137" s="20" t="s">
        <v>82</v>
      </c>
    </row>
    <row r="1138" spans="1:51" s="15" customFormat="1" ht="11.25">
      <c r="B1138" s="217"/>
      <c r="C1138" s="218"/>
      <c r="D1138" s="196" t="s">
        <v>184</v>
      </c>
      <c r="E1138" s="219" t="s">
        <v>19</v>
      </c>
      <c r="F1138" s="220" t="s">
        <v>1239</v>
      </c>
      <c r="G1138" s="218"/>
      <c r="H1138" s="219" t="s">
        <v>19</v>
      </c>
      <c r="I1138" s="221"/>
      <c r="J1138" s="218"/>
      <c r="K1138" s="218"/>
      <c r="L1138" s="222"/>
      <c r="M1138" s="223"/>
      <c r="N1138" s="224"/>
      <c r="O1138" s="224"/>
      <c r="P1138" s="224"/>
      <c r="Q1138" s="224"/>
      <c r="R1138" s="224"/>
      <c r="S1138" s="224"/>
      <c r="T1138" s="225"/>
      <c r="AT1138" s="226" t="s">
        <v>184</v>
      </c>
      <c r="AU1138" s="226" t="s">
        <v>82</v>
      </c>
      <c r="AV1138" s="15" t="s">
        <v>80</v>
      </c>
      <c r="AW1138" s="15" t="s">
        <v>32</v>
      </c>
      <c r="AX1138" s="15" t="s">
        <v>72</v>
      </c>
      <c r="AY1138" s="226" t="s">
        <v>166</v>
      </c>
    </row>
    <row r="1139" spans="1:51" s="13" customFormat="1" ht="11.25">
      <c r="B1139" s="194"/>
      <c r="C1139" s="195"/>
      <c r="D1139" s="196" t="s">
        <v>184</v>
      </c>
      <c r="E1139" s="197" t="s">
        <v>19</v>
      </c>
      <c r="F1139" s="198" t="s">
        <v>80</v>
      </c>
      <c r="G1139" s="195"/>
      <c r="H1139" s="199">
        <v>1</v>
      </c>
      <c r="I1139" s="200"/>
      <c r="J1139" s="195"/>
      <c r="K1139" s="195"/>
      <c r="L1139" s="201"/>
      <c r="M1139" s="202"/>
      <c r="N1139" s="203"/>
      <c r="O1139" s="203"/>
      <c r="P1139" s="203"/>
      <c r="Q1139" s="203"/>
      <c r="R1139" s="203"/>
      <c r="S1139" s="203"/>
      <c r="T1139" s="204"/>
      <c r="AT1139" s="205" t="s">
        <v>184</v>
      </c>
      <c r="AU1139" s="205" t="s">
        <v>82</v>
      </c>
      <c r="AV1139" s="13" t="s">
        <v>82</v>
      </c>
      <c r="AW1139" s="13" t="s">
        <v>32</v>
      </c>
      <c r="AX1139" s="13" t="s">
        <v>72</v>
      </c>
      <c r="AY1139" s="205" t="s">
        <v>166</v>
      </c>
    </row>
    <row r="1140" spans="1:51" s="15" customFormat="1" ht="11.25">
      <c r="B1140" s="217"/>
      <c r="C1140" s="218"/>
      <c r="D1140" s="196" t="s">
        <v>184</v>
      </c>
      <c r="E1140" s="219" t="s">
        <v>19</v>
      </c>
      <c r="F1140" s="220" t="s">
        <v>1240</v>
      </c>
      <c r="G1140" s="218"/>
      <c r="H1140" s="219" t="s">
        <v>19</v>
      </c>
      <c r="I1140" s="221"/>
      <c r="J1140" s="218"/>
      <c r="K1140" s="218"/>
      <c r="L1140" s="222"/>
      <c r="M1140" s="223"/>
      <c r="N1140" s="224"/>
      <c r="O1140" s="224"/>
      <c r="P1140" s="224"/>
      <c r="Q1140" s="224"/>
      <c r="R1140" s="224"/>
      <c r="S1140" s="224"/>
      <c r="T1140" s="225"/>
      <c r="AT1140" s="226" t="s">
        <v>184</v>
      </c>
      <c r="AU1140" s="226" t="s">
        <v>82</v>
      </c>
      <c r="AV1140" s="15" t="s">
        <v>80</v>
      </c>
      <c r="AW1140" s="15" t="s">
        <v>32</v>
      </c>
      <c r="AX1140" s="15" t="s">
        <v>72</v>
      </c>
      <c r="AY1140" s="226" t="s">
        <v>166</v>
      </c>
    </row>
    <row r="1141" spans="1:51" s="13" customFormat="1" ht="11.25">
      <c r="B1141" s="194"/>
      <c r="C1141" s="195"/>
      <c r="D1141" s="196" t="s">
        <v>184</v>
      </c>
      <c r="E1141" s="197" t="s">
        <v>19</v>
      </c>
      <c r="F1141" s="198" t="s">
        <v>80</v>
      </c>
      <c r="G1141" s="195"/>
      <c r="H1141" s="199">
        <v>1</v>
      </c>
      <c r="I1141" s="200"/>
      <c r="J1141" s="195"/>
      <c r="K1141" s="195"/>
      <c r="L1141" s="201"/>
      <c r="M1141" s="202"/>
      <c r="N1141" s="203"/>
      <c r="O1141" s="203"/>
      <c r="P1141" s="203"/>
      <c r="Q1141" s="203"/>
      <c r="R1141" s="203"/>
      <c r="S1141" s="203"/>
      <c r="T1141" s="204"/>
      <c r="AT1141" s="205" t="s">
        <v>184</v>
      </c>
      <c r="AU1141" s="205" t="s">
        <v>82</v>
      </c>
      <c r="AV1141" s="13" t="s">
        <v>82</v>
      </c>
      <c r="AW1141" s="13" t="s">
        <v>32</v>
      </c>
      <c r="AX1141" s="13" t="s">
        <v>72</v>
      </c>
      <c r="AY1141" s="205" t="s">
        <v>166</v>
      </c>
    </row>
    <row r="1142" spans="1:51" s="15" customFormat="1" ht="11.25">
      <c r="B1142" s="217"/>
      <c r="C1142" s="218"/>
      <c r="D1142" s="196" t="s">
        <v>184</v>
      </c>
      <c r="E1142" s="219" t="s">
        <v>19</v>
      </c>
      <c r="F1142" s="220" t="s">
        <v>1241</v>
      </c>
      <c r="G1142" s="218"/>
      <c r="H1142" s="219" t="s">
        <v>19</v>
      </c>
      <c r="I1142" s="221"/>
      <c r="J1142" s="218"/>
      <c r="K1142" s="218"/>
      <c r="L1142" s="222"/>
      <c r="M1142" s="223"/>
      <c r="N1142" s="224"/>
      <c r="O1142" s="224"/>
      <c r="P1142" s="224"/>
      <c r="Q1142" s="224"/>
      <c r="R1142" s="224"/>
      <c r="S1142" s="224"/>
      <c r="T1142" s="225"/>
      <c r="AT1142" s="226" t="s">
        <v>184</v>
      </c>
      <c r="AU1142" s="226" t="s">
        <v>82</v>
      </c>
      <c r="AV1142" s="15" t="s">
        <v>80</v>
      </c>
      <c r="AW1142" s="15" t="s">
        <v>32</v>
      </c>
      <c r="AX1142" s="15" t="s">
        <v>72</v>
      </c>
      <c r="AY1142" s="226" t="s">
        <v>166</v>
      </c>
    </row>
    <row r="1143" spans="1:51" s="13" customFormat="1" ht="11.25">
      <c r="B1143" s="194"/>
      <c r="C1143" s="195"/>
      <c r="D1143" s="196" t="s">
        <v>184</v>
      </c>
      <c r="E1143" s="197" t="s">
        <v>19</v>
      </c>
      <c r="F1143" s="198" t="s">
        <v>80</v>
      </c>
      <c r="G1143" s="195"/>
      <c r="H1143" s="199">
        <v>1</v>
      </c>
      <c r="I1143" s="200"/>
      <c r="J1143" s="195"/>
      <c r="K1143" s="195"/>
      <c r="L1143" s="201"/>
      <c r="M1143" s="202"/>
      <c r="N1143" s="203"/>
      <c r="O1143" s="203"/>
      <c r="P1143" s="203"/>
      <c r="Q1143" s="203"/>
      <c r="R1143" s="203"/>
      <c r="S1143" s="203"/>
      <c r="T1143" s="204"/>
      <c r="AT1143" s="205" t="s">
        <v>184</v>
      </c>
      <c r="AU1143" s="205" t="s">
        <v>82</v>
      </c>
      <c r="AV1143" s="13" t="s">
        <v>82</v>
      </c>
      <c r="AW1143" s="13" t="s">
        <v>32</v>
      </c>
      <c r="AX1143" s="13" t="s">
        <v>72</v>
      </c>
      <c r="AY1143" s="205" t="s">
        <v>166</v>
      </c>
    </row>
    <row r="1144" spans="1:51" s="15" customFormat="1" ht="11.25">
      <c r="B1144" s="217"/>
      <c r="C1144" s="218"/>
      <c r="D1144" s="196" t="s">
        <v>184</v>
      </c>
      <c r="E1144" s="219" t="s">
        <v>19</v>
      </c>
      <c r="F1144" s="220" t="s">
        <v>1593</v>
      </c>
      <c r="G1144" s="218"/>
      <c r="H1144" s="219" t="s">
        <v>19</v>
      </c>
      <c r="I1144" s="221"/>
      <c r="J1144" s="218"/>
      <c r="K1144" s="218"/>
      <c r="L1144" s="222"/>
      <c r="M1144" s="223"/>
      <c r="N1144" s="224"/>
      <c r="O1144" s="224"/>
      <c r="P1144" s="224"/>
      <c r="Q1144" s="224"/>
      <c r="R1144" s="224"/>
      <c r="S1144" s="224"/>
      <c r="T1144" s="225"/>
      <c r="AT1144" s="226" t="s">
        <v>184</v>
      </c>
      <c r="AU1144" s="226" t="s">
        <v>82</v>
      </c>
      <c r="AV1144" s="15" t="s">
        <v>80</v>
      </c>
      <c r="AW1144" s="15" t="s">
        <v>32</v>
      </c>
      <c r="AX1144" s="15" t="s">
        <v>72</v>
      </c>
      <c r="AY1144" s="226" t="s">
        <v>166</v>
      </c>
    </row>
    <row r="1145" spans="1:51" s="13" customFormat="1" ht="11.25">
      <c r="B1145" s="194"/>
      <c r="C1145" s="195"/>
      <c r="D1145" s="196" t="s">
        <v>184</v>
      </c>
      <c r="E1145" s="197" t="s">
        <v>19</v>
      </c>
      <c r="F1145" s="198" t="s">
        <v>80</v>
      </c>
      <c r="G1145" s="195"/>
      <c r="H1145" s="199">
        <v>1</v>
      </c>
      <c r="I1145" s="200"/>
      <c r="J1145" s="195"/>
      <c r="K1145" s="195"/>
      <c r="L1145" s="201"/>
      <c r="M1145" s="202"/>
      <c r="N1145" s="203"/>
      <c r="O1145" s="203"/>
      <c r="P1145" s="203"/>
      <c r="Q1145" s="203"/>
      <c r="R1145" s="203"/>
      <c r="S1145" s="203"/>
      <c r="T1145" s="204"/>
      <c r="AT1145" s="205" t="s">
        <v>184</v>
      </c>
      <c r="AU1145" s="205" t="s">
        <v>82</v>
      </c>
      <c r="AV1145" s="13" t="s">
        <v>82</v>
      </c>
      <c r="AW1145" s="13" t="s">
        <v>32</v>
      </c>
      <c r="AX1145" s="13" t="s">
        <v>72</v>
      </c>
      <c r="AY1145" s="205" t="s">
        <v>166</v>
      </c>
    </row>
    <row r="1146" spans="1:51" s="15" customFormat="1" ht="11.25">
      <c r="B1146" s="217"/>
      <c r="C1146" s="218"/>
      <c r="D1146" s="196" t="s">
        <v>184</v>
      </c>
      <c r="E1146" s="219" t="s">
        <v>19</v>
      </c>
      <c r="F1146" s="220" t="s">
        <v>531</v>
      </c>
      <c r="G1146" s="218"/>
      <c r="H1146" s="219" t="s">
        <v>19</v>
      </c>
      <c r="I1146" s="221"/>
      <c r="J1146" s="218"/>
      <c r="K1146" s="218"/>
      <c r="L1146" s="222"/>
      <c r="M1146" s="223"/>
      <c r="N1146" s="224"/>
      <c r="O1146" s="224"/>
      <c r="P1146" s="224"/>
      <c r="Q1146" s="224"/>
      <c r="R1146" s="224"/>
      <c r="S1146" s="224"/>
      <c r="T1146" s="225"/>
      <c r="AT1146" s="226" t="s">
        <v>184</v>
      </c>
      <c r="AU1146" s="226" t="s">
        <v>82</v>
      </c>
      <c r="AV1146" s="15" t="s">
        <v>80</v>
      </c>
      <c r="AW1146" s="15" t="s">
        <v>32</v>
      </c>
      <c r="AX1146" s="15" t="s">
        <v>72</v>
      </c>
      <c r="AY1146" s="226" t="s">
        <v>166</v>
      </c>
    </row>
    <row r="1147" spans="1:51" s="15" customFormat="1" ht="11.25">
      <c r="B1147" s="217"/>
      <c r="C1147" s="218"/>
      <c r="D1147" s="196" t="s">
        <v>184</v>
      </c>
      <c r="E1147" s="219" t="s">
        <v>19</v>
      </c>
      <c r="F1147" s="220" t="s">
        <v>1594</v>
      </c>
      <c r="G1147" s="218"/>
      <c r="H1147" s="219" t="s">
        <v>19</v>
      </c>
      <c r="I1147" s="221"/>
      <c r="J1147" s="218"/>
      <c r="K1147" s="218"/>
      <c r="L1147" s="222"/>
      <c r="M1147" s="223"/>
      <c r="N1147" s="224"/>
      <c r="O1147" s="224"/>
      <c r="P1147" s="224"/>
      <c r="Q1147" s="224"/>
      <c r="R1147" s="224"/>
      <c r="S1147" s="224"/>
      <c r="T1147" s="225"/>
      <c r="AT1147" s="226" t="s">
        <v>184</v>
      </c>
      <c r="AU1147" s="226" t="s">
        <v>82</v>
      </c>
      <c r="AV1147" s="15" t="s">
        <v>80</v>
      </c>
      <c r="AW1147" s="15" t="s">
        <v>32</v>
      </c>
      <c r="AX1147" s="15" t="s">
        <v>72</v>
      </c>
      <c r="AY1147" s="226" t="s">
        <v>166</v>
      </c>
    </row>
    <row r="1148" spans="1:51" s="13" customFormat="1" ht="11.25">
      <c r="B1148" s="194"/>
      <c r="C1148" s="195"/>
      <c r="D1148" s="196" t="s">
        <v>184</v>
      </c>
      <c r="E1148" s="197" t="s">
        <v>19</v>
      </c>
      <c r="F1148" s="198" t="s">
        <v>225</v>
      </c>
      <c r="G1148" s="195"/>
      <c r="H1148" s="199">
        <v>5</v>
      </c>
      <c r="I1148" s="200"/>
      <c r="J1148" s="195"/>
      <c r="K1148" s="195"/>
      <c r="L1148" s="201"/>
      <c r="M1148" s="202"/>
      <c r="N1148" s="203"/>
      <c r="O1148" s="203"/>
      <c r="P1148" s="203"/>
      <c r="Q1148" s="203"/>
      <c r="R1148" s="203"/>
      <c r="S1148" s="203"/>
      <c r="T1148" s="204"/>
      <c r="AT1148" s="205" t="s">
        <v>184</v>
      </c>
      <c r="AU1148" s="205" t="s">
        <v>82</v>
      </c>
      <c r="AV1148" s="13" t="s">
        <v>82</v>
      </c>
      <c r="AW1148" s="13" t="s">
        <v>32</v>
      </c>
      <c r="AX1148" s="13" t="s">
        <v>72</v>
      </c>
      <c r="AY1148" s="205" t="s">
        <v>166</v>
      </c>
    </row>
    <row r="1149" spans="1:51" s="15" customFormat="1" ht="11.25">
      <c r="B1149" s="217"/>
      <c r="C1149" s="218"/>
      <c r="D1149" s="196" t="s">
        <v>184</v>
      </c>
      <c r="E1149" s="219" t="s">
        <v>19</v>
      </c>
      <c r="F1149" s="220" t="s">
        <v>1595</v>
      </c>
      <c r="G1149" s="218"/>
      <c r="H1149" s="219" t="s">
        <v>19</v>
      </c>
      <c r="I1149" s="221"/>
      <c r="J1149" s="218"/>
      <c r="K1149" s="218"/>
      <c r="L1149" s="222"/>
      <c r="M1149" s="223"/>
      <c r="N1149" s="224"/>
      <c r="O1149" s="224"/>
      <c r="P1149" s="224"/>
      <c r="Q1149" s="224"/>
      <c r="R1149" s="224"/>
      <c r="S1149" s="224"/>
      <c r="T1149" s="225"/>
      <c r="AT1149" s="226" t="s">
        <v>184</v>
      </c>
      <c r="AU1149" s="226" t="s">
        <v>82</v>
      </c>
      <c r="AV1149" s="15" t="s">
        <v>80</v>
      </c>
      <c r="AW1149" s="15" t="s">
        <v>32</v>
      </c>
      <c r="AX1149" s="15" t="s">
        <v>72</v>
      </c>
      <c r="AY1149" s="226" t="s">
        <v>166</v>
      </c>
    </row>
    <row r="1150" spans="1:51" s="13" customFormat="1" ht="11.25">
      <c r="B1150" s="194"/>
      <c r="C1150" s="195"/>
      <c r="D1150" s="196" t="s">
        <v>184</v>
      </c>
      <c r="E1150" s="197" t="s">
        <v>19</v>
      </c>
      <c r="F1150" s="198" t="s">
        <v>80</v>
      </c>
      <c r="G1150" s="195"/>
      <c r="H1150" s="199">
        <v>1</v>
      </c>
      <c r="I1150" s="200"/>
      <c r="J1150" s="195"/>
      <c r="K1150" s="195"/>
      <c r="L1150" s="201"/>
      <c r="M1150" s="202"/>
      <c r="N1150" s="203"/>
      <c r="O1150" s="203"/>
      <c r="P1150" s="203"/>
      <c r="Q1150" s="203"/>
      <c r="R1150" s="203"/>
      <c r="S1150" s="203"/>
      <c r="T1150" s="204"/>
      <c r="AT1150" s="205" t="s">
        <v>184</v>
      </c>
      <c r="AU1150" s="205" t="s">
        <v>82</v>
      </c>
      <c r="AV1150" s="13" t="s">
        <v>82</v>
      </c>
      <c r="AW1150" s="13" t="s">
        <v>32</v>
      </c>
      <c r="AX1150" s="13" t="s">
        <v>72</v>
      </c>
      <c r="AY1150" s="205" t="s">
        <v>166</v>
      </c>
    </row>
    <row r="1151" spans="1:51" s="15" customFormat="1" ht="11.25">
      <c r="B1151" s="217"/>
      <c r="C1151" s="218"/>
      <c r="D1151" s="196" t="s">
        <v>184</v>
      </c>
      <c r="E1151" s="219" t="s">
        <v>19</v>
      </c>
      <c r="F1151" s="220" t="s">
        <v>1596</v>
      </c>
      <c r="G1151" s="218"/>
      <c r="H1151" s="219" t="s">
        <v>19</v>
      </c>
      <c r="I1151" s="221"/>
      <c r="J1151" s="218"/>
      <c r="K1151" s="218"/>
      <c r="L1151" s="222"/>
      <c r="M1151" s="223"/>
      <c r="N1151" s="224"/>
      <c r="O1151" s="224"/>
      <c r="P1151" s="224"/>
      <c r="Q1151" s="224"/>
      <c r="R1151" s="224"/>
      <c r="S1151" s="224"/>
      <c r="T1151" s="225"/>
      <c r="AT1151" s="226" t="s">
        <v>184</v>
      </c>
      <c r="AU1151" s="226" t="s">
        <v>82</v>
      </c>
      <c r="AV1151" s="15" t="s">
        <v>80</v>
      </c>
      <c r="AW1151" s="15" t="s">
        <v>32</v>
      </c>
      <c r="AX1151" s="15" t="s">
        <v>72</v>
      </c>
      <c r="AY1151" s="226" t="s">
        <v>166</v>
      </c>
    </row>
    <row r="1152" spans="1:51" s="13" customFormat="1" ht="11.25">
      <c r="B1152" s="194"/>
      <c r="C1152" s="195"/>
      <c r="D1152" s="196" t="s">
        <v>184</v>
      </c>
      <c r="E1152" s="197" t="s">
        <v>19</v>
      </c>
      <c r="F1152" s="198" t="s">
        <v>80</v>
      </c>
      <c r="G1152" s="195"/>
      <c r="H1152" s="199">
        <v>1</v>
      </c>
      <c r="I1152" s="200"/>
      <c r="J1152" s="195"/>
      <c r="K1152" s="195"/>
      <c r="L1152" s="201"/>
      <c r="M1152" s="202"/>
      <c r="N1152" s="203"/>
      <c r="O1152" s="203"/>
      <c r="P1152" s="203"/>
      <c r="Q1152" s="203"/>
      <c r="R1152" s="203"/>
      <c r="S1152" s="203"/>
      <c r="T1152" s="204"/>
      <c r="AT1152" s="205" t="s">
        <v>184</v>
      </c>
      <c r="AU1152" s="205" t="s">
        <v>82</v>
      </c>
      <c r="AV1152" s="13" t="s">
        <v>82</v>
      </c>
      <c r="AW1152" s="13" t="s">
        <v>32</v>
      </c>
      <c r="AX1152" s="13" t="s">
        <v>72</v>
      </c>
      <c r="AY1152" s="205" t="s">
        <v>166</v>
      </c>
    </row>
    <row r="1153" spans="1:65" s="14" customFormat="1" ht="11.25">
      <c r="B1153" s="206"/>
      <c r="C1153" s="207"/>
      <c r="D1153" s="196" t="s">
        <v>184</v>
      </c>
      <c r="E1153" s="208" t="s">
        <v>19</v>
      </c>
      <c r="F1153" s="209" t="s">
        <v>187</v>
      </c>
      <c r="G1153" s="207"/>
      <c r="H1153" s="210">
        <v>11</v>
      </c>
      <c r="I1153" s="211"/>
      <c r="J1153" s="207"/>
      <c r="K1153" s="207"/>
      <c r="L1153" s="212"/>
      <c r="M1153" s="213"/>
      <c r="N1153" s="214"/>
      <c r="O1153" s="214"/>
      <c r="P1153" s="214"/>
      <c r="Q1153" s="214"/>
      <c r="R1153" s="214"/>
      <c r="S1153" s="214"/>
      <c r="T1153" s="215"/>
      <c r="AT1153" s="216" t="s">
        <v>184</v>
      </c>
      <c r="AU1153" s="216" t="s">
        <v>82</v>
      </c>
      <c r="AV1153" s="14" t="s">
        <v>173</v>
      </c>
      <c r="AW1153" s="14" t="s">
        <v>32</v>
      </c>
      <c r="AX1153" s="14" t="s">
        <v>80</v>
      </c>
      <c r="AY1153" s="216" t="s">
        <v>166</v>
      </c>
    </row>
    <row r="1154" spans="1:65" s="2" customFormat="1" ht="16.5" customHeight="1">
      <c r="A1154" s="37"/>
      <c r="B1154" s="38"/>
      <c r="C1154" s="242" t="s">
        <v>1597</v>
      </c>
      <c r="D1154" s="242" t="s">
        <v>823</v>
      </c>
      <c r="E1154" s="243" t="s">
        <v>1598</v>
      </c>
      <c r="F1154" s="244" t="s">
        <v>1599</v>
      </c>
      <c r="G1154" s="245" t="s">
        <v>505</v>
      </c>
      <c r="H1154" s="246">
        <v>9</v>
      </c>
      <c r="I1154" s="247"/>
      <c r="J1154" s="248">
        <f>ROUND(I1154*H1154,2)</f>
        <v>0</v>
      </c>
      <c r="K1154" s="244" t="s">
        <v>19</v>
      </c>
      <c r="L1154" s="249"/>
      <c r="M1154" s="250" t="s">
        <v>19</v>
      </c>
      <c r="N1154" s="251" t="s">
        <v>43</v>
      </c>
      <c r="O1154" s="67"/>
      <c r="P1154" s="185">
        <f>O1154*H1154</f>
        <v>0</v>
      </c>
      <c r="Q1154" s="185">
        <v>2.0500000000000001E-2</v>
      </c>
      <c r="R1154" s="185">
        <f>Q1154*H1154</f>
        <v>0.1845</v>
      </c>
      <c r="S1154" s="185">
        <v>0</v>
      </c>
      <c r="T1154" s="186">
        <f>S1154*H1154</f>
        <v>0</v>
      </c>
      <c r="U1154" s="37"/>
      <c r="V1154" s="37"/>
      <c r="W1154" s="37"/>
      <c r="X1154" s="37"/>
      <c r="Y1154" s="37"/>
      <c r="Z1154" s="37"/>
      <c r="AA1154" s="37"/>
      <c r="AB1154" s="37"/>
      <c r="AC1154" s="37"/>
      <c r="AD1154" s="37"/>
      <c r="AE1154" s="37"/>
      <c r="AR1154" s="187" t="s">
        <v>267</v>
      </c>
      <c r="AT1154" s="187" t="s">
        <v>823</v>
      </c>
      <c r="AU1154" s="187" t="s">
        <v>82</v>
      </c>
      <c r="AY1154" s="20" t="s">
        <v>166</v>
      </c>
      <c r="BE1154" s="188">
        <f>IF(N1154="základní",J1154,0)</f>
        <v>0</v>
      </c>
      <c r="BF1154" s="188">
        <f>IF(N1154="snížená",J1154,0)</f>
        <v>0</v>
      </c>
      <c r="BG1154" s="188">
        <f>IF(N1154="zákl. přenesená",J1154,0)</f>
        <v>0</v>
      </c>
      <c r="BH1154" s="188">
        <f>IF(N1154="sníž. přenesená",J1154,0)</f>
        <v>0</v>
      </c>
      <c r="BI1154" s="188">
        <f>IF(N1154="nulová",J1154,0)</f>
        <v>0</v>
      </c>
      <c r="BJ1154" s="20" t="s">
        <v>80</v>
      </c>
      <c r="BK1154" s="188">
        <f>ROUND(I1154*H1154,2)</f>
        <v>0</v>
      </c>
      <c r="BL1154" s="20" t="s">
        <v>173</v>
      </c>
      <c r="BM1154" s="187" t="s">
        <v>1600</v>
      </c>
    </row>
    <row r="1155" spans="1:65" s="2" customFormat="1" ht="19.5">
      <c r="A1155" s="37"/>
      <c r="B1155" s="38"/>
      <c r="C1155" s="39"/>
      <c r="D1155" s="196" t="s">
        <v>1578</v>
      </c>
      <c r="E1155" s="39"/>
      <c r="F1155" s="238" t="s">
        <v>1579</v>
      </c>
      <c r="G1155" s="39"/>
      <c r="H1155" s="39"/>
      <c r="I1155" s="191"/>
      <c r="J1155" s="39"/>
      <c r="K1155" s="39"/>
      <c r="L1155" s="42"/>
      <c r="M1155" s="192"/>
      <c r="N1155" s="193"/>
      <c r="O1155" s="67"/>
      <c r="P1155" s="67"/>
      <c r="Q1155" s="67"/>
      <c r="R1155" s="67"/>
      <c r="S1155" s="67"/>
      <c r="T1155" s="68"/>
      <c r="U1155" s="37"/>
      <c r="V1155" s="37"/>
      <c r="W1155" s="37"/>
      <c r="X1155" s="37"/>
      <c r="Y1155" s="37"/>
      <c r="Z1155" s="37"/>
      <c r="AA1155" s="37"/>
      <c r="AB1155" s="37"/>
      <c r="AC1155" s="37"/>
      <c r="AD1155" s="37"/>
      <c r="AE1155" s="37"/>
      <c r="AT1155" s="20" t="s">
        <v>1578</v>
      </c>
      <c r="AU1155" s="20" t="s">
        <v>82</v>
      </c>
    </row>
    <row r="1156" spans="1:65" s="15" customFormat="1" ht="11.25">
      <c r="B1156" s="217"/>
      <c r="C1156" s="218"/>
      <c r="D1156" s="196" t="s">
        <v>184</v>
      </c>
      <c r="E1156" s="219" t="s">
        <v>19</v>
      </c>
      <c r="F1156" s="220" t="s">
        <v>1239</v>
      </c>
      <c r="G1156" s="218"/>
      <c r="H1156" s="219" t="s">
        <v>19</v>
      </c>
      <c r="I1156" s="221"/>
      <c r="J1156" s="218"/>
      <c r="K1156" s="218"/>
      <c r="L1156" s="222"/>
      <c r="M1156" s="223"/>
      <c r="N1156" s="224"/>
      <c r="O1156" s="224"/>
      <c r="P1156" s="224"/>
      <c r="Q1156" s="224"/>
      <c r="R1156" s="224"/>
      <c r="S1156" s="224"/>
      <c r="T1156" s="225"/>
      <c r="AT1156" s="226" t="s">
        <v>184</v>
      </c>
      <c r="AU1156" s="226" t="s">
        <v>82</v>
      </c>
      <c r="AV1156" s="15" t="s">
        <v>80</v>
      </c>
      <c r="AW1156" s="15" t="s">
        <v>32</v>
      </c>
      <c r="AX1156" s="15" t="s">
        <v>72</v>
      </c>
      <c r="AY1156" s="226" t="s">
        <v>166</v>
      </c>
    </row>
    <row r="1157" spans="1:65" s="13" customFormat="1" ht="11.25">
      <c r="B1157" s="194"/>
      <c r="C1157" s="195"/>
      <c r="D1157" s="196" t="s">
        <v>184</v>
      </c>
      <c r="E1157" s="197" t="s">
        <v>19</v>
      </c>
      <c r="F1157" s="198" t="s">
        <v>80</v>
      </c>
      <c r="G1157" s="195"/>
      <c r="H1157" s="199">
        <v>1</v>
      </c>
      <c r="I1157" s="200"/>
      <c r="J1157" s="195"/>
      <c r="K1157" s="195"/>
      <c r="L1157" s="201"/>
      <c r="M1157" s="202"/>
      <c r="N1157" s="203"/>
      <c r="O1157" s="203"/>
      <c r="P1157" s="203"/>
      <c r="Q1157" s="203"/>
      <c r="R1157" s="203"/>
      <c r="S1157" s="203"/>
      <c r="T1157" s="204"/>
      <c r="AT1157" s="205" t="s">
        <v>184</v>
      </c>
      <c r="AU1157" s="205" t="s">
        <v>82</v>
      </c>
      <c r="AV1157" s="13" t="s">
        <v>82</v>
      </c>
      <c r="AW1157" s="13" t="s">
        <v>32</v>
      </c>
      <c r="AX1157" s="13" t="s">
        <v>72</v>
      </c>
      <c r="AY1157" s="205" t="s">
        <v>166</v>
      </c>
    </row>
    <row r="1158" spans="1:65" s="15" customFormat="1" ht="11.25">
      <c r="B1158" s="217"/>
      <c r="C1158" s="218"/>
      <c r="D1158" s="196" t="s">
        <v>184</v>
      </c>
      <c r="E1158" s="219" t="s">
        <v>19</v>
      </c>
      <c r="F1158" s="220" t="s">
        <v>1240</v>
      </c>
      <c r="G1158" s="218"/>
      <c r="H1158" s="219" t="s">
        <v>19</v>
      </c>
      <c r="I1158" s="221"/>
      <c r="J1158" s="218"/>
      <c r="K1158" s="218"/>
      <c r="L1158" s="222"/>
      <c r="M1158" s="223"/>
      <c r="N1158" s="224"/>
      <c r="O1158" s="224"/>
      <c r="P1158" s="224"/>
      <c r="Q1158" s="224"/>
      <c r="R1158" s="224"/>
      <c r="S1158" s="224"/>
      <c r="T1158" s="225"/>
      <c r="AT1158" s="226" t="s">
        <v>184</v>
      </c>
      <c r="AU1158" s="226" t="s">
        <v>82</v>
      </c>
      <c r="AV1158" s="15" t="s">
        <v>80</v>
      </c>
      <c r="AW1158" s="15" t="s">
        <v>32</v>
      </c>
      <c r="AX1158" s="15" t="s">
        <v>72</v>
      </c>
      <c r="AY1158" s="226" t="s">
        <v>166</v>
      </c>
    </row>
    <row r="1159" spans="1:65" s="13" customFormat="1" ht="11.25">
      <c r="B1159" s="194"/>
      <c r="C1159" s="195"/>
      <c r="D1159" s="196" t="s">
        <v>184</v>
      </c>
      <c r="E1159" s="197" t="s">
        <v>19</v>
      </c>
      <c r="F1159" s="198" t="s">
        <v>80</v>
      </c>
      <c r="G1159" s="195"/>
      <c r="H1159" s="199">
        <v>1</v>
      </c>
      <c r="I1159" s="200"/>
      <c r="J1159" s="195"/>
      <c r="K1159" s="195"/>
      <c r="L1159" s="201"/>
      <c r="M1159" s="202"/>
      <c r="N1159" s="203"/>
      <c r="O1159" s="203"/>
      <c r="P1159" s="203"/>
      <c r="Q1159" s="203"/>
      <c r="R1159" s="203"/>
      <c r="S1159" s="203"/>
      <c r="T1159" s="204"/>
      <c r="AT1159" s="205" t="s">
        <v>184</v>
      </c>
      <c r="AU1159" s="205" t="s">
        <v>82</v>
      </c>
      <c r="AV1159" s="13" t="s">
        <v>82</v>
      </c>
      <c r="AW1159" s="13" t="s">
        <v>32</v>
      </c>
      <c r="AX1159" s="13" t="s">
        <v>72</v>
      </c>
      <c r="AY1159" s="205" t="s">
        <v>166</v>
      </c>
    </row>
    <row r="1160" spans="1:65" s="15" customFormat="1" ht="11.25">
      <c r="B1160" s="217"/>
      <c r="C1160" s="218"/>
      <c r="D1160" s="196" t="s">
        <v>184</v>
      </c>
      <c r="E1160" s="219" t="s">
        <v>19</v>
      </c>
      <c r="F1160" s="220" t="s">
        <v>1593</v>
      </c>
      <c r="G1160" s="218"/>
      <c r="H1160" s="219" t="s">
        <v>19</v>
      </c>
      <c r="I1160" s="221"/>
      <c r="J1160" s="218"/>
      <c r="K1160" s="218"/>
      <c r="L1160" s="222"/>
      <c r="M1160" s="223"/>
      <c r="N1160" s="224"/>
      <c r="O1160" s="224"/>
      <c r="P1160" s="224"/>
      <c r="Q1160" s="224"/>
      <c r="R1160" s="224"/>
      <c r="S1160" s="224"/>
      <c r="T1160" s="225"/>
      <c r="AT1160" s="226" t="s">
        <v>184</v>
      </c>
      <c r="AU1160" s="226" t="s">
        <v>82</v>
      </c>
      <c r="AV1160" s="15" t="s">
        <v>80</v>
      </c>
      <c r="AW1160" s="15" t="s">
        <v>32</v>
      </c>
      <c r="AX1160" s="15" t="s">
        <v>72</v>
      </c>
      <c r="AY1160" s="226" t="s">
        <v>166</v>
      </c>
    </row>
    <row r="1161" spans="1:65" s="13" customFormat="1" ht="11.25">
      <c r="B1161" s="194"/>
      <c r="C1161" s="195"/>
      <c r="D1161" s="196" t="s">
        <v>184</v>
      </c>
      <c r="E1161" s="197" t="s">
        <v>19</v>
      </c>
      <c r="F1161" s="198" t="s">
        <v>80</v>
      </c>
      <c r="G1161" s="195"/>
      <c r="H1161" s="199">
        <v>1</v>
      </c>
      <c r="I1161" s="200"/>
      <c r="J1161" s="195"/>
      <c r="K1161" s="195"/>
      <c r="L1161" s="201"/>
      <c r="M1161" s="202"/>
      <c r="N1161" s="203"/>
      <c r="O1161" s="203"/>
      <c r="P1161" s="203"/>
      <c r="Q1161" s="203"/>
      <c r="R1161" s="203"/>
      <c r="S1161" s="203"/>
      <c r="T1161" s="204"/>
      <c r="AT1161" s="205" t="s">
        <v>184</v>
      </c>
      <c r="AU1161" s="205" t="s">
        <v>82</v>
      </c>
      <c r="AV1161" s="13" t="s">
        <v>82</v>
      </c>
      <c r="AW1161" s="13" t="s">
        <v>32</v>
      </c>
      <c r="AX1161" s="13" t="s">
        <v>72</v>
      </c>
      <c r="AY1161" s="205" t="s">
        <v>166</v>
      </c>
    </row>
    <row r="1162" spans="1:65" s="15" customFormat="1" ht="11.25">
      <c r="B1162" s="217"/>
      <c r="C1162" s="218"/>
      <c r="D1162" s="196" t="s">
        <v>184</v>
      </c>
      <c r="E1162" s="219" t="s">
        <v>19</v>
      </c>
      <c r="F1162" s="220" t="s">
        <v>531</v>
      </c>
      <c r="G1162" s="218"/>
      <c r="H1162" s="219" t="s">
        <v>19</v>
      </c>
      <c r="I1162" s="221"/>
      <c r="J1162" s="218"/>
      <c r="K1162" s="218"/>
      <c r="L1162" s="222"/>
      <c r="M1162" s="223"/>
      <c r="N1162" s="224"/>
      <c r="O1162" s="224"/>
      <c r="P1162" s="224"/>
      <c r="Q1162" s="224"/>
      <c r="R1162" s="224"/>
      <c r="S1162" s="224"/>
      <c r="T1162" s="225"/>
      <c r="AT1162" s="226" t="s">
        <v>184</v>
      </c>
      <c r="AU1162" s="226" t="s">
        <v>82</v>
      </c>
      <c r="AV1162" s="15" t="s">
        <v>80</v>
      </c>
      <c r="AW1162" s="15" t="s">
        <v>32</v>
      </c>
      <c r="AX1162" s="15" t="s">
        <v>72</v>
      </c>
      <c r="AY1162" s="226" t="s">
        <v>166</v>
      </c>
    </row>
    <row r="1163" spans="1:65" s="15" customFormat="1" ht="11.25">
      <c r="B1163" s="217"/>
      <c r="C1163" s="218"/>
      <c r="D1163" s="196" t="s">
        <v>184</v>
      </c>
      <c r="E1163" s="219" t="s">
        <v>19</v>
      </c>
      <c r="F1163" s="220" t="s">
        <v>1601</v>
      </c>
      <c r="G1163" s="218"/>
      <c r="H1163" s="219" t="s">
        <v>19</v>
      </c>
      <c r="I1163" s="221"/>
      <c r="J1163" s="218"/>
      <c r="K1163" s="218"/>
      <c r="L1163" s="222"/>
      <c r="M1163" s="223"/>
      <c r="N1163" s="224"/>
      <c r="O1163" s="224"/>
      <c r="P1163" s="224"/>
      <c r="Q1163" s="224"/>
      <c r="R1163" s="224"/>
      <c r="S1163" s="224"/>
      <c r="T1163" s="225"/>
      <c r="AT1163" s="226" t="s">
        <v>184</v>
      </c>
      <c r="AU1163" s="226" t="s">
        <v>82</v>
      </c>
      <c r="AV1163" s="15" t="s">
        <v>80</v>
      </c>
      <c r="AW1163" s="15" t="s">
        <v>32</v>
      </c>
      <c r="AX1163" s="15" t="s">
        <v>72</v>
      </c>
      <c r="AY1163" s="226" t="s">
        <v>166</v>
      </c>
    </row>
    <row r="1164" spans="1:65" s="13" customFormat="1" ht="11.25">
      <c r="B1164" s="194"/>
      <c r="C1164" s="195"/>
      <c r="D1164" s="196" t="s">
        <v>184</v>
      </c>
      <c r="E1164" s="197" t="s">
        <v>19</v>
      </c>
      <c r="F1164" s="198" t="s">
        <v>225</v>
      </c>
      <c r="G1164" s="195"/>
      <c r="H1164" s="199">
        <v>5</v>
      </c>
      <c r="I1164" s="200"/>
      <c r="J1164" s="195"/>
      <c r="K1164" s="195"/>
      <c r="L1164" s="201"/>
      <c r="M1164" s="202"/>
      <c r="N1164" s="203"/>
      <c r="O1164" s="203"/>
      <c r="P1164" s="203"/>
      <c r="Q1164" s="203"/>
      <c r="R1164" s="203"/>
      <c r="S1164" s="203"/>
      <c r="T1164" s="204"/>
      <c r="AT1164" s="205" t="s">
        <v>184</v>
      </c>
      <c r="AU1164" s="205" t="s">
        <v>82</v>
      </c>
      <c r="AV1164" s="13" t="s">
        <v>82</v>
      </c>
      <c r="AW1164" s="13" t="s">
        <v>32</v>
      </c>
      <c r="AX1164" s="13" t="s">
        <v>72</v>
      </c>
      <c r="AY1164" s="205" t="s">
        <v>166</v>
      </c>
    </row>
    <row r="1165" spans="1:65" s="15" customFormat="1" ht="11.25">
      <c r="B1165" s="217"/>
      <c r="C1165" s="218"/>
      <c r="D1165" s="196" t="s">
        <v>184</v>
      </c>
      <c r="E1165" s="219" t="s">
        <v>19</v>
      </c>
      <c r="F1165" s="220" t="s">
        <v>1595</v>
      </c>
      <c r="G1165" s="218"/>
      <c r="H1165" s="219" t="s">
        <v>19</v>
      </c>
      <c r="I1165" s="221"/>
      <c r="J1165" s="218"/>
      <c r="K1165" s="218"/>
      <c r="L1165" s="222"/>
      <c r="M1165" s="223"/>
      <c r="N1165" s="224"/>
      <c r="O1165" s="224"/>
      <c r="P1165" s="224"/>
      <c r="Q1165" s="224"/>
      <c r="R1165" s="224"/>
      <c r="S1165" s="224"/>
      <c r="T1165" s="225"/>
      <c r="AT1165" s="226" t="s">
        <v>184</v>
      </c>
      <c r="AU1165" s="226" t="s">
        <v>82</v>
      </c>
      <c r="AV1165" s="15" t="s">
        <v>80</v>
      </c>
      <c r="AW1165" s="15" t="s">
        <v>32</v>
      </c>
      <c r="AX1165" s="15" t="s">
        <v>72</v>
      </c>
      <c r="AY1165" s="226" t="s">
        <v>166</v>
      </c>
    </row>
    <row r="1166" spans="1:65" s="13" customFormat="1" ht="11.25">
      <c r="B1166" s="194"/>
      <c r="C1166" s="195"/>
      <c r="D1166" s="196" t="s">
        <v>184</v>
      </c>
      <c r="E1166" s="197" t="s">
        <v>19</v>
      </c>
      <c r="F1166" s="198" t="s">
        <v>80</v>
      </c>
      <c r="G1166" s="195"/>
      <c r="H1166" s="199">
        <v>1</v>
      </c>
      <c r="I1166" s="200"/>
      <c r="J1166" s="195"/>
      <c r="K1166" s="195"/>
      <c r="L1166" s="201"/>
      <c r="M1166" s="202"/>
      <c r="N1166" s="203"/>
      <c r="O1166" s="203"/>
      <c r="P1166" s="203"/>
      <c r="Q1166" s="203"/>
      <c r="R1166" s="203"/>
      <c r="S1166" s="203"/>
      <c r="T1166" s="204"/>
      <c r="AT1166" s="205" t="s">
        <v>184</v>
      </c>
      <c r="AU1166" s="205" t="s">
        <v>82</v>
      </c>
      <c r="AV1166" s="13" t="s">
        <v>82</v>
      </c>
      <c r="AW1166" s="13" t="s">
        <v>32</v>
      </c>
      <c r="AX1166" s="13" t="s">
        <v>72</v>
      </c>
      <c r="AY1166" s="205" t="s">
        <v>166</v>
      </c>
    </row>
    <row r="1167" spans="1:65" s="14" customFormat="1" ht="11.25">
      <c r="B1167" s="206"/>
      <c r="C1167" s="207"/>
      <c r="D1167" s="196" t="s">
        <v>184</v>
      </c>
      <c r="E1167" s="208" t="s">
        <v>19</v>
      </c>
      <c r="F1167" s="209" t="s">
        <v>187</v>
      </c>
      <c r="G1167" s="207"/>
      <c r="H1167" s="210">
        <v>9</v>
      </c>
      <c r="I1167" s="211"/>
      <c r="J1167" s="207"/>
      <c r="K1167" s="207"/>
      <c r="L1167" s="212"/>
      <c r="M1167" s="213"/>
      <c r="N1167" s="214"/>
      <c r="O1167" s="214"/>
      <c r="P1167" s="214"/>
      <c r="Q1167" s="214"/>
      <c r="R1167" s="214"/>
      <c r="S1167" s="214"/>
      <c r="T1167" s="215"/>
      <c r="AT1167" s="216" t="s">
        <v>184</v>
      </c>
      <c r="AU1167" s="216" t="s">
        <v>82</v>
      </c>
      <c r="AV1167" s="14" t="s">
        <v>173</v>
      </c>
      <c r="AW1167" s="14" t="s">
        <v>32</v>
      </c>
      <c r="AX1167" s="14" t="s">
        <v>80</v>
      </c>
      <c r="AY1167" s="216" t="s">
        <v>166</v>
      </c>
    </row>
    <row r="1168" spans="1:65" s="2" customFormat="1" ht="16.5" customHeight="1">
      <c r="A1168" s="37"/>
      <c r="B1168" s="38"/>
      <c r="C1168" s="242" t="s">
        <v>1602</v>
      </c>
      <c r="D1168" s="242" t="s">
        <v>823</v>
      </c>
      <c r="E1168" s="243" t="s">
        <v>1603</v>
      </c>
      <c r="F1168" s="244" t="s">
        <v>1604</v>
      </c>
      <c r="G1168" s="245" t="s">
        <v>505</v>
      </c>
      <c r="H1168" s="246">
        <v>1</v>
      </c>
      <c r="I1168" s="247"/>
      <c r="J1168" s="248">
        <f>ROUND(I1168*H1168,2)</f>
        <v>0</v>
      </c>
      <c r="K1168" s="244" t="s">
        <v>172</v>
      </c>
      <c r="L1168" s="249"/>
      <c r="M1168" s="250" t="s">
        <v>19</v>
      </c>
      <c r="N1168" s="251" t="s">
        <v>43</v>
      </c>
      <c r="O1168" s="67"/>
      <c r="P1168" s="185">
        <f>O1168*H1168</f>
        <v>0</v>
      </c>
      <c r="Q1168" s="185">
        <v>2.1499999999999998E-2</v>
      </c>
      <c r="R1168" s="185">
        <f>Q1168*H1168</f>
        <v>2.1499999999999998E-2</v>
      </c>
      <c r="S1168" s="185">
        <v>0</v>
      </c>
      <c r="T1168" s="186">
        <f>S1168*H1168</f>
        <v>0</v>
      </c>
      <c r="U1168" s="37"/>
      <c r="V1168" s="37"/>
      <c r="W1168" s="37"/>
      <c r="X1168" s="37"/>
      <c r="Y1168" s="37"/>
      <c r="Z1168" s="37"/>
      <c r="AA1168" s="37"/>
      <c r="AB1168" s="37"/>
      <c r="AC1168" s="37"/>
      <c r="AD1168" s="37"/>
      <c r="AE1168" s="37"/>
      <c r="AR1168" s="187" t="s">
        <v>267</v>
      </c>
      <c r="AT1168" s="187" t="s">
        <v>823</v>
      </c>
      <c r="AU1168" s="187" t="s">
        <v>82</v>
      </c>
      <c r="AY1168" s="20" t="s">
        <v>166</v>
      </c>
      <c r="BE1168" s="188">
        <f>IF(N1168="základní",J1168,0)</f>
        <v>0</v>
      </c>
      <c r="BF1168" s="188">
        <f>IF(N1168="snížená",J1168,0)</f>
        <v>0</v>
      </c>
      <c r="BG1168" s="188">
        <f>IF(N1168="zákl. přenesená",J1168,0)</f>
        <v>0</v>
      </c>
      <c r="BH1168" s="188">
        <f>IF(N1168="sníž. přenesená",J1168,0)</f>
        <v>0</v>
      </c>
      <c r="BI1168" s="188">
        <f>IF(N1168="nulová",J1168,0)</f>
        <v>0</v>
      </c>
      <c r="BJ1168" s="20" t="s">
        <v>80</v>
      </c>
      <c r="BK1168" s="188">
        <f>ROUND(I1168*H1168,2)</f>
        <v>0</v>
      </c>
      <c r="BL1168" s="20" t="s">
        <v>173</v>
      </c>
      <c r="BM1168" s="187" t="s">
        <v>1605</v>
      </c>
    </row>
    <row r="1169" spans="1:65" s="2" customFormat="1" ht="19.5">
      <c r="A1169" s="37"/>
      <c r="B1169" s="38"/>
      <c r="C1169" s="39"/>
      <c r="D1169" s="196" t="s">
        <v>1578</v>
      </c>
      <c r="E1169" s="39"/>
      <c r="F1169" s="238" t="s">
        <v>1579</v>
      </c>
      <c r="G1169" s="39"/>
      <c r="H1169" s="39"/>
      <c r="I1169" s="191"/>
      <c r="J1169" s="39"/>
      <c r="K1169" s="39"/>
      <c r="L1169" s="42"/>
      <c r="M1169" s="192"/>
      <c r="N1169" s="193"/>
      <c r="O1169" s="67"/>
      <c r="P1169" s="67"/>
      <c r="Q1169" s="67"/>
      <c r="R1169" s="67"/>
      <c r="S1169" s="67"/>
      <c r="T1169" s="68"/>
      <c r="U1169" s="37"/>
      <c r="V1169" s="37"/>
      <c r="W1169" s="37"/>
      <c r="X1169" s="37"/>
      <c r="Y1169" s="37"/>
      <c r="Z1169" s="37"/>
      <c r="AA1169" s="37"/>
      <c r="AB1169" s="37"/>
      <c r="AC1169" s="37"/>
      <c r="AD1169" s="37"/>
      <c r="AE1169" s="37"/>
      <c r="AT1169" s="20" t="s">
        <v>1578</v>
      </c>
      <c r="AU1169" s="20" t="s">
        <v>82</v>
      </c>
    </row>
    <row r="1170" spans="1:65" s="15" customFormat="1" ht="11.25">
      <c r="B1170" s="217"/>
      <c r="C1170" s="218"/>
      <c r="D1170" s="196" t="s">
        <v>184</v>
      </c>
      <c r="E1170" s="219" t="s">
        <v>19</v>
      </c>
      <c r="F1170" s="220" t="s">
        <v>1241</v>
      </c>
      <c r="G1170" s="218"/>
      <c r="H1170" s="219" t="s">
        <v>19</v>
      </c>
      <c r="I1170" s="221"/>
      <c r="J1170" s="218"/>
      <c r="K1170" s="218"/>
      <c r="L1170" s="222"/>
      <c r="M1170" s="223"/>
      <c r="N1170" s="224"/>
      <c r="O1170" s="224"/>
      <c r="P1170" s="224"/>
      <c r="Q1170" s="224"/>
      <c r="R1170" s="224"/>
      <c r="S1170" s="224"/>
      <c r="T1170" s="225"/>
      <c r="AT1170" s="226" t="s">
        <v>184</v>
      </c>
      <c r="AU1170" s="226" t="s">
        <v>82</v>
      </c>
      <c r="AV1170" s="15" t="s">
        <v>80</v>
      </c>
      <c r="AW1170" s="15" t="s">
        <v>32</v>
      </c>
      <c r="AX1170" s="15" t="s">
        <v>72</v>
      </c>
      <c r="AY1170" s="226" t="s">
        <v>166</v>
      </c>
    </row>
    <row r="1171" spans="1:65" s="13" customFormat="1" ht="11.25">
      <c r="B1171" s="194"/>
      <c r="C1171" s="195"/>
      <c r="D1171" s="196" t="s">
        <v>184</v>
      </c>
      <c r="E1171" s="197" t="s">
        <v>19</v>
      </c>
      <c r="F1171" s="198" t="s">
        <v>80</v>
      </c>
      <c r="G1171" s="195"/>
      <c r="H1171" s="199">
        <v>1</v>
      </c>
      <c r="I1171" s="200"/>
      <c r="J1171" s="195"/>
      <c r="K1171" s="195"/>
      <c r="L1171" s="201"/>
      <c r="M1171" s="202"/>
      <c r="N1171" s="203"/>
      <c r="O1171" s="203"/>
      <c r="P1171" s="203"/>
      <c r="Q1171" s="203"/>
      <c r="R1171" s="203"/>
      <c r="S1171" s="203"/>
      <c r="T1171" s="204"/>
      <c r="AT1171" s="205" t="s">
        <v>184</v>
      </c>
      <c r="AU1171" s="205" t="s">
        <v>82</v>
      </c>
      <c r="AV1171" s="13" t="s">
        <v>82</v>
      </c>
      <c r="AW1171" s="13" t="s">
        <v>32</v>
      </c>
      <c r="AX1171" s="13" t="s">
        <v>72</v>
      </c>
      <c r="AY1171" s="205" t="s">
        <v>166</v>
      </c>
    </row>
    <row r="1172" spans="1:65" s="14" customFormat="1" ht="11.25">
      <c r="B1172" s="206"/>
      <c r="C1172" s="207"/>
      <c r="D1172" s="196" t="s">
        <v>184</v>
      </c>
      <c r="E1172" s="208" t="s">
        <v>19</v>
      </c>
      <c r="F1172" s="209" t="s">
        <v>187</v>
      </c>
      <c r="G1172" s="207"/>
      <c r="H1172" s="210">
        <v>1</v>
      </c>
      <c r="I1172" s="211"/>
      <c r="J1172" s="207"/>
      <c r="K1172" s="207"/>
      <c r="L1172" s="212"/>
      <c r="M1172" s="213"/>
      <c r="N1172" s="214"/>
      <c r="O1172" s="214"/>
      <c r="P1172" s="214"/>
      <c r="Q1172" s="214"/>
      <c r="R1172" s="214"/>
      <c r="S1172" s="214"/>
      <c r="T1172" s="215"/>
      <c r="AT1172" s="216" t="s">
        <v>184</v>
      </c>
      <c r="AU1172" s="216" t="s">
        <v>82</v>
      </c>
      <c r="AV1172" s="14" t="s">
        <v>173</v>
      </c>
      <c r="AW1172" s="14" t="s">
        <v>32</v>
      </c>
      <c r="AX1172" s="14" t="s">
        <v>80</v>
      </c>
      <c r="AY1172" s="216" t="s">
        <v>166</v>
      </c>
    </row>
    <row r="1173" spans="1:65" s="2" customFormat="1" ht="16.5" customHeight="1">
      <c r="A1173" s="37"/>
      <c r="B1173" s="38"/>
      <c r="C1173" s="242" t="s">
        <v>1606</v>
      </c>
      <c r="D1173" s="242" t="s">
        <v>823</v>
      </c>
      <c r="E1173" s="243" t="s">
        <v>1607</v>
      </c>
      <c r="F1173" s="244" t="s">
        <v>1608</v>
      </c>
      <c r="G1173" s="245" t="s">
        <v>505</v>
      </c>
      <c r="H1173" s="246">
        <v>1</v>
      </c>
      <c r="I1173" s="247"/>
      <c r="J1173" s="248">
        <f>ROUND(I1173*H1173,2)</f>
        <v>0</v>
      </c>
      <c r="K1173" s="244" t="s">
        <v>172</v>
      </c>
      <c r="L1173" s="249"/>
      <c r="M1173" s="250" t="s">
        <v>19</v>
      </c>
      <c r="N1173" s="251" t="s">
        <v>43</v>
      </c>
      <c r="O1173" s="67"/>
      <c r="P1173" s="185">
        <f>O1173*H1173</f>
        <v>0</v>
      </c>
      <c r="Q1173" s="185">
        <v>2.2499999999999999E-2</v>
      </c>
      <c r="R1173" s="185">
        <f>Q1173*H1173</f>
        <v>2.2499999999999999E-2</v>
      </c>
      <c r="S1173" s="185">
        <v>0</v>
      </c>
      <c r="T1173" s="186">
        <f>S1173*H1173</f>
        <v>0</v>
      </c>
      <c r="U1173" s="37"/>
      <c r="V1173" s="37"/>
      <c r="W1173" s="37"/>
      <c r="X1173" s="37"/>
      <c r="Y1173" s="37"/>
      <c r="Z1173" s="37"/>
      <c r="AA1173" s="37"/>
      <c r="AB1173" s="37"/>
      <c r="AC1173" s="37"/>
      <c r="AD1173" s="37"/>
      <c r="AE1173" s="37"/>
      <c r="AR1173" s="187" t="s">
        <v>267</v>
      </c>
      <c r="AT1173" s="187" t="s">
        <v>823</v>
      </c>
      <c r="AU1173" s="187" t="s">
        <v>82</v>
      </c>
      <c r="AY1173" s="20" t="s">
        <v>166</v>
      </c>
      <c r="BE1173" s="188">
        <f>IF(N1173="základní",J1173,0)</f>
        <v>0</v>
      </c>
      <c r="BF1173" s="188">
        <f>IF(N1173="snížená",J1173,0)</f>
        <v>0</v>
      </c>
      <c r="BG1173" s="188">
        <f>IF(N1173="zákl. přenesená",J1173,0)</f>
        <v>0</v>
      </c>
      <c r="BH1173" s="188">
        <f>IF(N1173="sníž. přenesená",J1173,0)</f>
        <v>0</v>
      </c>
      <c r="BI1173" s="188">
        <f>IF(N1173="nulová",J1173,0)</f>
        <v>0</v>
      </c>
      <c r="BJ1173" s="20" t="s">
        <v>80</v>
      </c>
      <c r="BK1173" s="188">
        <f>ROUND(I1173*H1173,2)</f>
        <v>0</v>
      </c>
      <c r="BL1173" s="20" t="s">
        <v>173</v>
      </c>
      <c r="BM1173" s="187" t="s">
        <v>1609</v>
      </c>
    </row>
    <row r="1174" spans="1:65" s="2" customFormat="1" ht="19.5">
      <c r="A1174" s="37"/>
      <c r="B1174" s="38"/>
      <c r="C1174" s="39"/>
      <c r="D1174" s="196" t="s">
        <v>1578</v>
      </c>
      <c r="E1174" s="39"/>
      <c r="F1174" s="238" t="s">
        <v>1579</v>
      </c>
      <c r="G1174" s="39"/>
      <c r="H1174" s="39"/>
      <c r="I1174" s="191"/>
      <c r="J1174" s="39"/>
      <c r="K1174" s="39"/>
      <c r="L1174" s="42"/>
      <c r="M1174" s="192"/>
      <c r="N1174" s="193"/>
      <c r="O1174" s="67"/>
      <c r="P1174" s="67"/>
      <c r="Q1174" s="67"/>
      <c r="R1174" s="67"/>
      <c r="S1174" s="67"/>
      <c r="T1174" s="68"/>
      <c r="U1174" s="37"/>
      <c r="V1174" s="37"/>
      <c r="W1174" s="37"/>
      <c r="X1174" s="37"/>
      <c r="Y1174" s="37"/>
      <c r="Z1174" s="37"/>
      <c r="AA1174" s="37"/>
      <c r="AB1174" s="37"/>
      <c r="AC1174" s="37"/>
      <c r="AD1174" s="37"/>
      <c r="AE1174" s="37"/>
      <c r="AT1174" s="20" t="s">
        <v>1578</v>
      </c>
      <c r="AU1174" s="20" t="s">
        <v>82</v>
      </c>
    </row>
    <row r="1175" spans="1:65" s="15" customFormat="1" ht="11.25">
      <c r="B1175" s="217"/>
      <c r="C1175" s="218"/>
      <c r="D1175" s="196" t="s">
        <v>184</v>
      </c>
      <c r="E1175" s="219" t="s">
        <v>19</v>
      </c>
      <c r="F1175" s="220" t="s">
        <v>1610</v>
      </c>
      <c r="G1175" s="218"/>
      <c r="H1175" s="219" t="s">
        <v>19</v>
      </c>
      <c r="I1175" s="221"/>
      <c r="J1175" s="218"/>
      <c r="K1175" s="218"/>
      <c r="L1175" s="222"/>
      <c r="M1175" s="223"/>
      <c r="N1175" s="224"/>
      <c r="O1175" s="224"/>
      <c r="P1175" s="224"/>
      <c r="Q1175" s="224"/>
      <c r="R1175" s="224"/>
      <c r="S1175" s="224"/>
      <c r="T1175" s="225"/>
      <c r="AT1175" s="226" t="s">
        <v>184</v>
      </c>
      <c r="AU1175" s="226" t="s">
        <v>82</v>
      </c>
      <c r="AV1175" s="15" t="s">
        <v>80</v>
      </c>
      <c r="AW1175" s="15" t="s">
        <v>32</v>
      </c>
      <c r="AX1175" s="15" t="s">
        <v>72</v>
      </c>
      <c r="AY1175" s="226" t="s">
        <v>166</v>
      </c>
    </row>
    <row r="1176" spans="1:65" s="13" customFormat="1" ht="11.25">
      <c r="B1176" s="194"/>
      <c r="C1176" s="195"/>
      <c r="D1176" s="196" t="s">
        <v>184</v>
      </c>
      <c r="E1176" s="197" t="s">
        <v>19</v>
      </c>
      <c r="F1176" s="198" t="s">
        <v>80</v>
      </c>
      <c r="G1176" s="195"/>
      <c r="H1176" s="199">
        <v>1</v>
      </c>
      <c r="I1176" s="200"/>
      <c r="J1176" s="195"/>
      <c r="K1176" s="195"/>
      <c r="L1176" s="201"/>
      <c r="M1176" s="202"/>
      <c r="N1176" s="203"/>
      <c r="O1176" s="203"/>
      <c r="P1176" s="203"/>
      <c r="Q1176" s="203"/>
      <c r="R1176" s="203"/>
      <c r="S1176" s="203"/>
      <c r="T1176" s="204"/>
      <c r="AT1176" s="205" t="s">
        <v>184</v>
      </c>
      <c r="AU1176" s="205" t="s">
        <v>82</v>
      </c>
      <c r="AV1176" s="13" t="s">
        <v>82</v>
      </c>
      <c r="AW1176" s="13" t="s">
        <v>32</v>
      </c>
      <c r="AX1176" s="13" t="s">
        <v>80</v>
      </c>
      <c r="AY1176" s="205" t="s">
        <v>166</v>
      </c>
    </row>
    <row r="1177" spans="1:65" s="2" customFormat="1" ht="24.2" customHeight="1">
      <c r="A1177" s="37"/>
      <c r="B1177" s="38"/>
      <c r="C1177" s="176" t="s">
        <v>1611</v>
      </c>
      <c r="D1177" s="176" t="s">
        <v>168</v>
      </c>
      <c r="E1177" s="177" t="s">
        <v>1612</v>
      </c>
      <c r="F1177" s="178" t="s">
        <v>1613</v>
      </c>
      <c r="G1177" s="179" t="s">
        <v>505</v>
      </c>
      <c r="H1177" s="180">
        <v>1</v>
      </c>
      <c r="I1177" s="181"/>
      <c r="J1177" s="182">
        <f>ROUND(I1177*H1177,2)</f>
        <v>0</v>
      </c>
      <c r="K1177" s="178" t="s">
        <v>172</v>
      </c>
      <c r="L1177" s="42"/>
      <c r="M1177" s="183" t="s">
        <v>19</v>
      </c>
      <c r="N1177" s="184" t="s">
        <v>43</v>
      </c>
      <c r="O1177" s="67"/>
      <c r="P1177" s="185">
        <f>O1177*H1177</f>
        <v>0</v>
      </c>
      <c r="Q1177" s="185">
        <v>0</v>
      </c>
      <c r="R1177" s="185">
        <f>Q1177*H1177</f>
        <v>0</v>
      </c>
      <c r="S1177" s="185">
        <v>0</v>
      </c>
      <c r="T1177" s="186">
        <f>S1177*H1177</f>
        <v>0</v>
      </c>
      <c r="U1177" s="37"/>
      <c r="V1177" s="37"/>
      <c r="W1177" s="37"/>
      <c r="X1177" s="37"/>
      <c r="Y1177" s="37"/>
      <c r="Z1177" s="37"/>
      <c r="AA1177" s="37"/>
      <c r="AB1177" s="37"/>
      <c r="AC1177" s="37"/>
      <c r="AD1177" s="37"/>
      <c r="AE1177" s="37"/>
      <c r="AR1177" s="187" t="s">
        <v>112</v>
      </c>
      <c r="AT1177" s="187" t="s">
        <v>168</v>
      </c>
      <c r="AU1177" s="187" t="s">
        <v>82</v>
      </c>
      <c r="AY1177" s="20" t="s">
        <v>166</v>
      </c>
      <c r="BE1177" s="188">
        <f>IF(N1177="základní",J1177,0)</f>
        <v>0</v>
      </c>
      <c r="BF1177" s="188">
        <f>IF(N1177="snížená",J1177,0)</f>
        <v>0</v>
      </c>
      <c r="BG1177" s="188">
        <f>IF(N1177="zákl. přenesená",J1177,0)</f>
        <v>0</v>
      </c>
      <c r="BH1177" s="188">
        <f>IF(N1177="sníž. přenesená",J1177,0)</f>
        <v>0</v>
      </c>
      <c r="BI1177" s="188">
        <f>IF(N1177="nulová",J1177,0)</f>
        <v>0</v>
      </c>
      <c r="BJ1177" s="20" t="s">
        <v>80</v>
      </c>
      <c r="BK1177" s="188">
        <f>ROUND(I1177*H1177,2)</f>
        <v>0</v>
      </c>
      <c r="BL1177" s="20" t="s">
        <v>112</v>
      </c>
      <c r="BM1177" s="187" t="s">
        <v>1614</v>
      </c>
    </row>
    <row r="1178" spans="1:65" s="2" customFormat="1" ht="11.25">
      <c r="A1178" s="37"/>
      <c r="B1178" s="38"/>
      <c r="C1178" s="39"/>
      <c r="D1178" s="189" t="s">
        <v>175</v>
      </c>
      <c r="E1178" s="39"/>
      <c r="F1178" s="190" t="s">
        <v>1615</v>
      </c>
      <c r="G1178" s="39"/>
      <c r="H1178" s="39"/>
      <c r="I1178" s="191"/>
      <c r="J1178" s="39"/>
      <c r="K1178" s="39"/>
      <c r="L1178" s="42"/>
      <c r="M1178" s="192"/>
      <c r="N1178" s="193"/>
      <c r="O1178" s="67"/>
      <c r="P1178" s="67"/>
      <c r="Q1178" s="67"/>
      <c r="R1178" s="67"/>
      <c r="S1178" s="67"/>
      <c r="T1178" s="68"/>
      <c r="U1178" s="37"/>
      <c r="V1178" s="37"/>
      <c r="W1178" s="37"/>
      <c r="X1178" s="37"/>
      <c r="Y1178" s="37"/>
      <c r="Z1178" s="37"/>
      <c r="AA1178" s="37"/>
      <c r="AB1178" s="37"/>
      <c r="AC1178" s="37"/>
      <c r="AD1178" s="37"/>
      <c r="AE1178" s="37"/>
      <c r="AT1178" s="20" t="s">
        <v>175</v>
      </c>
      <c r="AU1178" s="20" t="s">
        <v>82</v>
      </c>
    </row>
    <row r="1179" spans="1:65" s="15" customFormat="1" ht="11.25">
      <c r="B1179" s="217"/>
      <c r="C1179" s="218"/>
      <c r="D1179" s="196" t="s">
        <v>184</v>
      </c>
      <c r="E1179" s="219" t="s">
        <v>19</v>
      </c>
      <c r="F1179" s="220" t="s">
        <v>1616</v>
      </c>
      <c r="G1179" s="218"/>
      <c r="H1179" s="219" t="s">
        <v>19</v>
      </c>
      <c r="I1179" s="221"/>
      <c r="J1179" s="218"/>
      <c r="K1179" s="218"/>
      <c r="L1179" s="222"/>
      <c r="M1179" s="223"/>
      <c r="N1179" s="224"/>
      <c r="O1179" s="224"/>
      <c r="P1179" s="224"/>
      <c r="Q1179" s="224"/>
      <c r="R1179" s="224"/>
      <c r="S1179" s="224"/>
      <c r="T1179" s="225"/>
      <c r="AT1179" s="226" t="s">
        <v>184</v>
      </c>
      <c r="AU1179" s="226" t="s">
        <v>82</v>
      </c>
      <c r="AV1179" s="15" t="s">
        <v>80</v>
      </c>
      <c r="AW1179" s="15" t="s">
        <v>32</v>
      </c>
      <c r="AX1179" s="15" t="s">
        <v>72</v>
      </c>
      <c r="AY1179" s="226" t="s">
        <v>166</v>
      </c>
    </row>
    <row r="1180" spans="1:65" s="13" customFormat="1" ht="11.25">
      <c r="B1180" s="194"/>
      <c r="C1180" s="195"/>
      <c r="D1180" s="196" t="s">
        <v>184</v>
      </c>
      <c r="E1180" s="197" t="s">
        <v>19</v>
      </c>
      <c r="F1180" s="198" t="s">
        <v>80</v>
      </c>
      <c r="G1180" s="195"/>
      <c r="H1180" s="199">
        <v>1</v>
      </c>
      <c r="I1180" s="200"/>
      <c r="J1180" s="195"/>
      <c r="K1180" s="195"/>
      <c r="L1180" s="201"/>
      <c r="M1180" s="202"/>
      <c r="N1180" s="203"/>
      <c r="O1180" s="203"/>
      <c r="P1180" s="203"/>
      <c r="Q1180" s="203"/>
      <c r="R1180" s="203"/>
      <c r="S1180" s="203"/>
      <c r="T1180" s="204"/>
      <c r="AT1180" s="205" t="s">
        <v>184</v>
      </c>
      <c r="AU1180" s="205" t="s">
        <v>82</v>
      </c>
      <c r="AV1180" s="13" t="s">
        <v>82</v>
      </c>
      <c r="AW1180" s="13" t="s">
        <v>32</v>
      </c>
      <c r="AX1180" s="13" t="s">
        <v>72</v>
      </c>
      <c r="AY1180" s="205" t="s">
        <v>166</v>
      </c>
    </row>
    <row r="1181" spans="1:65" s="14" customFormat="1" ht="11.25">
      <c r="B1181" s="206"/>
      <c r="C1181" s="207"/>
      <c r="D1181" s="196" t="s">
        <v>184</v>
      </c>
      <c r="E1181" s="208" t="s">
        <v>19</v>
      </c>
      <c r="F1181" s="209" t="s">
        <v>187</v>
      </c>
      <c r="G1181" s="207"/>
      <c r="H1181" s="210">
        <v>1</v>
      </c>
      <c r="I1181" s="211"/>
      <c r="J1181" s="207"/>
      <c r="K1181" s="207"/>
      <c r="L1181" s="212"/>
      <c r="M1181" s="213"/>
      <c r="N1181" s="214"/>
      <c r="O1181" s="214"/>
      <c r="P1181" s="214"/>
      <c r="Q1181" s="214"/>
      <c r="R1181" s="214"/>
      <c r="S1181" s="214"/>
      <c r="T1181" s="215"/>
      <c r="AT1181" s="216" t="s">
        <v>184</v>
      </c>
      <c r="AU1181" s="216" t="s">
        <v>82</v>
      </c>
      <c r="AV1181" s="14" t="s">
        <v>173</v>
      </c>
      <c r="AW1181" s="14" t="s">
        <v>32</v>
      </c>
      <c r="AX1181" s="14" t="s">
        <v>80</v>
      </c>
      <c r="AY1181" s="216" t="s">
        <v>166</v>
      </c>
    </row>
    <row r="1182" spans="1:65" s="2" customFormat="1" ht="16.5" customHeight="1">
      <c r="A1182" s="37"/>
      <c r="B1182" s="38"/>
      <c r="C1182" s="242" t="s">
        <v>1617</v>
      </c>
      <c r="D1182" s="242" t="s">
        <v>823</v>
      </c>
      <c r="E1182" s="243" t="s">
        <v>1618</v>
      </c>
      <c r="F1182" s="244" t="s">
        <v>1619</v>
      </c>
      <c r="G1182" s="245" t="s">
        <v>505</v>
      </c>
      <c r="H1182" s="246">
        <v>1</v>
      </c>
      <c r="I1182" s="247"/>
      <c r="J1182" s="248">
        <f>ROUND(I1182*H1182,2)</f>
        <v>0</v>
      </c>
      <c r="K1182" s="244" t="s">
        <v>172</v>
      </c>
      <c r="L1182" s="249"/>
      <c r="M1182" s="250" t="s">
        <v>19</v>
      </c>
      <c r="N1182" s="251" t="s">
        <v>43</v>
      </c>
      <c r="O1182" s="67"/>
      <c r="P1182" s="185">
        <f>O1182*H1182</f>
        <v>0</v>
      </c>
      <c r="Q1182" s="185">
        <v>5.0999999999999997E-2</v>
      </c>
      <c r="R1182" s="185">
        <f>Q1182*H1182</f>
        <v>5.0999999999999997E-2</v>
      </c>
      <c r="S1182" s="185">
        <v>0</v>
      </c>
      <c r="T1182" s="186">
        <f>S1182*H1182</f>
        <v>0</v>
      </c>
      <c r="U1182" s="37"/>
      <c r="V1182" s="37"/>
      <c r="W1182" s="37"/>
      <c r="X1182" s="37"/>
      <c r="Y1182" s="37"/>
      <c r="Z1182" s="37"/>
      <c r="AA1182" s="37"/>
      <c r="AB1182" s="37"/>
      <c r="AC1182" s="37"/>
      <c r="AD1182" s="37"/>
      <c r="AE1182" s="37"/>
      <c r="AR1182" s="187" t="s">
        <v>480</v>
      </c>
      <c r="AT1182" s="187" t="s">
        <v>823</v>
      </c>
      <c r="AU1182" s="187" t="s">
        <v>82</v>
      </c>
      <c r="AY1182" s="20" t="s">
        <v>166</v>
      </c>
      <c r="BE1182" s="188">
        <f>IF(N1182="základní",J1182,0)</f>
        <v>0</v>
      </c>
      <c r="BF1182" s="188">
        <f>IF(N1182="snížená",J1182,0)</f>
        <v>0</v>
      </c>
      <c r="BG1182" s="188">
        <f>IF(N1182="zákl. přenesená",J1182,0)</f>
        <v>0</v>
      </c>
      <c r="BH1182" s="188">
        <f>IF(N1182="sníž. přenesená",J1182,0)</f>
        <v>0</v>
      </c>
      <c r="BI1182" s="188">
        <f>IF(N1182="nulová",J1182,0)</f>
        <v>0</v>
      </c>
      <c r="BJ1182" s="20" t="s">
        <v>80</v>
      </c>
      <c r="BK1182" s="188">
        <f>ROUND(I1182*H1182,2)</f>
        <v>0</v>
      </c>
      <c r="BL1182" s="20" t="s">
        <v>112</v>
      </c>
      <c r="BM1182" s="187" t="s">
        <v>1620</v>
      </c>
    </row>
    <row r="1183" spans="1:65" s="2" customFormat="1" ht="19.5">
      <c r="A1183" s="37"/>
      <c r="B1183" s="38"/>
      <c r="C1183" s="39"/>
      <c r="D1183" s="196" t="s">
        <v>1578</v>
      </c>
      <c r="E1183" s="39"/>
      <c r="F1183" s="238" t="s">
        <v>1579</v>
      </c>
      <c r="G1183" s="39"/>
      <c r="H1183" s="39"/>
      <c r="I1183" s="191"/>
      <c r="J1183" s="39"/>
      <c r="K1183" s="39"/>
      <c r="L1183" s="42"/>
      <c r="M1183" s="192"/>
      <c r="N1183" s="193"/>
      <c r="O1183" s="67"/>
      <c r="P1183" s="67"/>
      <c r="Q1183" s="67"/>
      <c r="R1183" s="67"/>
      <c r="S1183" s="67"/>
      <c r="T1183" s="68"/>
      <c r="U1183" s="37"/>
      <c r="V1183" s="37"/>
      <c r="W1183" s="37"/>
      <c r="X1183" s="37"/>
      <c r="Y1183" s="37"/>
      <c r="Z1183" s="37"/>
      <c r="AA1183" s="37"/>
      <c r="AB1183" s="37"/>
      <c r="AC1183" s="37"/>
      <c r="AD1183" s="37"/>
      <c r="AE1183" s="37"/>
      <c r="AT1183" s="20" t="s">
        <v>1578</v>
      </c>
      <c r="AU1183" s="20" t="s">
        <v>82</v>
      </c>
    </row>
    <row r="1184" spans="1:65" s="2" customFormat="1" ht="24.2" customHeight="1">
      <c r="A1184" s="37"/>
      <c r="B1184" s="38"/>
      <c r="C1184" s="176" t="s">
        <v>1621</v>
      </c>
      <c r="D1184" s="176" t="s">
        <v>168</v>
      </c>
      <c r="E1184" s="177" t="s">
        <v>1622</v>
      </c>
      <c r="F1184" s="178" t="s">
        <v>1623</v>
      </c>
      <c r="G1184" s="179" t="s">
        <v>505</v>
      </c>
      <c r="H1184" s="180">
        <v>1</v>
      </c>
      <c r="I1184" s="181"/>
      <c r="J1184" s="182">
        <f>ROUND(I1184*H1184,2)</f>
        <v>0</v>
      </c>
      <c r="K1184" s="178" t="s">
        <v>172</v>
      </c>
      <c r="L1184" s="42"/>
      <c r="M1184" s="183" t="s">
        <v>19</v>
      </c>
      <c r="N1184" s="184" t="s">
        <v>43</v>
      </c>
      <c r="O1184" s="67"/>
      <c r="P1184" s="185">
        <f>O1184*H1184</f>
        <v>0</v>
      </c>
      <c r="Q1184" s="185">
        <v>0</v>
      </c>
      <c r="R1184" s="185">
        <f>Q1184*H1184</f>
        <v>0</v>
      </c>
      <c r="S1184" s="185">
        <v>0</v>
      </c>
      <c r="T1184" s="186">
        <f>S1184*H1184</f>
        <v>0</v>
      </c>
      <c r="U1184" s="37"/>
      <c r="V1184" s="37"/>
      <c r="W1184" s="37"/>
      <c r="X1184" s="37"/>
      <c r="Y1184" s="37"/>
      <c r="Z1184" s="37"/>
      <c r="AA1184" s="37"/>
      <c r="AB1184" s="37"/>
      <c r="AC1184" s="37"/>
      <c r="AD1184" s="37"/>
      <c r="AE1184" s="37"/>
      <c r="AR1184" s="187" t="s">
        <v>112</v>
      </c>
      <c r="AT1184" s="187" t="s">
        <v>168</v>
      </c>
      <c r="AU1184" s="187" t="s">
        <v>82</v>
      </c>
      <c r="AY1184" s="20" t="s">
        <v>166</v>
      </c>
      <c r="BE1184" s="188">
        <f>IF(N1184="základní",J1184,0)</f>
        <v>0</v>
      </c>
      <c r="BF1184" s="188">
        <f>IF(N1184="snížená",J1184,0)</f>
        <v>0</v>
      </c>
      <c r="BG1184" s="188">
        <f>IF(N1184="zákl. přenesená",J1184,0)</f>
        <v>0</v>
      </c>
      <c r="BH1184" s="188">
        <f>IF(N1184="sníž. přenesená",J1184,0)</f>
        <v>0</v>
      </c>
      <c r="BI1184" s="188">
        <f>IF(N1184="nulová",J1184,0)</f>
        <v>0</v>
      </c>
      <c r="BJ1184" s="20" t="s">
        <v>80</v>
      </c>
      <c r="BK1184" s="188">
        <f>ROUND(I1184*H1184,2)</f>
        <v>0</v>
      </c>
      <c r="BL1184" s="20" t="s">
        <v>112</v>
      </c>
      <c r="BM1184" s="187" t="s">
        <v>1624</v>
      </c>
    </row>
    <row r="1185" spans="1:65" s="2" customFormat="1" ht="11.25">
      <c r="A1185" s="37"/>
      <c r="B1185" s="38"/>
      <c r="C1185" s="39"/>
      <c r="D1185" s="189" t="s">
        <v>175</v>
      </c>
      <c r="E1185" s="39"/>
      <c r="F1185" s="190" t="s">
        <v>1625</v>
      </c>
      <c r="G1185" s="39"/>
      <c r="H1185" s="39"/>
      <c r="I1185" s="191"/>
      <c r="J1185" s="39"/>
      <c r="K1185" s="39"/>
      <c r="L1185" s="42"/>
      <c r="M1185" s="192"/>
      <c r="N1185" s="193"/>
      <c r="O1185" s="67"/>
      <c r="P1185" s="67"/>
      <c r="Q1185" s="67"/>
      <c r="R1185" s="67"/>
      <c r="S1185" s="67"/>
      <c r="T1185" s="68"/>
      <c r="U1185" s="37"/>
      <c r="V1185" s="37"/>
      <c r="W1185" s="37"/>
      <c r="X1185" s="37"/>
      <c r="Y1185" s="37"/>
      <c r="Z1185" s="37"/>
      <c r="AA1185" s="37"/>
      <c r="AB1185" s="37"/>
      <c r="AC1185" s="37"/>
      <c r="AD1185" s="37"/>
      <c r="AE1185" s="37"/>
      <c r="AT1185" s="20" t="s">
        <v>175</v>
      </c>
      <c r="AU1185" s="20" t="s">
        <v>82</v>
      </c>
    </row>
    <row r="1186" spans="1:65" s="15" customFormat="1" ht="11.25">
      <c r="B1186" s="217"/>
      <c r="C1186" s="218"/>
      <c r="D1186" s="196" t="s">
        <v>184</v>
      </c>
      <c r="E1186" s="219" t="s">
        <v>19</v>
      </c>
      <c r="F1186" s="220" t="s">
        <v>1626</v>
      </c>
      <c r="G1186" s="218"/>
      <c r="H1186" s="219" t="s">
        <v>19</v>
      </c>
      <c r="I1186" s="221"/>
      <c r="J1186" s="218"/>
      <c r="K1186" s="218"/>
      <c r="L1186" s="222"/>
      <c r="M1186" s="223"/>
      <c r="N1186" s="224"/>
      <c r="O1186" s="224"/>
      <c r="P1186" s="224"/>
      <c r="Q1186" s="224"/>
      <c r="R1186" s="224"/>
      <c r="S1186" s="224"/>
      <c r="T1186" s="225"/>
      <c r="AT1186" s="226" t="s">
        <v>184</v>
      </c>
      <c r="AU1186" s="226" t="s">
        <v>82</v>
      </c>
      <c r="AV1186" s="15" t="s">
        <v>80</v>
      </c>
      <c r="AW1186" s="15" t="s">
        <v>32</v>
      </c>
      <c r="AX1186" s="15" t="s">
        <v>72</v>
      </c>
      <c r="AY1186" s="226" t="s">
        <v>166</v>
      </c>
    </row>
    <row r="1187" spans="1:65" s="13" customFormat="1" ht="11.25">
      <c r="B1187" s="194"/>
      <c r="C1187" s="195"/>
      <c r="D1187" s="196" t="s">
        <v>184</v>
      </c>
      <c r="E1187" s="197" t="s">
        <v>19</v>
      </c>
      <c r="F1187" s="198" t="s">
        <v>80</v>
      </c>
      <c r="G1187" s="195"/>
      <c r="H1187" s="199">
        <v>1</v>
      </c>
      <c r="I1187" s="200"/>
      <c r="J1187" s="195"/>
      <c r="K1187" s="195"/>
      <c r="L1187" s="201"/>
      <c r="M1187" s="202"/>
      <c r="N1187" s="203"/>
      <c r="O1187" s="203"/>
      <c r="P1187" s="203"/>
      <c r="Q1187" s="203"/>
      <c r="R1187" s="203"/>
      <c r="S1187" s="203"/>
      <c r="T1187" s="204"/>
      <c r="AT1187" s="205" t="s">
        <v>184</v>
      </c>
      <c r="AU1187" s="205" t="s">
        <v>82</v>
      </c>
      <c r="AV1187" s="13" t="s">
        <v>82</v>
      </c>
      <c r="AW1187" s="13" t="s">
        <v>32</v>
      </c>
      <c r="AX1187" s="13" t="s">
        <v>72</v>
      </c>
      <c r="AY1187" s="205" t="s">
        <v>166</v>
      </c>
    </row>
    <row r="1188" spans="1:65" s="14" customFormat="1" ht="11.25">
      <c r="B1188" s="206"/>
      <c r="C1188" s="207"/>
      <c r="D1188" s="196" t="s">
        <v>184</v>
      </c>
      <c r="E1188" s="208" t="s">
        <v>19</v>
      </c>
      <c r="F1188" s="209" t="s">
        <v>187</v>
      </c>
      <c r="G1188" s="207"/>
      <c r="H1188" s="210">
        <v>1</v>
      </c>
      <c r="I1188" s="211"/>
      <c r="J1188" s="207"/>
      <c r="K1188" s="207"/>
      <c r="L1188" s="212"/>
      <c r="M1188" s="213"/>
      <c r="N1188" s="214"/>
      <c r="O1188" s="214"/>
      <c r="P1188" s="214"/>
      <c r="Q1188" s="214"/>
      <c r="R1188" s="214"/>
      <c r="S1188" s="214"/>
      <c r="T1188" s="215"/>
      <c r="AT1188" s="216" t="s">
        <v>184</v>
      </c>
      <c r="AU1188" s="216" t="s">
        <v>82</v>
      </c>
      <c r="AV1188" s="14" t="s">
        <v>173</v>
      </c>
      <c r="AW1188" s="14" t="s">
        <v>32</v>
      </c>
      <c r="AX1188" s="14" t="s">
        <v>80</v>
      </c>
      <c r="AY1188" s="216" t="s">
        <v>166</v>
      </c>
    </row>
    <row r="1189" spans="1:65" s="2" customFormat="1" ht="21.75" customHeight="1">
      <c r="A1189" s="37"/>
      <c r="B1189" s="38"/>
      <c r="C1189" s="242" t="s">
        <v>1627</v>
      </c>
      <c r="D1189" s="242" t="s">
        <v>823</v>
      </c>
      <c r="E1189" s="243" t="s">
        <v>1628</v>
      </c>
      <c r="F1189" s="244" t="s">
        <v>1629</v>
      </c>
      <c r="G1189" s="245" t="s">
        <v>505</v>
      </c>
      <c r="H1189" s="246">
        <v>1</v>
      </c>
      <c r="I1189" s="247"/>
      <c r="J1189" s="248">
        <f>ROUND(I1189*H1189,2)</f>
        <v>0</v>
      </c>
      <c r="K1189" s="244" t="s">
        <v>172</v>
      </c>
      <c r="L1189" s="249"/>
      <c r="M1189" s="250" t="s">
        <v>19</v>
      </c>
      <c r="N1189" s="251" t="s">
        <v>43</v>
      </c>
      <c r="O1189" s="67"/>
      <c r="P1189" s="185">
        <f>O1189*H1189</f>
        <v>0</v>
      </c>
      <c r="Q1189" s="185">
        <v>1.6E-2</v>
      </c>
      <c r="R1189" s="185">
        <f>Q1189*H1189</f>
        <v>1.6E-2</v>
      </c>
      <c r="S1189" s="185">
        <v>0</v>
      </c>
      <c r="T1189" s="186">
        <f>S1189*H1189</f>
        <v>0</v>
      </c>
      <c r="U1189" s="37"/>
      <c r="V1189" s="37"/>
      <c r="W1189" s="37"/>
      <c r="X1189" s="37"/>
      <c r="Y1189" s="37"/>
      <c r="Z1189" s="37"/>
      <c r="AA1189" s="37"/>
      <c r="AB1189" s="37"/>
      <c r="AC1189" s="37"/>
      <c r="AD1189" s="37"/>
      <c r="AE1189" s="37"/>
      <c r="AR1189" s="187" t="s">
        <v>480</v>
      </c>
      <c r="AT1189" s="187" t="s">
        <v>823</v>
      </c>
      <c r="AU1189" s="187" t="s">
        <v>82</v>
      </c>
      <c r="AY1189" s="20" t="s">
        <v>166</v>
      </c>
      <c r="BE1189" s="188">
        <f>IF(N1189="základní",J1189,0)</f>
        <v>0</v>
      </c>
      <c r="BF1189" s="188">
        <f>IF(N1189="snížená",J1189,0)</f>
        <v>0</v>
      </c>
      <c r="BG1189" s="188">
        <f>IF(N1189="zákl. přenesená",J1189,0)</f>
        <v>0</v>
      </c>
      <c r="BH1189" s="188">
        <f>IF(N1189="sníž. přenesená",J1189,0)</f>
        <v>0</v>
      </c>
      <c r="BI1189" s="188">
        <f>IF(N1189="nulová",J1189,0)</f>
        <v>0</v>
      </c>
      <c r="BJ1189" s="20" t="s">
        <v>80</v>
      </c>
      <c r="BK1189" s="188">
        <f>ROUND(I1189*H1189,2)</f>
        <v>0</v>
      </c>
      <c r="BL1189" s="20" t="s">
        <v>112</v>
      </c>
      <c r="BM1189" s="187" t="s">
        <v>1630</v>
      </c>
    </row>
    <row r="1190" spans="1:65" s="2" customFormat="1" ht="19.5">
      <c r="A1190" s="37"/>
      <c r="B1190" s="38"/>
      <c r="C1190" s="39"/>
      <c r="D1190" s="196" t="s">
        <v>1578</v>
      </c>
      <c r="E1190" s="39"/>
      <c r="F1190" s="238" t="s">
        <v>1579</v>
      </c>
      <c r="G1190" s="39"/>
      <c r="H1190" s="39"/>
      <c r="I1190" s="191"/>
      <c r="J1190" s="39"/>
      <c r="K1190" s="39"/>
      <c r="L1190" s="42"/>
      <c r="M1190" s="192"/>
      <c r="N1190" s="193"/>
      <c r="O1190" s="67"/>
      <c r="P1190" s="67"/>
      <c r="Q1190" s="67"/>
      <c r="R1190" s="67"/>
      <c r="S1190" s="67"/>
      <c r="T1190" s="68"/>
      <c r="U1190" s="37"/>
      <c r="V1190" s="37"/>
      <c r="W1190" s="37"/>
      <c r="X1190" s="37"/>
      <c r="Y1190" s="37"/>
      <c r="Z1190" s="37"/>
      <c r="AA1190" s="37"/>
      <c r="AB1190" s="37"/>
      <c r="AC1190" s="37"/>
      <c r="AD1190" s="37"/>
      <c r="AE1190" s="37"/>
      <c r="AT1190" s="20" t="s">
        <v>1578</v>
      </c>
      <c r="AU1190" s="20" t="s">
        <v>82</v>
      </c>
    </row>
    <row r="1191" spans="1:65" s="2" customFormat="1" ht="16.5" customHeight="1">
      <c r="A1191" s="37"/>
      <c r="B1191" s="38"/>
      <c r="C1191" s="176" t="s">
        <v>1631</v>
      </c>
      <c r="D1191" s="176" t="s">
        <v>168</v>
      </c>
      <c r="E1191" s="177" t="s">
        <v>1632</v>
      </c>
      <c r="F1191" s="178" t="s">
        <v>1633</v>
      </c>
      <c r="G1191" s="179" t="s">
        <v>505</v>
      </c>
      <c r="H1191" s="180">
        <v>86</v>
      </c>
      <c r="I1191" s="181"/>
      <c r="J1191" s="182">
        <f>ROUND(I1191*H1191,2)</f>
        <v>0</v>
      </c>
      <c r="K1191" s="178" t="s">
        <v>172</v>
      </c>
      <c r="L1191" s="42"/>
      <c r="M1191" s="183" t="s">
        <v>19</v>
      </c>
      <c r="N1191" s="184" t="s">
        <v>43</v>
      </c>
      <c r="O1191" s="67"/>
      <c r="P1191" s="185">
        <f>O1191*H1191</f>
        <v>0</v>
      </c>
      <c r="Q1191" s="185">
        <v>0</v>
      </c>
      <c r="R1191" s="185">
        <f>Q1191*H1191</f>
        <v>0</v>
      </c>
      <c r="S1191" s="185">
        <v>0</v>
      </c>
      <c r="T1191" s="186">
        <f>S1191*H1191</f>
        <v>0</v>
      </c>
      <c r="U1191" s="37"/>
      <c r="V1191" s="37"/>
      <c r="W1191" s="37"/>
      <c r="X1191" s="37"/>
      <c r="Y1191" s="37"/>
      <c r="Z1191" s="37"/>
      <c r="AA1191" s="37"/>
      <c r="AB1191" s="37"/>
      <c r="AC1191" s="37"/>
      <c r="AD1191" s="37"/>
      <c r="AE1191" s="37"/>
      <c r="AR1191" s="187" t="s">
        <v>112</v>
      </c>
      <c r="AT1191" s="187" t="s">
        <v>168</v>
      </c>
      <c r="AU1191" s="187" t="s">
        <v>82</v>
      </c>
      <c r="AY1191" s="20" t="s">
        <v>166</v>
      </c>
      <c r="BE1191" s="188">
        <f>IF(N1191="základní",J1191,0)</f>
        <v>0</v>
      </c>
      <c r="BF1191" s="188">
        <f>IF(N1191="snížená",J1191,0)</f>
        <v>0</v>
      </c>
      <c r="BG1191" s="188">
        <f>IF(N1191="zákl. přenesená",J1191,0)</f>
        <v>0</v>
      </c>
      <c r="BH1191" s="188">
        <f>IF(N1191="sníž. přenesená",J1191,0)</f>
        <v>0</v>
      </c>
      <c r="BI1191" s="188">
        <f>IF(N1191="nulová",J1191,0)</f>
        <v>0</v>
      </c>
      <c r="BJ1191" s="20" t="s">
        <v>80</v>
      </c>
      <c r="BK1191" s="188">
        <f>ROUND(I1191*H1191,2)</f>
        <v>0</v>
      </c>
      <c r="BL1191" s="20" t="s">
        <v>112</v>
      </c>
      <c r="BM1191" s="187" t="s">
        <v>1634</v>
      </c>
    </row>
    <row r="1192" spans="1:65" s="2" customFormat="1" ht="11.25">
      <c r="A1192" s="37"/>
      <c r="B1192" s="38"/>
      <c r="C1192" s="39"/>
      <c r="D1192" s="189" t="s">
        <v>175</v>
      </c>
      <c r="E1192" s="39"/>
      <c r="F1192" s="190" t="s">
        <v>1635</v>
      </c>
      <c r="G1192" s="39"/>
      <c r="H1192" s="39"/>
      <c r="I1192" s="191"/>
      <c r="J1192" s="39"/>
      <c r="K1192" s="39"/>
      <c r="L1192" s="42"/>
      <c r="M1192" s="192"/>
      <c r="N1192" s="193"/>
      <c r="O1192" s="67"/>
      <c r="P1192" s="67"/>
      <c r="Q1192" s="67"/>
      <c r="R1192" s="67"/>
      <c r="S1192" s="67"/>
      <c r="T1192" s="68"/>
      <c r="U1192" s="37"/>
      <c r="V1192" s="37"/>
      <c r="W1192" s="37"/>
      <c r="X1192" s="37"/>
      <c r="Y1192" s="37"/>
      <c r="Z1192" s="37"/>
      <c r="AA1192" s="37"/>
      <c r="AB1192" s="37"/>
      <c r="AC1192" s="37"/>
      <c r="AD1192" s="37"/>
      <c r="AE1192" s="37"/>
      <c r="AT1192" s="20" t="s">
        <v>175</v>
      </c>
      <c r="AU1192" s="20" t="s">
        <v>82</v>
      </c>
    </row>
    <row r="1193" spans="1:65" s="13" customFormat="1" ht="11.25">
      <c r="B1193" s="194"/>
      <c r="C1193" s="195"/>
      <c r="D1193" s="196" t="s">
        <v>184</v>
      </c>
      <c r="E1193" s="197" t="s">
        <v>19</v>
      </c>
      <c r="F1193" s="198" t="s">
        <v>1636</v>
      </c>
      <c r="G1193" s="195"/>
      <c r="H1193" s="199">
        <v>86</v>
      </c>
      <c r="I1193" s="200"/>
      <c r="J1193" s="195"/>
      <c r="K1193" s="195"/>
      <c r="L1193" s="201"/>
      <c r="M1193" s="202"/>
      <c r="N1193" s="203"/>
      <c r="O1193" s="203"/>
      <c r="P1193" s="203"/>
      <c r="Q1193" s="203"/>
      <c r="R1193" s="203"/>
      <c r="S1193" s="203"/>
      <c r="T1193" s="204"/>
      <c r="AT1193" s="205" t="s">
        <v>184</v>
      </c>
      <c r="AU1193" s="205" t="s">
        <v>82</v>
      </c>
      <c r="AV1193" s="13" t="s">
        <v>82</v>
      </c>
      <c r="AW1193" s="13" t="s">
        <v>32</v>
      </c>
      <c r="AX1193" s="13" t="s">
        <v>80</v>
      </c>
      <c r="AY1193" s="205" t="s">
        <v>166</v>
      </c>
    </row>
    <row r="1194" spans="1:65" s="2" customFormat="1" ht="16.5" customHeight="1">
      <c r="A1194" s="37"/>
      <c r="B1194" s="38"/>
      <c r="C1194" s="242" t="s">
        <v>1637</v>
      </c>
      <c r="D1194" s="242" t="s">
        <v>823</v>
      </c>
      <c r="E1194" s="243" t="s">
        <v>1638</v>
      </c>
      <c r="F1194" s="244" t="s">
        <v>1639</v>
      </c>
      <c r="G1194" s="245" t="s">
        <v>505</v>
      </c>
      <c r="H1194" s="246">
        <v>86</v>
      </c>
      <c r="I1194" s="247"/>
      <c r="J1194" s="248">
        <f>ROUND(I1194*H1194,2)</f>
        <v>0</v>
      </c>
      <c r="K1194" s="244" t="s">
        <v>19</v>
      </c>
      <c r="L1194" s="249"/>
      <c r="M1194" s="250" t="s">
        <v>19</v>
      </c>
      <c r="N1194" s="251" t="s">
        <v>43</v>
      </c>
      <c r="O1194" s="67"/>
      <c r="P1194" s="185">
        <f>O1194*H1194</f>
        <v>0</v>
      </c>
      <c r="Q1194" s="185">
        <v>4.0000000000000002E-4</v>
      </c>
      <c r="R1194" s="185">
        <f>Q1194*H1194</f>
        <v>3.44E-2</v>
      </c>
      <c r="S1194" s="185">
        <v>0</v>
      </c>
      <c r="T1194" s="186">
        <f>S1194*H1194</f>
        <v>0</v>
      </c>
      <c r="U1194" s="37"/>
      <c r="V1194" s="37"/>
      <c r="W1194" s="37"/>
      <c r="X1194" s="37"/>
      <c r="Y1194" s="37"/>
      <c r="Z1194" s="37"/>
      <c r="AA1194" s="37"/>
      <c r="AB1194" s="37"/>
      <c r="AC1194" s="37"/>
      <c r="AD1194" s="37"/>
      <c r="AE1194" s="37"/>
      <c r="AR1194" s="187" t="s">
        <v>480</v>
      </c>
      <c r="AT1194" s="187" t="s">
        <v>823</v>
      </c>
      <c r="AU1194" s="187" t="s">
        <v>82</v>
      </c>
      <c r="AY1194" s="20" t="s">
        <v>166</v>
      </c>
      <c r="BE1194" s="188">
        <f>IF(N1194="základní",J1194,0)</f>
        <v>0</v>
      </c>
      <c r="BF1194" s="188">
        <f>IF(N1194="snížená",J1194,0)</f>
        <v>0</v>
      </c>
      <c r="BG1194" s="188">
        <f>IF(N1194="zákl. přenesená",J1194,0)</f>
        <v>0</v>
      </c>
      <c r="BH1194" s="188">
        <f>IF(N1194="sníž. přenesená",J1194,0)</f>
        <v>0</v>
      </c>
      <c r="BI1194" s="188">
        <f>IF(N1194="nulová",J1194,0)</f>
        <v>0</v>
      </c>
      <c r="BJ1194" s="20" t="s">
        <v>80</v>
      </c>
      <c r="BK1194" s="188">
        <f>ROUND(I1194*H1194,2)</f>
        <v>0</v>
      </c>
      <c r="BL1194" s="20" t="s">
        <v>112</v>
      </c>
      <c r="BM1194" s="187" t="s">
        <v>1640</v>
      </c>
    </row>
    <row r="1195" spans="1:65" s="2" customFormat="1" ht="16.5" customHeight="1">
      <c r="A1195" s="37"/>
      <c r="B1195" s="38"/>
      <c r="C1195" s="176" t="s">
        <v>1641</v>
      </c>
      <c r="D1195" s="176" t="s">
        <v>168</v>
      </c>
      <c r="E1195" s="177" t="s">
        <v>1642</v>
      </c>
      <c r="F1195" s="178" t="s">
        <v>1643</v>
      </c>
      <c r="G1195" s="179" t="s">
        <v>505</v>
      </c>
      <c r="H1195" s="180">
        <v>43</v>
      </c>
      <c r="I1195" s="181"/>
      <c r="J1195" s="182">
        <f>ROUND(I1195*H1195,2)</f>
        <v>0</v>
      </c>
      <c r="K1195" s="178" t="s">
        <v>19</v>
      </c>
      <c r="L1195" s="42"/>
      <c r="M1195" s="183" t="s">
        <v>19</v>
      </c>
      <c r="N1195" s="184" t="s">
        <v>43</v>
      </c>
      <c r="O1195" s="67"/>
      <c r="P1195" s="185">
        <f>O1195*H1195</f>
        <v>0</v>
      </c>
      <c r="Q1195" s="185">
        <v>0</v>
      </c>
      <c r="R1195" s="185">
        <f>Q1195*H1195</f>
        <v>0</v>
      </c>
      <c r="S1195" s="185">
        <v>0</v>
      </c>
      <c r="T1195" s="186">
        <f>S1195*H1195</f>
        <v>0</v>
      </c>
      <c r="U1195" s="37"/>
      <c r="V1195" s="37"/>
      <c r="W1195" s="37"/>
      <c r="X1195" s="37"/>
      <c r="Y1195" s="37"/>
      <c r="Z1195" s="37"/>
      <c r="AA1195" s="37"/>
      <c r="AB1195" s="37"/>
      <c r="AC1195" s="37"/>
      <c r="AD1195" s="37"/>
      <c r="AE1195" s="37"/>
      <c r="AR1195" s="187" t="s">
        <v>112</v>
      </c>
      <c r="AT1195" s="187" t="s">
        <v>168</v>
      </c>
      <c r="AU1195" s="187" t="s">
        <v>82</v>
      </c>
      <c r="AY1195" s="20" t="s">
        <v>166</v>
      </c>
      <c r="BE1195" s="188">
        <f>IF(N1195="základní",J1195,0)</f>
        <v>0</v>
      </c>
      <c r="BF1195" s="188">
        <f>IF(N1195="snížená",J1195,0)</f>
        <v>0</v>
      </c>
      <c r="BG1195" s="188">
        <f>IF(N1195="zákl. přenesená",J1195,0)</f>
        <v>0</v>
      </c>
      <c r="BH1195" s="188">
        <f>IF(N1195="sníž. přenesená",J1195,0)</f>
        <v>0</v>
      </c>
      <c r="BI1195" s="188">
        <f>IF(N1195="nulová",J1195,0)</f>
        <v>0</v>
      </c>
      <c r="BJ1195" s="20" t="s">
        <v>80</v>
      </c>
      <c r="BK1195" s="188">
        <f>ROUND(I1195*H1195,2)</f>
        <v>0</v>
      </c>
      <c r="BL1195" s="20" t="s">
        <v>112</v>
      </c>
      <c r="BM1195" s="187" t="s">
        <v>1644</v>
      </c>
    </row>
    <row r="1196" spans="1:65" s="2" customFormat="1" ht="16.5" customHeight="1">
      <c r="A1196" s="37"/>
      <c r="B1196" s="38"/>
      <c r="C1196" s="242" t="s">
        <v>1645</v>
      </c>
      <c r="D1196" s="242" t="s">
        <v>823</v>
      </c>
      <c r="E1196" s="243" t="s">
        <v>1646</v>
      </c>
      <c r="F1196" s="244" t="s">
        <v>1647</v>
      </c>
      <c r="G1196" s="245" t="s">
        <v>1648</v>
      </c>
      <c r="H1196" s="246">
        <v>43</v>
      </c>
      <c r="I1196" s="247"/>
      <c r="J1196" s="248">
        <f>ROUND(I1196*H1196,2)</f>
        <v>0</v>
      </c>
      <c r="K1196" s="244" t="s">
        <v>19</v>
      </c>
      <c r="L1196" s="249"/>
      <c r="M1196" s="250" t="s">
        <v>19</v>
      </c>
      <c r="N1196" s="251" t="s">
        <v>43</v>
      </c>
      <c r="O1196" s="67"/>
      <c r="P1196" s="185">
        <f>O1196*H1196</f>
        <v>0</v>
      </c>
      <c r="Q1196" s="185">
        <v>0</v>
      </c>
      <c r="R1196" s="185">
        <f>Q1196*H1196</f>
        <v>0</v>
      </c>
      <c r="S1196" s="185">
        <v>0</v>
      </c>
      <c r="T1196" s="186">
        <f>S1196*H1196</f>
        <v>0</v>
      </c>
      <c r="U1196" s="37"/>
      <c r="V1196" s="37"/>
      <c r="W1196" s="37"/>
      <c r="X1196" s="37"/>
      <c r="Y1196" s="37"/>
      <c r="Z1196" s="37"/>
      <c r="AA1196" s="37"/>
      <c r="AB1196" s="37"/>
      <c r="AC1196" s="37"/>
      <c r="AD1196" s="37"/>
      <c r="AE1196" s="37"/>
      <c r="AR1196" s="187" t="s">
        <v>480</v>
      </c>
      <c r="AT1196" s="187" t="s">
        <v>823</v>
      </c>
      <c r="AU1196" s="187" t="s">
        <v>82</v>
      </c>
      <c r="AY1196" s="20" t="s">
        <v>166</v>
      </c>
      <c r="BE1196" s="188">
        <f>IF(N1196="základní",J1196,0)</f>
        <v>0</v>
      </c>
      <c r="BF1196" s="188">
        <f>IF(N1196="snížená",J1196,0)</f>
        <v>0</v>
      </c>
      <c r="BG1196" s="188">
        <f>IF(N1196="zákl. přenesená",J1196,0)</f>
        <v>0</v>
      </c>
      <c r="BH1196" s="188">
        <f>IF(N1196="sníž. přenesená",J1196,0)</f>
        <v>0</v>
      </c>
      <c r="BI1196" s="188">
        <f>IF(N1196="nulová",J1196,0)</f>
        <v>0</v>
      </c>
      <c r="BJ1196" s="20" t="s">
        <v>80</v>
      </c>
      <c r="BK1196" s="188">
        <f>ROUND(I1196*H1196,2)</f>
        <v>0</v>
      </c>
      <c r="BL1196" s="20" t="s">
        <v>112</v>
      </c>
      <c r="BM1196" s="187" t="s">
        <v>1649</v>
      </c>
    </row>
    <row r="1197" spans="1:65" s="2" customFormat="1" ht="29.25">
      <c r="A1197" s="37"/>
      <c r="B1197" s="38"/>
      <c r="C1197" s="39"/>
      <c r="D1197" s="196" t="s">
        <v>1578</v>
      </c>
      <c r="E1197" s="39"/>
      <c r="F1197" s="238" t="s">
        <v>1650</v>
      </c>
      <c r="G1197" s="39"/>
      <c r="H1197" s="39"/>
      <c r="I1197" s="191"/>
      <c r="J1197" s="39"/>
      <c r="K1197" s="39"/>
      <c r="L1197" s="42"/>
      <c r="M1197" s="192"/>
      <c r="N1197" s="193"/>
      <c r="O1197" s="67"/>
      <c r="P1197" s="67"/>
      <c r="Q1197" s="67"/>
      <c r="R1197" s="67"/>
      <c r="S1197" s="67"/>
      <c r="T1197" s="68"/>
      <c r="U1197" s="37"/>
      <c r="V1197" s="37"/>
      <c r="W1197" s="37"/>
      <c r="X1197" s="37"/>
      <c r="Y1197" s="37"/>
      <c r="Z1197" s="37"/>
      <c r="AA1197" s="37"/>
      <c r="AB1197" s="37"/>
      <c r="AC1197" s="37"/>
      <c r="AD1197" s="37"/>
      <c r="AE1197" s="37"/>
      <c r="AT1197" s="20" t="s">
        <v>1578</v>
      </c>
      <c r="AU1197" s="20" t="s">
        <v>82</v>
      </c>
    </row>
    <row r="1198" spans="1:65" s="2" customFormat="1" ht="16.5" customHeight="1">
      <c r="A1198" s="37"/>
      <c r="B1198" s="38"/>
      <c r="C1198" s="176" t="s">
        <v>1651</v>
      </c>
      <c r="D1198" s="176" t="s">
        <v>168</v>
      </c>
      <c r="E1198" s="177" t="s">
        <v>1652</v>
      </c>
      <c r="F1198" s="178" t="s">
        <v>1653</v>
      </c>
      <c r="G1198" s="179" t="s">
        <v>505</v>
      </c>
      <c r="H1198" s="180">
        <v>20</v>
      </c>
      <c r="I1198" s="181"/>
      <c r="J1198" s="182">
        <f>ROUND(I1198*H1198,2)</f>
        <v>0</v>
      </c>
      <c r="K1198" s="178" t="s">
        <v>172</v>
      </c>
      <c r="L1198" s="42"/>
      <c r="M1198" s="183" t="s">
        <v>19</v>
      </c>
      <c r="N1198" s="184" t="s">
        <v>43</v>
      </c>
      <c r="O1198" s="67"/>
      <c r="P1198" s="185">
        <f>O1198*H1198</f>
        <v>0</v>
      </c>
      <c r="Q1198" s="185">
        <v>0</v>
      </c>
      <c r="R1198" s="185">
        <f>Q1198*H1198</f>
        <v>0</v>
      </c>
      <c r="S1198" s="185">
        <v>0</v>
      </c>
      <c r="T1198" s="186">
        <f>S1198*H1198</f>
        <v>0</v>
      </c>
      <c r="U1198" s="37"/>
      <c r="V1198" s="37"/>
      <c r="W1198" s="37"/>
      <c r="X1198" s="37"/>
      <c r="Y1198" s="37"/>
      <c r="Z1198" s="37"/>
      <c r="AA1198" s="37"/>
      <c r="AB1198" s="37"/>
      <c r="AC1198" s="37"/>
      <c r="AD1198" s="37"/>
      <c r="AE1198" s="37"/>
      <c r="AR1198" s="187" t="s">
        <v>112</v>
      </c>
      <c r="AT1198" s="187" t="s">
        <v>168</v>
      </c>
      <c r="AU1198" s="187" t="s">
        <v>82</v>
      </c>
      <c r="AY1198" s="20" t="s">
        <v>166</v>
      </c>
      <c r="BE1198" s="188">
        <f>IF(N1198="základní",J1198,0)</f>
        <v>0</v>
      </c>
      <c r="BF1198" s="188">
        <f>IF(N1198="snížená",J1198,0)</f>
        <v>0</v>
      </c>
      <c r="BG1198" s="188">
        <f>IF(N1198="zákl. přenesená",J1198,0)</f>
        <v>0</v>
      </c>
      <c r="BH1198" s="188">
        <f>IF(N1198="sníž. přenesená",J1198,0)</f>
        <v>0</v>
      </c>
      <c r="BI1198" s="188">
        <f>IF(N1198="nulová",J1198,0)</f>
        <v>0</v>
      </c>
      <c r="BJ1198" s="20" t="s">
        <v>80</v>
      </c>
      <c r="BK1198" s="188">
        <f>ROUND(I1198*H1198,2)</f>
        <v>0</v>
      </c>
      <c r="BL1198" s="20" t="s">
        <v>112</v>
      </c>
      <c r="BM1198" s="187" t="s">
        <v>1654</v>
      </c>
    </row>
    <row r="1199" spans="1:65" s="2" customFormat="1" ht="11.25">
      <c r="A1199" s="37"/>
      <c r="B1199" s="38"/>
      <c r="C1199" s="39"/>
      <c r="D1199" s="189" t="s">
        <v>175</v>
      </c>
      <c r="E1199" s="39"/>
      <c r="F1199" s="190" t="s">
        <v>1655</v>
      </c>
      <c r="G1199" s="39"/>
      <c r="H1199" s="39"/>
      <c r="I1199" s="191"/>
      <c r="J1199" s="39"/>
      <c r="K1199" s="39"/>
      <c r="L1199" s="42"/>
      <c r="M1199" s="192"/>
      <c r="N1199" s="193"/>
      <c r="O1199" s="67"/>
      <c r="P1199" s="67"/>
      <c r="Q1199" s="67"/>
      <c r="R1199" s="67"/>
      <c r="S1199" s="67"/>
      <c r="T1199" s="68"/>
      <c r="U1199" s="37"/>
      <c r="V1199" s="37"/>
      <c r="W1199" s="37"/>
      <c r="X1199" s="37"/>
      <c r="Y1199" s="37"/>
      <c r="Z1199" s="37"/>
      <c r="AA1199" s="37"/>
      <c r="AB1199" s="37"/>
      <c r="AC1199" s="37"/>
      <c r="AD1199" s="37"/>
      <c r="AE1199" s="37"/>
      <c r="AT1199" s="20" t="s">
        <v>175</v>
      </c>
      <c r="AU1199" s="20" t="s">
        <v>82</v>
      </c>
    </row>
    <row r="1200" spans="1:65" s="13" customFormat="1" ht="11.25">
      <c r="B1200" s="194"/>
      <c r="C1200" s="195"/>
      <c r="D1200" s="196" t="s">
        <v>184</v>
      </c>
      <c r="E1200" s="197" t="s">
        <v>19</v>
      </c>
      <c r="F1200" s="198" t="s">
        <v>370</v>
      </c>
      <c r="G1200" s="195"/>
      <c r="H1200" s="199">
        <v>20</v>
      </c>
      <c r="I1200" s="200"/>
      <c r="J1200" s="195"/>
      <c r="K1200" s="195"/>
      <c r="L1200" s="201"/>
      <c r="M1200" s="202"/>
      <c r="N1200" s="203"/>
      <c r="O1200" s="203"/>
      <c r="P1200" s="203"/>
      <c r="Q1200" s="203"/>
      <c r="R1200" s="203"/>
      <c r="S1200" s="203"/>
      <c r="T1200" s="204"/>
      <c r="AT1200" s="205" t="s">
        <v>184</v>
      </c>
      <c r="AU1200" s="205" t="s">
        <v>82</v>
      </c>
      <c r="AV1200" s="13" t="s">
        <v>82</v>
      </c>
      <c r="AW1200" s="13" t="s">
        <v>32</v>
      </c>
      <c r="AX1200" s="13" t="s">
        <v>80</v>
      </c>
      <c r="AY1200" s="205" t="s">
        <v>166</v>
      </c>
    </row>
    <row r="1201" spans="1:65" s="2" customFormat="1" ht="16.5" customHeight="1">
      <c r="A1201" s="37"/>
      <c r="B1201" s="38"/>
      <c r="C1201" s="242" t="s">
        <v>1656</v>
      </c>
      <c r="D1201" s="242" t="s">
        <v>823</v>
      </c>
      <c r="E1201" s="243" t="s">
        <v>1657</v>
      </c>
      <c r="F1201" s="244" t="s">
        <v>1658</v>
      </c>
      <c r="G1201" s="245" t="s">
        <v>505</v>
      </c>
      <c r="H1201" s="246">
        <v>20</v>
      </c>
      <c r="I1201" s="247"/>
      <c r="J1201" s="248">
        <f>ROUND(I1201*H1201,2)</f>
        <v>0</v>
      </c>
      <c r="K1201" s="244" t="s">
        <v>19</v>
      </c>
      <c r="L1201" s="249"/>
      <c r="M1201" s="250" t="s">
        <v>19</v>
      </c>
      <c r="N1201" s="251" t="s">
        <v>43</v>
      </c>
      <c r="O1201" s="67"/>
      <c r="P1201" s="185">
        <f>O1201*H1201</f>
        <v>0</v>
      </c>
      <c r="Q1201" s="185">
        <v>2.4000000000000001E-4</v>
      </c>
      <c r="R1201" s="185">
        <f>Q1201*H1201</f>
        <v>4.8000000000000004E-3</v>
      </c>
      <c r="S1201" s="185">
        <v>0</v>
      </c>
      <c r="T1201" s="186">
        <f>S1201*H1201</f>
        <v>0</v>
      </c>
      <c r="U1201" s="37"/>
      <c r="V1201" s="37"/>
      <c r="W1201" s="37"/>
      <c r="X1201" s="37"/>
      <c r="Y1201" s="37"/>
      <c r="Z1201" s="37"/>
      <c r="AA1201" s="37"/>
      <c r="AB1201" s="37"/>
      <c r="AC1201" s="37"/>
      <c r="AD1201" s="37"/>
      <c r="AE1201" s="37"/>
      <c r="AR1201" s="187" t="s">
        <v>480</v>
      </c>
      <c r="AT1201" s="187" t="s">
        <v>823</v>
      </c>
      <c r="AU1201" s="187" t="s">
        <v>82</v>
      </c>
      <c r="AY1201" s="20" t="s">
        <v>166</v>
      </c>
      <c r="BE1201" s="188">
        <f>IF(N1201="základní",J1201,0)</f>
        <v>0</v>
      </c>
      <c r="BF1201" s="188">
        <f>IF(N1201="snížená",J1201,0)</f>
        <v>0</v>
      </c>
      <c r="BG1201" s="188">
        <f>IF(N1201="zákl. přenesená",J1201,0)</f>
        <v>0</v>
      </c>
      <c r="BH1201" s="188">
        <f>IF(N1201="sníž. přenesená",J1201,0)</f>
        <v>0</v>
      </c>
      <c r="BI1201" s="188">
        <f>IF(N1201="nulová",J1201,0)</f>
        <v>0</v>
      </c>
      <c r="BJ1201" s="20" t="s">
        <v>80</v>
      </c>
      <c r="BK1201" s="188">
        <f>ROUND(I1201*H1201,2)</f>
        <v>0</v>
      </c>
      <c r="BL1201" s="20" t="s">
        <v>112</v>
      </c>
      <c r="BM1201" s="187" t="s">
        <v>1659</v>
      </c>
    </row>
    <row r="1202" spans="1:65" s="2" customFormat="1" ht="16.5" customHeight="1">
      <c r="A1202" s="37"/>
      <c r="B1202" s="38"/>
      <c r="C1202" s="176" t="s">
        <v>1660</v>
      </c>
      <c r="D1202" s="176" t="s">
        <v>168</v>
      </c>
      <c r="E1202" s="177" t="s">
        <v>1661</v>
      </c>
      <c r="F1202" s="178" t="s">
        <v>1662</v>
      </c>
      <c r="G1202" s="179" t="s">
        <v>505</v>
      </c>
      <c r="H1202" s="180">
        <v>43</v>
      </c>
      <c r="I1202" s="181"/>
      <c r="J1202" s="182">
        <f>ROUND(I1202*H1202,2)</f>
        <v>0</v>
      </c>
      <c r="K1202" s="178" t="s">
        <v>172</v>
      </c>
      <c r="L1202" s="42"/>
      <c r="M1202" s="183" t="s">
        <v>19</v>
      </c>
      <c r="N1202" s="184" t="s">
        <v>43</v>
      </c>
      <c r="O1202" s="67"/>
      <c r="P1202" s="185">
        <f>O1202*H1202</f>
        <v>0</v>
      </c>
      <c r="Q1202" s="185">
        <v>0</v>
      </c>
      <c r="R1202" s="185">
        <f>Q1202*H1202</f>
        <v>0</v>
      </c>
      <c r="S1202" s="185">
        <v>0</v>
      </c>
      <c r="T1202" s="186">
        <f>S1202*H1202</f>
        <v>0</v>
      </c>
      <c r="U1202" s="37"/>
      <c r="V1202" s="37"/>
      <c r="W1202" s="37"/>
      <c r="X1202" s="37"/>
      <c r="Y1202" s="37"/>
      <c r="Z1202" s="37"/>
      <c r="AA1202" s="37"/>
      <c r="AB1202" s="37"/>
      <c r="AC1202" s="37"/>
      <c r="AD1202" s="37"/>
      <c r="AE1202" s="37"/>
      <c r="AR1202" s="187" t="s">
        <v>112</v>
      </c>
      <c r="AT1202" s="187" t="s">
        <v>168</v>
      </c>
      <c r="AU1202" s="187" t="s">
        <v>82</v>
      </c>
      <c r="AY1202" s="20" t="s">
        <v>166</v>
      </c>
      <c r="BE1202" s="188">
        <f>IF(N1202="základní",J1202,0)</f>
        <v>0</v>
      </c>
      <c r="BF1202" s="188">
        <f>IF(N1202="snížená",J1202,0)</f>
        <v>0</v>
      </c>
      <c r="BG1202" s="188">
        <f>IF(N1202="zákl. přenesená",J1202,0)</f>
        <v>0</v>
      </c>
      <c r="BH1202" s="188">
        <f>IF(N1202="sníž. přenesená",J1202,0)</f>
        <v>0</v>
      </c>
      <c r="BI1202" s="188">
        <f>IF(N1202="nulová",J1202,0)</f>
        <v>0</v>
      </c>
      <c r="BJ1202" s="20" t="s">
        <v>80</v>
      </c>
      <c r="BK1202" s="188">
        <f>ROUND(I1202*H1202,2)</f>
        <v>0</v>
      </c>
      <c r="BL1202" s="20" t="s">
        <v>112</v>
      </c>
      <c r="BM1202" s="187" t="s">
        <v>1663</v>
      </c>
    </row>
    <row r="1203" spans="1:65" s="2" customFormat="1" ht="11.25">
      <c r="A1203" s="37"/>
      <c r="B1203" s="38"/>
      <c r="C1203" s="39"/>
      <c r="D1203" s="189" t="s">
        <v>175</v>
      </c>
      <c r="E1203" s="39"/>
      <c r="F1203" s="190" t="s">
        <v>1664</v>
      </c>
      <c r="G1203" s="39"/>
      <c r="H1203" s="39"/>
      <c r="I1203" s="191"/>
      <c r="J1203" s="39"/>
      <c r="K1203" s="39"/>
      <c r="L1203" s="42"/>
      <c r="M1203" s="192"/>
      <c r="N1203" s="193"/>
      <c r="O1203" s="67"/>
      <c r="P1203" s="67"/>
      <c r="Q1203" s="67"/>
      <c r="R1203" s="67"/>
      <c r="S1203" s="67"/>
      <c r="T1203" s="68"/>
      <c r="U1203" s="37"/>
      <c r="V1203" s="37"/>
      <c r="W1203" s="37"/>
      <c r="X1203" s="37"/>
      <c r="Y1203" s="37"/>
      <c r="Z1203" s="37"/>
      <c r="AA1203" s="37"/>
      <c r="AB1203" s="37"/>
      <c r="AC1203" s="37"/>
      <c r="AD1203" s="37"/>
      <c r="AE1203" s="37"/>
      <c r="AT1203" s="20" t="s">
        <v>175</v>
      </c>
      <c r="AU1203" s="20" t="s">
        <v>82</v>
      </c>
    </row>
    <row r="1204" spans="1:65" s="2" customFormat="1" ht="16.5" customHeight="1">
      <c r="A1204" s="37"/>
      <c r="B1204" s="38"/>
      <c r="C1204" s="242" t="s">
        <v>1665</v>
      </c>
      <c r="D1204" s="242" t="s">
        <v>823</v>
      </c>
      <c r="E1204" s="243" t="s">
        <v>1666</v>
      </c>
      <c r="F1204" s="244" t="s">
        <v>1667</v>
      </c>
      <c r="G1204" s="245" t="s">
        <v>505</v>
      </c>
      <c r="H1204" s="246">
        <v>35</v>
      </c>
      <c r="I1204" s="247"/>
      <c r="J1204" s="248">
        <f>ROUND(I1204*H1204,2)</f>
        <v>0</v>
      </c>
      <c r="K1204" s="244" t="s">
        <v>172</v>
      </c>
      <c r="L1204" s="249"/>
      <c r="M1204" s="250" t="s">
        <v>19</v>
      </c>
      <c r="N1204" s="251" t="s">
        <v>43</v>
      </c>
      <c r="O1204" s="67"/>
      <c r="P1204" s="185">
        <f>O1204*H1204</f>
        <v>0</v>
      </c>
      <c r="Q1204" s="185">
        <v>1.4999999999999999E-4</v>
      </c>
      <c r="R1204" s="185">
        <f>Q1204*H1204</f>
        <v>5.2499999999999995E-3</v>
      </c>
      <c r="S1204" s="185">
        <v>0</v>
      </c>
      <c r="T1204" s="186">
        <f>S1204*H1204</f>
        <v>0</v>
      </c>
      <c r="U1204" s="37"/>
      <c r="V1204" s="37"/>
      <c r="W1204" s="37"/>
      <c r="X1204" s="37"/>
      <c r="Y1204" s="37"/>
      <c r="Z1204" s="37"/>
      <c r="AA1204" s="37"/>
      <c r="AB1204" s="37"/>
      <c r="AC1204" s="37"/>
      <c r="AD1204" s="37"/>
      <c r="AE1204" s="37"/>
      <c r="AR1204" s="187" t="s">
        <v>480</v>
      </c>
      <c r="AT1204" s="187" t="s">
        <v>823</v>
      </c>
      <c r="AU1204" s="187" t="s">
        <v>82</v>
      </c>
      <c r="AY1204" s="20" t="s">
        <v>166</v>
      </c>
      <c r="BE1204" s="188">
        <f>IF(N1204="základní",J1204,0)</f>
        <v>0</v>
      </c>
      <c r="BF1204" s="188">
        <f>IF(N1204="snížená",J1204,0)</f>
        <v>0</v>
      </c>
      <c r="BG1204" s="188">
        <f>IF(N1204="zákl. přenesená",J1204,0)</f>
        <v>0</v>
      </c>
      <c r="BH1204" s="188">
        <f>IF(N1204="sníž. přenesená",J1204,0)</f>
        <v>0</v>
      </c>
      <c r="BI1204" s="188">
        <f>IF(N1204="nulová",J1204,0)</f>
        <v>0</v>
      </c>
      <c r="BJ1204" s="20" t="s">
        <v>80</v>
      </c>
      <c r="BK1204" s="188">
        <f>ROUND(I1204*H1204,2)</f>
        <v>0</v>
      </c>
      <c r="BL1204" s="20" t="s">
        <v>112</v>
      </c>
      <c r="BM1204" s="187" t="s">
        <v>1668</v>
      </c>
    </row>
    <row r="1205" spans="1:65" s="13" customFormat="1" ht="11.25">
      <c r="B1205" s="194"/>
      <c r="C1205" s="195"/>
      <c r="D1205" s="196" t="s">
        <v>184</v>
      </c>
      <c r="E1205" s="197" t="s">
        <v>19</v>
      </c>
      <c r="F1205" s="198" t="s">
        <v>1669</v>
      </c>
      <c r="G1205" s="195"/>
      <c r="H1205" s="199">
        <v>35</v>
      </c>
      <c r="I1205" s="200"/>
      <c r="J1205" s="195"/>
      <c r="K1205" s="195"/>
      <c r="L1205" s="201"/>
      <c r="M1205" s="202"/>
      <c r="N1205" s="203"/>
      <c r="O1205" s="203"/>
      <c r="P1205" s="203"/>
      <c r="Q1205" s="203"/>
      <c r="R1205" s="203"/>
      <c r="S1205" s="203"/>
      <c r="T1205" s="204"/>
      <c r="AT1205" s="205" t="s">
        <v>184</v>
      </c>
      <c r="AU1205" s="205" t="s">
        <v>82</v>
      </c>
      <c r="AV1205" s="13" t="s">
        <v>82</v>
      </c>
      <c r="AW1205" s="13" t="s">
        <v>32</v>
      </c>
      <c r="AX1205" s="13" t="s">
        <v>80</v>
      </c>
      <c r="AY1205" s="205" t="s">
        <v>166</v>
      </c>
    </row>
    <row r="1206" spans="1:65" s="2" customFormat="1" ht="16.5" customHeight="1">
      <c r="A1206" s="37"/>
      <c r="B1206" s="38"/>
      <c r="C1206" s="242" t="s">
        <v>1670</v>
      </c>
      <c r="D1206" s="242" t="s">
        <v>823</v>
      </c>
      <c r="E1206" s="243" t="s">
        <v>1671</v>
      </c>
      <c r="F1206" s="244" t="s">
        <v>1672</v>
      </c>
      <c r="G1206" s="245" t="s">
        <v>505</v>
      </c>
      <c r="H1206" s="246">
        <v>8</v>
      </c>
      <c r="I1206" s="247"/>
      <c r="J1206" s="248">
        <f>ROUND(I1206*H1206,2)</f>
        <v>0</v>
      </c>
      <c r="K1206" s="244" t="s">
        <v>172</v>
      </c>
      <c r="L1206" s="249"/>
      <c r="M1206" s="250" t="s">
        <v>19</v>
      </c>
      <c r="N1206" s="251" t="s">
        <v>43</v>
      </c>
      <c r="O1206" s="67"/>
      <c r="P1206" s="185">
        <f>O1206*H1206</f>
        <v>0</v>
      </c>
      <c r="Q1206" s="185">
        <v>1.4999999999999999E-4</v>
      </c>
      <c r="R1206" s="185">
        <f>Q1206*H1206</f>
        <v>1.1999999999999999E-3</v>
      </c>
      <c r="S1206" s="185">
        <v>0</v>
      </c>
      <c r="T1206" s="186">
        <f>S1206*H1206</f>
        <v>0</v>
      </c>
      <c r="U1206" s="37"/>
      <c r="V1206" s="37"/>
      <c r="W1206" s="37"/>
      <c r="X1206" s="37"/>
      <c r="Y1206" s="37"/>
      <c r="Z1206" s="37"/>
      <c r="AA1206" s="37"/>
      <c r="AB1206" s="37"/>
      <c r="AC1206" s="37"/>
      <c r="AD1206" s="37"/>
      <c r="AE1206" s="37"/>
      <c r="AR1206" s="187" t="s">
        <v>480</v>
      </c>
      <c r="AT1206" s="187" t="s">
        <v>823</v>
      </c>
      <c r="AU1206" s="187" t="s">
        <v>82</v>
      </c>
      <c r="AY1206" s="20" t="s">
        <v>166</v>
      </c>
      <c r="BE1206" s="188">
        <f>IF(N1206="základní",J1206,0)</f>
        <v>0</v>
      </c>
      <c r="BF1206" s="188">
        <f>IF(N1206="snížená",J1206,0)</f>
        <v>0</v>
      </c>
      <c r="BG1206" s="188">
        <f>IF(N1206="zákl. přenesená",J1206,0)</f>
        <v>0</v>
      </c>
      <c r="BH1206" s="188">
        <f>IF(N1206="sníž. přenesená",J1206,0)</f>
        <v>0</v>
      </c>
      <c r="BI1206" s="188">
        <f>IF(N1206="nulová",J1206,0)</f>
        <v>0</v>
      </c>
      <c r="BJ1206" s="20" t="s">
        <v>80</v>
      </c>
      <c r="BK1206" s="188">
        <f>ROUND(I1206*H1206,2)</f>
        <v>0</v>
      </c>
      <c r="BL1206" s="20" t="s">
        <v>112</v>
      </c>
      <c r="BM1206" s="187" t="s">
        <v>1673</v>
      </c>
    </row>
    <row r="1207" spans="1:65" s="15" customFormat="1" ht="11.25">
      <c r="B1207" s="217"/>
      <c r="C1207" s="218"/>
      <c r="D1207" s="196" t="s">
        <v>184</v>
      </c>
      <c r="E1207" s="219" t="s">
        <v>19</v>
      </c>
      <c r="F1207" s="220" t="s">
        <v>1674</v>
      </c>
      <c r="G1207" s="218"/>
      <c r="H1207" s="219" t="s">
        <v>19</v>
      </c>
      <c r="I1207" s="221"/>
      <c r="J1207" s="218"/>
      <c r="K1207" s="218"/>
      <c r="L1207" s="222"/>
      <c r="M1207" s="223"/>
      <c r="N1207" s="224"/>
      <c r="O1207" s="224"/>
      <c r="P1207" s="224"/>
      <c r="Q1207" s="224"/>
      <c r="R1207" s="224"/>
      <c r="S1207" s="224"/>
      <c r="T1207" s="225"/>
      <c r="AT1207" s="226" t="s">
        <v>184</v>
      </c>
      <c r="AU1207" s="226" t="s">
        <v>82</v>
      </c>
      <c r="AV1207" s="15" t="s">
        <v>80</v>
      </c>
      <c r="AW1207" s="15" t="s">
        <v>32</v>
      </c>
      <c r="AX1207" s="15" t="s">
        <v>72</v>
      </c>
      <c r="AY1207" s="226" t="s">
        <v>166</v>
      </c>
    </row>
    <row r="1208" spans="1:65" s="13" customFormat="1" ht="11.25">
      <c r="B1208" s="194"/>
      <c r="C1208" s="195"/>
      <c r="D1208" s="196" t="s">
        <v>184</v>
      </c>
      <c r="E1208" s="197" t="s">
        <v>19</v>
      </c>
      <c r="F1208" s="198" t="s">
        <v>80</v>
      </c>
      <c r="G1208" s="195"/>
      <c r="H1208" s="199">
        <v>1</v>
      </c>
      <c r="I1208" s="200"/>
      <c r="J1208" s="195"/>
      <c r="K1208" s="195"/>
      <c r="L1208" s="201"/>
      <c r="M1208" s="202"/>
      <c r="N1208" s="203"/>
      <c r="O1208" s="203"/>
      <c r="P1208" s="203"/>
      <c r="Q1208" s="203"/>
      <c r="R1208" s="203"/>
      <c r="S1208" s="203"/>
      <c r="T1208" s="204"/>
      <c r="AT1208" s="205" t="s">
        <v>184</v>
      </c>
      <c r="AU1208" s="205" t="s">
        <v>82</v>
      </c>
      <c r="AV1208" s="13" t="s">
        <v>82</v>
      </c>
      <c r="AW1208" s="13" t="s">
        <v>32</v>
      </c>
      <c r="AX1208" s="13" t="s">
        <v>72</v>
      </c>
      <c r="AY1208" s="205" t="s">
        <v>166</v>
      </c>
    </row>
    <row r="1209" spans="1:65" s="15" customFormat="1" ht="11.25">
      <c r="B1209" s="217"/>
      <c r="C1209" s="218"/>
      <c r="D1209" s="196" t="s">
        <v>184</v>
      </c>
      <c r="E1209" s="219" t="s">
        <v>19</v>
      </c>
      <c r="F1209" s="220" t="s">
        <v>1675</v>
      </c>
      <c r="G1209" s="218"/>
      <c r="H1209" s="219" t="s">
        <v>19</v>
      </c>
      <c r="I1209" s="221"/>
      <c r="J1209" s="218"/>
      <c r="K1209" s="218"/>
      <c r="L1209" s="222"/>
      <c r="M1209" s="223"/>
      <c r="N1209" s="224"/>
      <c r="O1209" s="224"/>
      <c r="P1209" s="224"/>
      <c r="Q1209" s="224"/>
      <c r="R1209" s="224"/>
      <c r="S1209" s="224"/>
      <c r="T1209" s="225"/>
      <c r="AT1209" s="226" t="s">
        <v>184</v>
      </c>
      <c r="AU1209" s="226" t="s">
        <v>82</v>
      </c>
      <c r="AV1209" s="15" t="s">
        <v>80</v>
      </c>
      <c r="AW1209" s="15" t="s">
        <v>32</v>
      </c>
      <c r="AX1209" s="15" t="s">
        <v>72</v>
      </c>
      <c r="AY1209" s="226" t="s">
        <v>166</v>
      </c>
    </row>
    <row r="1210" spans="1:65" s="13" customFormat="1" ht="11.25">
      <c r="B1210" s="194"/>
      <c r="C1210" s="195"/>
      <c r="D1210" s="196" t="s">
        <v>184</v>
      </c>
      <c r="E1210" s="197" t="s">
        <v>19</v>
      </c>
      <c r="F1210" s="198" t="s">
        <v>80</v>
      </c>
      <c r="G1210" s="195"/>
      <c r="H1210" s="199">
        <v>1</v>
      </c>
      <c r="I1210" s="200"/>
      <c r="J1210" s="195"/>
      <c r="K1210" s="195"/>
      <c r="L1210" s="201"/>
      <c r="M1210" s="202"/>
      <c r="N1210" s="203"/>
      <c r="O1210" s="203"/>
      <c r="P1210" s="203"/>
      <c r="Q1210" s="203"/>
      <c r="R1210" s="203"/>
      <c r="S1210" s="203"/>
      <c r="T1210" s="204"/>
      <c r="AT1210" s="205" t="s">
        <v>184</v>
      </c>
      <c r="AU1210" s="205" t="s">
        <v>82</v>
      </c>
      <c r="AV1210" s="13" t="s">
        <v>82</v>
      </c>
      <c r="AW1210" s="13" t="s">
        <v>32</v>
      </c>
      <c r="AX1210" s="13" t="s">
        <v>72</v>
      </c>
      <c r="AY1210" s="205" t="s">
        <v>166</v>
      </c>
    </row>
    <row r="1211" spans="1:65" s="15" customFormat="1" ht="11.25">
      <c r="B1211" s="217"/>
      <c r="C1211" s="218"/>
      <c r="D1211" s="196" t="s">
        <v>184</v>
      </c>
      <c r="E1211" s="219" t="s">
        <v>19</v>
      </c>
      <c r="F1211" s="220" t="s">
        <v>1676</v>
      </c>
      <c r="G1211" s="218"/>
      <c r="H1211" s="219" t="s">
        <v>19</v>
      </c>
      <c r="I1211" s="221"/>
      <c r="J1211" s="218"/>
      <c r="K1211" s="218"/>
      <c r="L1211" s="222"/>
      <c r="M1211" s="223"/>
      <c r="N1211" s="224"/>
      <c r="O1211" s="224"/>
      <c r="P1211" s="224"/>
      <c r="Q1211" s="224"/>
      <c r="R1211" s="224"/>
      <c r="S1211" s="224"/>
      <c r="T1211" s="225"/>
      <c r="AT1211" s="226" t="s">
        <v>184</v>
      </c>
      <c r="AU1211" s="226" t="s">
        <v>82</v>
      </c>
      <c r="AV1211" s="15" t="s">
        <v>80</v>
      </c>
      <c r="AW1211" s="15" t="s">
        <v>32</v>
      </c>
      <c r="AX1211" s="15" t="s">
        <v>72</v>
      </c>
      <c r="AY1211" s="226" t="s">
        <v>166</v>
      </c>
    </row>
    <row r="1212" spans="1:65" s="13" customFormat="1" ht="11.25">
      <c r="B1212" s="194"/>
      <c r="C1212" s="195"/>
      <c r="D1212" s="196" t="s">
        <v>184</v>
      </c>
      <c r="E1212" s="197" t="s">
        <v>19</v>
      </c>
      <c r="F1212" s="198" t="s">
        <v>80</v>
      </c>
      <c r="G1212" s="195"/>
      <c r="H1212" s="199">
        <v>1</v>
      </c>
      <c r="I1212" s="200"/>
      <c r="J1212" s="195"/>
      <c r="K1212" s="195"/>
      <c r="L1212" s="201"/>
      <c r="M1212" s="202"/>
      <c r="N1212" s="203"/>
      <c r="O1212" s="203"/>
      <c r="P1212" s="203"/>
      <c r="Q1212" s="203"/>
      <c r="R1212" s="203"/>
      <c r="S1212" s="203"/>
      <c r="T1212" s="204"/>
      <c r="AT1212" s="205" t="s">
        <v>184</v>
      </c>
      <c r="AU1212" s="205" t="s">
        <v>82</v>
      </c>
      <c r="AV1212" s="13" t="s">
        <v>82</v>
      </c>
      <c r="AW1212" s="13" t="s">
        <v>32</v>
      </c>
      <c r="AX1212" s="13" t="s">
        <v>72</v>
      </c>
      <c r="AY1212" s="205" t="s">
        <v>166</v>
      </c>
    </row>
    <row r="1213" spans="1:65" s="15" customFormat="1" ht="11.25">
      <c r="B1213" s="217"/>
      <c r="C1213" s="218"/>
      <c r="D1213" s="196" t="s">
        <v>184</v>
      </c>
      <c r="E1213" s="219" t="s">
        <v>19</v>
      </c>
      <c r="F1213" s="220" t="s">
        <v>1677</v>
      </c>
      <c r="G1213" s="218"/>
      <c r="H1213" s="219" t="s">
        <v>19</v>
      </c>
      <c r="I1213" s="221"/>
      <c r="J1213" s="218"/>
      <c r="K1213" s="218"/>
      <c r="L1213" s="222"/>
      <c r="M1213" s="223"/>
      <c r="N1213" s="224"/>
      <c r="O1213" s="224"/>
      <c r="P1213" s="224"/>
      <c r="Q1213" s="224"/>
      <c r="R1213" s="224"/>
      <c r="S1213" s="224"/>
      <c r="T1213" s="225"/>
      <c r="AT1213" s="226" t="s">
        <v>184</v>
      </c>
      <c r="AU1213" s="226" t="s">
        <v>82</v>
      </c>
      <c r="AV1213" s="15" t="s">
        <v>80</v>
      </c>
      <c r="AW1213" s="15" t="s">
        <v>32</v>
      </c>
      <c r="AX1213" s="15" t="s">
        <v>72</v>
      </c>
      <c r="AY1213" s="226" t="s">
        <v>166</v>
      </c>
    </row>
    <row r="1214" spans="1:65" s="13" customFormat="1" ht="11.25">
      <c r="B1214" s="194"/>
      <c r="C1214" s="195"/>
      <c r="D1214" s="196" t="s">
        <v>184</v>
      </c>
      <c r="E1214" s="197" t="s">
        <v>19</v>
      </c>
      <c r="F1214" s="198" t="s">
        <v>80</v>
      </c>
      <c r="G1214" s="195"/>
      <c r="H1214" s="199">
        <v>1</v>
      </c>
      <c r="I1214" s="200"/>
      <c r="J1214" s="195"/>
      <c r="K1214" s="195"/>
      <c r="L1214" s="201"/>
      <c r="M1214" s="202"/>
      <c r="N1214" s="203"/>
      <c r="O1214" s="203"/>
      <c r="P1214" s="203"/>
      <c r="Q1214" s="203"/>
      <c r="R1214" s="203"/>
      <c r="S1214" s="203"/>
      <c r="T1214" s="204"/>
      <c r="AT1214" s="205" t="s">
        <v>184</v>
      </c>
      <c r="AU1214" s="205" t="s">
        <v>82</v>
      </c>
      <c r="AV1214" s="13" t="s">
        <v>82</v>
      </c>
      <c r="AW1214" s="13" t="s">
        <v>32</v>
      </c>
      <c r="AX1214" s="13" t="s">
        <v>72</v>
      </c>
      <c r="AY1214" s="205" t="s">
        <v>166</v>
      </c>
    </row>
    <row r="1215" spans="1:65" s="15" customFormat="1" ht="11.25">
      <c r="B1215" s="217"/>
      <c r="C1215" s="218"/>
      <c r="D1215" s="196" t="s">
        <v>184</v>
      </c>
      <c r="E1215" s="219" t="s">
        <v>19</v>
      </c>
      <c r="F1215" s="220" t="s">
        <v>1678</v>
      </c>
      <c r="G1215" s="218"/>
      <c r="H1215" s="219" t="s">
        <v>19</v>
      </c>
      <c r="I1215" s="221"/>
      <c r="J1215" s="218"/>
      <c r="K1215" s="218"/>
      <c r="L1215" s="222"/>
      <c r="M1215" s="223"/>
      <c r="N1215" s="224"/>
      <c r="O1215" s="224"/>
      <c r="P1215" s="224"/>
      <c r="Q1215" s="224"/>
      <c r="R1215" s="224"/>
      <c r="S1215" s="224"/>
      <c r="T1215" s="225"/>
      <c r="AT1215" s="226" t="s">
        <v>184</v>
      </c>
      <c r="AU1215" s="226" t="s">
        <v>82</v>
      </c>
      <c r="AV1215" s="15" t="s">
        <v>80</v>
      </c>
      <c r="AW1215" s="15" t="s">
        <v>32</v>
      </c>
      <c r="AX1215" s="15" t="s">
        <v>72</v>
      </c>
      <c r="AY1215" s="226" t="s">
        <v>166</v>
      </c>
    </row>
    <row r="1216" spans="1:65" s="13" customFormat="1" ht="11.25">
      <c r="B1216" s="194"/>
      <c r="C1216" s="195"/>
      <c r="D1216" s="196" t="s">
        <v>184</v>
      </c>
      <c r="E1216" s="197" t="s">
        <v>19</v>
      </c>
      <c r="F1216" s="198" t="s">
        <v>82</v>
      </c>
      <c r="G1216" s="195"/>
      <c r="H1216" s="199">
        <v>2</v>
      </c>
      <c r="I1216" s="200"/>
      <c r="J1216" s="195"/>
      <c r="K1216" s="195"/>
      <c r="L1216" s="201"/>
      <c r="M1216" s="202"/>
      <c r="N1216" s="203"/>
      <c r="O1216" s="203"/>
      <c r="P1216" s="203"/>
      <c r="Q1216" s="203"/>
      <c r="R1216" s="203"/>
      <c r="S1216" s="203"/>
      <c r="T1216" s="204"/>
      <c r="AT1216" s="205" t="s">
        <v>184</v>
      </c>
      <c r="AU1216" s="205" t="s">
        <v>82</v>
      </c>
      <c r="AV1216" s="13" t="s">
        <v>82</v>
      </c>
      <c r="AW1216" s="13" t="s">
        <v>32</v>
      </c>
      <c r="AX1216" s="13" t="s">
        <v>72</v>
      </c>
      <c r="AY1216" s="205" t="s">
        <v>166</v>
      </c>
    </row>
    <row r="1217" spans="1:65" s="15" customFormat="1" ht="11.25">
      <c r="B1217" s="217"/>
      <c r="C1217" s="218"/>
      <c r="D1217" s="196" t="s">
        <v>184</v>
      </c>
      <c r="E1217" s="219" t="s">
        <v>19</v>
      </c>
      <c r="F1217" s="220" t="s">
        <v>1679</v>
      </c>
      <c r="G1217" s="218"/>
      <c r="H1217" s="219" t="s">
        <v>19</v>
      </c>
      <c r="I1217" s="221"/>
      <c r="J1217" s="218"/>
      <c r="K1217" s="218"/>
      <c r="L1217" s="222"/>
      <c r="M1217" s="223"/>
      <c r="N1217" s="224"/>
      <c r="O1217" s="224"/>
      <c r="P1217" s="224"/>
      <c r="Q1217" s="224"/>
      <c r="R1217" s="224"/>
      <c r="S1217" s="224"/>
      <c r="T1217" s="225"/>
      <c r="AT1217" s="226" t="s">
        <v>184</v>
      </c>
      <c r="AU1217" s="226" t="s">
        <v>82</v>
      </c>
      <c r="AV1217" s="15" t="s">
        <v>80</v>
      </c>
      <c r="AW1217" s="15" t="s">
        <v>32</v>
      </c>
      <c r="AX1217" s="15" t="s">
        <v>72</v>
      </c>
      <c r="AY1217" s="226" t="s">
        <v>166</v>
      </c>
    </row>
    <row r="1218" spans="1:65" s="13" customFormat="1" ht="11.25">
      <c r="B1218" s="194"/>
      <c r="C1218" s="195"/>
      <c r="D1218" s="196" t="s">
        <v>184</v>
      </c>
      <c r="E1218" s="197" t="s">
        <v>19</v>
      </c>
      <c r="F1218" s="198" t="s">
        <v>82</v>
      </c>
      <c r="G1218" s="195"/>
      <c r="H1218" s="199">
        <v>2</v>
      </c>
      <c r="I1218" s="200"/>
      <c r="J1218" s="195"/>
      <c r="K1218" s="195"/>
      <c r="L1218" s="201"/>
      <c r="M1218" s="202"/>
      <c r="N1218" s="203"/>
      <c r="O1218" s="203"/>
      <c r="P1218" s="203"/>
      <c r="Q1218" s="203"/>
      <c r="R1218" s="203"/>
      <c r="S1218" s="203"/>
      <c r="T1218" s="204"/>
      <c r="AT1218" s="205" t="s">
        <v>184</v>
      </c>
      <c r="AU1218" s="205" t="s">
        <v>82</v>
      </c>
      <c r="AV1218" s="13" t="s">
        <v>82</v>
      </c>
      <c r="AW1218" s="13" t="s">
        <v>32</v>
      </c>
      <c r="AX1218" s="13" t="s">
        <v>72</v>
      </c>
      <c r="AY1218" s="205" t="s">
        <v>166</v>
      </c>
    </row>
    <row r="1219" spans="1:65" s="14" customFormat="1" ht="11.25">
      <c r="B1219" s="206"/>
      <c r="C1219" s="207"/>
      <c r="D1219" s="196" t="s">
        <v>184</v>
      </c>
      <c r="E1219" s="208" t="s">
        <v>19</v>
      </c>
      <c r="F1219" s="209" t="s">
        <v>187</v>
      </c>
      <c r="G1219" s="207"/>
      <c r="H1219" s="210">
        <v>8</v>
      </c>
      <c r="I1219" s="211"/>
      <c r="J1219" s="207"/>
      <c r="K1219" s="207"/>
      <c r="L1219" s="212"/>
      <c r="M1219" s="213"/>
      <c r="N1219" s="214"/>
      <c r="O1219" s="214"/>
      <c r="P1219" s="214"/>
      <c r="Q1219" s="214"/>
      <c r="R1219" s="214"/>
      <c r="S1219" s="214"/>
      <c r="T1219" s="215"/>
      <c r="AT1219" s="216" t="s">
        <v>184</v>
      </c>
      <c r="AU1219" s="216" t="s">
        <v>82</v>
      </c>
      <c r="AV1219" s="14" t="s">
        <v>173</v>
      </c>
      <c r="AW1219" s="14" t="s">
        <v>32</v>
      </c>
      <c r="AX1219" s="14" t="s">
        <v>80</v>
      </c>
      <c r="AY1219" s="216" t="s">
        <v>166</v>
      </c>
    </row>
    <row r="1220" spans="1:65" s="2" customFormat="1" ht="16.5" customHeight="1">
      <c r="A1220" s="37"/>
      <c r="B1220" s="38"/>
      <c r="C1220" s="176" t="s">
        <v>1680</v>
      </c>
      <c r="D1220" s="176" t="s">
        <v>168</v>
      </c>
      <c r="E1220" s="177" t="s">
        <v>1681</v>
      </c>
      <c r="F1220" s="178" t="s">
        <v>1682</v>
      </c>
      <c r="G1220" s="179" t="s">
        <v>505</v>
      </c>
      <c r="H1220" s="180">
        <v>43</v>
      </c>
      <c r="I1220" s="181"/>
      <c r="J1220" s="182">
        <f>ROUND(I1220*H1220,2)</f>
        <v>0</v>
      </c>
      <c r="K1220" s="178" t="s">
        <v>172</v>
      </c>
      <c r="L1220" s="42"/>
      <c r="M1220" s="183" t="s">
        <v>19</v>
      </c>
      <c r="N1220" s="184" t="s">
        <v>43</v>
      </c>
      <c r="O1220" s="67"/>
      <c r="P1220" s="185">
        <f>O1220*H1220</f>
        <v>0</v>
      </c>
      <c r="Q1220" s="185">
        <v>0</v>
      </c>
      <c r="R1220" s="185">
        <f>Q1220*H1220</f>
        <v>0</v>
      </c>
      <c r="S1220" s="185">
        <v>0</v>
      </c>
      <c r="T1220" s="186">
        <f>S1220*H1220</f>
        <v>0</v>
      </c>
      <c r="U1220" s="37"/>
      <c r="V1220" s="37"/>
      <c r="W1220" s="37"/>
      <c r="X1220" s="37"/>
      <c r="Y1220" s="37"/>
      <c r="Z1220" s="37"/>
      <c r="AA1220" s="37"/>
      <c r="AB1220" s="37"/>
      <c r="AC1220" s="37"/>
      <c r="AD1220" s="37"/>
      <c r="AE1220" s="37"/>
      <c r="AR1220" s="187" t="s">
        <v>112</v>
      </c>
      <c r="AT1220" s="187" t="s">
        <v>168</v>
      </c>
      <c r="AU1220" s="187" t="s">
        <v>82</v>
      </c>
      <c r="AY1220" s="20" t="s">
        <v>166</v>
      </c>
      <c r="BE1220" s="188">
        <f>IF(N1220="základní",J1220,0)</f>
        <v>0</v>
      </c>
      <c r="BF1220" s="188">
        <f>IF(N1220="snížená",J1220,0)</f>
        <v>0</v>
      </c>
      <c r="BG1220" s="188">
        <f>IF(N1220="zákl. přenesená",J1220,0)</f>
        <v>0</v>
      </c>
      <c r="BH1220" s="188">
        <f>IF(N1220="sníž. přenesená",J1220,0)</f>
        <v>0</v>
      </c>
      <c r="BI1220" s="188">
        <f>IF(N1220="nulová",J1220,0)</f>
        <v>0</v>
      </c>
      <c r="BJ1220" s="20" t="s">
        <v>80</v>
      </c>
      <c r="BK1220" s="188">
        <f>ROUND(I1220*H1220,2)</f>
        <v>0</v>
      </c>
      <c r="BL1220" s="20" t="s">
        <v>112</v>
      </c>
      <c r="BM1220" s="187" t="s">
        <v>1683</v>
      </c>
    </row>
    <row r="1221" spans="1:65" s="2" customFormat="1" ht="11.25">
      <c r="A1221" s="37"/>
      <c r="B1221" s="38"/>
      <c r="C1221" s="39"/>
      <c r="D1221" s="189" t="s">
        <v>175</v>
      </c>
      <c r="E1221" s="39"/>
      <c r="F1221" s="190" t="s">
        <v>1684</v>
      </c>
      <c r="G1221" s="39"/>
      <c r="H1221" s="39"/>
      <c r="I1221" s="191"/>
      <c r="J1221" s="39"/>
      <c r="K1221" s="39"/>
      <c r="L1221" s="42"/>
      <c r="M1221" s="192"/>
      <c r="N1221" s="193"/>
      <c r="O1221" s="67"/>
      <c r="P1221" s="67"/>
      <c r="Q1221" s="67"/>
      <c r="R1221" s="67"/>
      <c r="S1221" s="67"/>
      <c r="T1221" s="68"/>
      <c r="U1221" s="37"/>
      <c r="V1221" s="37"/>
      <c r="W1221" s="37"/>
      <c r="X1221" s="37"/>
      <c r="Y1221" s="37"/>
      <c r="Z1221" s="37"/>
      <c r="AA1221" s="37"/>
      <c r="AB1221" s="37"/>
      <c r="AC1221" s="37"/>
      <c r="AD1221" s="37"/>
      <c r="AE1221" s="37"/>
      <c r="AT1221" s="20" t="s">
        <v>175</v>
      </c>
      <c r="AU1221" s="20" t="s">
        <v>82</v>
      </c>
    </row>
    <row r="1222" spans="1:65" s="2" customFormat="1" ht="16.5" customHeight="1">
      <c r="A1222" s="37"/>
      <c r="B1222" s="38"/>
      <c r="C1222" s="242" t="s">
        <v>1685</v>
      </c>
      <c r="D1222" s="242" t="s">
        <v>823</v>
      </c>
      <c r="E1222" s="243" t="s">
        <v>1686</v>
      </c>
      <c r="F1222" s="244" t="s">
        <v>1687</v>
      </c>
      <c r="G1222" s="245" t="s">
        <v>505</v>
      </c>
      <c r="H1222" s="246">
        <v>43</v>
      </c>
      <c r="I1222" s="247"/>
      <c r="J1222" s="248">
        <f>ROUND(I1222*H1222,2)</f>
        <v>0</v>
      </c>
      <c r="K1222" s="244" t="s">
        <v>172</v>
      </c>
      <c r="L1222" s="249"/>
      <c r="M1222" s="250" t="s">
        <v>19</v>
      </c>
      <c r="N1222" s="251" t="s">
        <v>43</v>
      </c>
      <c r="O1222" s="67"/>
      <c r="P1222" s="185">
        <f>O1222*H1222</f>
        <v>0</v>
      </c>
      <c r="Q1222" s="185">
        <v>2.2000000000000001E-3</v>
      </c>
      <c r="R1222" s="185">
        <f>Q1222*H1222</f>
        <v>9.4600000000000004E-2</v>
      </c>
      <c r="S1222" s="185">
        <v>0</v>
      </c>
      <c r="T1222" s="186">
        <f>S1222*H1222</f>
        <v>0</v>
      </c>
      <c r="U1222" s="37"/>
      <c r="V1222" s="37"/>
      <c r="W1222" s="37"/>
      <c r="X1222" s="37"/>
      <c r="Y1222" s="37"/>
      <c r="Z1222" s="37"/>
      <c r="AA1222" s="37"/>
      <c r="AB1222" s="37"/>
      <c r="AC1222" s="37"/>
      <c r="AD1222" s="37"/>
      <c r="AE1222" s="37"/>
      <c r="AR1222" s="187" t="s">
        <v>480</v>
      </c>
      <c r="AT1222" s="187" t="s">
        <v>823</v>
      </c>
      <c r="AU1222" s="187" t="s">
        <v>82</v>
      </c>
      <c r="AY1222" s="20" t="s">
        <v>166</v>
      </c>
      <c r="BE1222" s="188">
        <f>IF(N1222="základní",J1222,0)</f>
        <v>0</v>
      </c>
      <c r="BF1222" s="188">
        <f>IF(N1222="snížená",J1222,0)</f>
        <v>0</v>
      </c>
      <c r="BG1222" s="188">
        <f>IF(N1222="zákl. přenesená",J1222,0)</f>
        <v>0</v>
      </c>
      <c r="BH1222" s="188">
        <f>IF(N1222="sníž. přenesená",J1222,0)</f>
        <v>0</v>
      </c>
      <c r="BI1222" s="188">
        <f>IF(N1222="nulová",J1222,0)</f>
        <v>0</v>
      </c>
      <c r="BJ1222" s="20" t="s">
        <v>80</v>
      </c>
      <c r="BK1222" s="188">
        <f>ROUND(I1222*H1222,2)</f>
        <v>0</v>
      </c>
      <c r="BL1222" s="20" t="s">
        <v>112</v>
      </c>
      <c r="BM1222" s="187" t="s">
        <v>1688</v>
      </c>
    </row>
    <row r="1223" spans="1:65" s="2" customFormat="1" ht="16.5" customHeight="1">
      <c r="A1223" s="37"/>
      <c r="B1223" s="38"/>
      <c r="C1223" s="176" t="s">
        <v>1689</v>
      </c>
      <c r="D1223" s="176" t="s">
        <v>168</v>
      </c>
      <c r="E1223" s="177" t="s">
        <v>514</v>
      </c>
      <c r="F1223" s="178" t="s">
        <v>515</v>
      </c>
      <c r="G1223" s="179" t="s">
        <v>505</v>
      </c>
      <c r="H1223" s="180">
        <v>43</v>
      </c>
      <c r="I1223" s="181"/>
      <c r="J1223" s="182">
        <f>ROUND(I1223*H1223,2)</f>
        <v>0</v>
      </c>
      <c r="K1223" s="178" t="s">
        <v>172</v>
      </c>
      <c r="L1223" s="42"/>
      <c r="M1223" s="183" t="s">
        <v>19</v>
      </c>
      <c r="N1223" s="184" t="s">
        <v>43</v>
      </c>
      <c r="O1223" s="67"/>
      <c r="P1223" s="185">
        <f>O1223*H1223</f>
        <v>0</v>
      </c>
      <c r="Q1223" s="185">
        <v>0</v>
      </c>
      <c r="R1223" s="185">
        <f>Q1223*H1223</f>
        <v>0</v>
      </c>
      <c r="S1223" s="185">
        <v>2.4E-2</v>
      </c>
      <c r="T1223" s="186">
        <f>S1223*H1223</f>
        <v>1.032</v>
      </c>
      <c r="U1223" s="37"/>
      <c r="V1223" s="37"/>
      <c r="W1223" s="37"/>
      <c r="X1223" s="37"/>
      <c r="Y1223" s="37"/>
      <c r="Z1223" s="37"/>
      <c r="AA1223" s="37"/>
      <c r="AB1223" s="37"/>
      <c r="AC1223" s="37"/>
      <c r="AD1223" s="37"/>
      <c r="AE1223" s="37"/>
      <c r="AR1223" s="187" t="s">
        <v>112</v>
      </c>
      <c r="AT1223" s="187" t="s">
        <v>168</v>
      </c>
      <c r="AU1223" s="187" t="s">
        <v>82</v>
      </c>
      <c r="AY1223" s="20" t="s">
        <v>166</v>
      </c>
      <c r="BE1223" s="188">
        <f>IF(N1223="základní",J1223,0)</f>
        <v>0</v>
      </c>
      <c r="BF1223" s="188">
        <f>IF(N1223="snížená",J1223,0)</f>
        <v>0</v>
      </c>
      <c r="BG1223" s="188">
        <f>IF(N1223="zákl. přenesená",J1223,0)</f>
        <v>0</v>
      </c>
      <c r="BH1223" s="188">
        <f>IF(N1223="sníž. přenesená",J1223,0)</f>
        <v>0</v>
      </c>
      <c r="BI1223" s="188">
        <f>IF(N1223="nulová",J1223,0)</f>
        <v>0</v>
      </c>
      <c r="BJ1223" s="20" t="s">
        <v>80</v>
      </c>
      <c r="BK1223" s="188">
        <f>ROUND(I1223*H1223,2)</f>
        <v>0</v>
      </c>
      <c r="BL1223" s="20" t="s">
        <v>112</v>
      </c>
      <c r="BM1223" s="187" t="s">
        <v>1690</v>
      </c>
    </row>
    <row r="1224" spans="1:65" s="2" customFormat="1" ht="11.25">
      <c r="A1224" s="37"/>
      <c r="B1224" s="38"/>
      <c r="C1224" s="39"/>
      <c r="D1224" s="189" t="s">
        <v>175</v>
      </c>
      <c r="E1224" s="39"/>
      <c r="F1224" s="190" t="s">
        <v>517</v>
      </c>
      <c r="G1224" s="39"/>
      <c r="H1224" s="39"/>
      <c r="I1224" s="191"/>
      <c r="J1224" s="39"/>
      <c r="K1224" s="39"/>
      <c r="L1224" s="42"/>
      <c r="M1224" s="192"/>
      <c r="N1224" s="193"/>
      <c r="O1224" s="67"/>
      <c r="P1224" s="67"/>
      <c r="Q1224" s="67"/>
      <c r="R1224" s="67"/>
      <c r="S1224" s="67"/>
      <c r="T1224" s="68"/>
      <c r="U1224" s="37"/>
      <c r="V1224" s="37"/>
      <c r="W1224" s="37"/>
      <c r="X1224" s="37"/>
      <c r="Y1224" s="37"/>
      <c r="Z1224" s="37"/>
      <c r="AA1224" s="37"/>
      <c r="AB1224" s="37"/>
      <c r="AC1224" s="37"/>
      <c r="AD1224" s="37"/>
      <c r="AE1224" s="37"/>
      <c r="AT1224" s="20" t="s">
        <v>175</v>
      </c>
      <c r="AU1224" s="20" t="s">
        <v>82</v>
      </c>
    </row>
    <row r="1225" spans="1:65" s="2" customFormat="1" ht="16.5" customHeight="1">
      <c r="A1225" s="37"/>
      <c r="B1225" s="38"/>
      <c r="C1225" s="176" t="s">
        <v>1691</v>
      </c>
      <c r="D1225" s="176" t="s">
        <v>168</v>
      </c>
      <c r="E1225" s="177" t="s">
        <v>1692</v>
      </c>
      <c r="F1225" s="178" t="s">
        <v>1693</v>
      </c>
      <c r="G1225" s="179" t="s">
        <v>505</v>
      </c>
      <c r="H1225" s="180">
        <v>1</v>
      </c>
      <c r="I1225" s="181"/>
      <c r="J1225" s="182">
        <f>ROUND(I1225*H1225,2)</f>
        <v>0</v>
      </c>
      <c r="K1225" s="178" t="s">
        <v>172</v>
      </c>
      <c r="L1225" s="42"/>
      <c r="M1225" s="183" t="s">
        <v>19</v>
      </c>
      <c r="N1225" s="184" t="s">
        <v>43</v>
      </c>
      <c r="O1225" s="67"/>
      <c r="P1225" s="185">
        <f>O1225*H1225</f>
        <v>0</v>
      </c>
      <c r="Q1225" s="185">
        <v>0</v>
      </c>
      <c r="R1225" s="185">
        <f>Q1225*H1225</f>
        <v>0</v>
      </c>
      <c r="S1225" s="185">
        <v>2.8000000000000001E-2</v>
      </c>
      <c r="T1225" s="186">
        <f>S1225*H1225</f>
        <v>2.8000000000000001E-2</v>
      </c>
      <c r="U1225" s="37"/>
      <c r="V1225" s="37"/>
      <c r="W1225" s="37"/>
      <c r="X1225" s="37"/>
      <c r="Y1225" s="37"/>
      <c r="Z1225" s="37"/>
      <c r="AA1225" s="37"/>
      <c r="AB1225" s="37"/>
      <c r="AC1225" s="37"/>
      <c r="AD1225" s="37"/>
      <c r="AE1225" s="37"/>
      <c r="AR1225" s="187" t="s">
        <v>112</v>
      </c>
      <c r="AT1225" s="187" t="s">
        <v>168</v>
      </c>
      <c r="AU1225" s="187" t="s">
        <v>82</v>
      </c>
      <c r="AY1225" s="20" t="s">
        <v>166</v>
      </c>
      <c r="BE1225" s="188">
        <f>IF(N1225="základní",J1225,0)</f>
        <v>0</v>
      </c>
      <c r="BF1225" s="188">
        <f>IF(N1225="snížená",J1225,0)</f>
        <v>0</v>
      </c>
      <c r="BG1225" s="188">
        <f>IF(N1225="zákl. přenesená",J1225,0)</f>
        <v>0</v>
      </c>
      <c r="BH1225" s="188">
        <f>IF(N1225="sníž. přenesená",J1225,0)</f>
        <v>0</v>
      </c>
      <c r="BI1225" s="188">
        <f>IF(N1225="nulová",J1225,0)</f>
        <v>0</v>
      </c>
      <c r="BJ1225" s="20" t="s">
        <v>80</v>
      </c>
      <c r="BK1225" s="188">
        <f>ROUND(I1225*H1225,2)</f>
        <v>0</v>
      </c>
      <c r="BL1225" s="20" t="s">
        <v>112</v>
      </c>
      <c r="BM1225" s="187" t="s">
        <v>1694</v>
      </c>
    </row>
    <row r="1226" spans="1:65" s="2" customFormat="1" ht="11.25">
      <c r="A1226" s="37"/>
      <c r="B1226" s="38"/>
      <c r="C1226" s="39"/>
      <c r="D1226" s="189" t="s">
        <v>175</v>
      </c>
      <c r="E1226" s="39"/>
      <c r="F1226" s="190" t="s">
        <v>1695</v>
      </c>
      <c r="G1226" s="39"/>
      <c r="H1226" s="39"/>
      <c r="I1226" s="191"/>
      <c r="J1226" s="39"/>
      <c r="K1226" s="39"/>
      <c r="L1226" s="42"/>
      <c r="M1226" s="192"/>
      <c r="N1226" s="193"/>
      <c r="O1226" s="67"/>
      <c r="P1226" s="67"/>
      <c r="Q1226" s="67"/>
      <c r="R1226" s="67"/>
      <c r="S1226" s="67"/>
      <c r="T1226" s="68"/>
      <c r="U1226" s="37"/>
      <c r="V1226" s="37"/>
      <c r="W1226" s="37"/>
      <c r="X1226" s="37"/>
      <c r="Y1226" s="37"/>
      <c r="Z1226" s="37"/>
      <c r="AA1226" s="37"/>
      <c r="AB1226" s="37"/>
      <c r="AC1226" s="37"/>
      <c r="AD1226" s="37"/>
      <c r="AE1226" s="37"/>
      <c r="AT1226" s="20" t="s">
        <v>175</v>
      </c>
      <c r="AU1226" s="20" t="s">
        <v>82</v>
      </c>
    </row>
    <row r="1227" spans="1:65" s="2" customFormat="1" ht="16.5" customHeight="1">
      <c r="A1227" s="37"/>
      <c r="B1227" s="38"/>
      <c r="C1227" s="176" t="s">
        <v>1696</v>
      </c>
      <c r="D1227" s="176" t="s">
        <v>168</v>
      </c>
      <c r="E1227" s="177" t="s">
        <v>1697</v>
      </c>
      <c r="F1227" s="178" t="s">
        <v>1698</v>
      </c>
      <c r="G1227" s="179" t="s">
        <v>505</v>
      </c>
      <c r="H1227" s="180">
        <v>43</v>
      </c>
      <c r="I1227" s="181"/>
      <c r="J1227" s="182">
        <f>ROUND(I1227*H1227,2)</f>
        <v>0</v>
      </c>
      <c r="K1227" s="178" t="s">
        <v>19</v>
      </c>
      <c r="L1227" s="42"/>
      <c r="M1227" s="183" t="s">
        <v>19</v>
      </c>
      <c r="N1227" s="184" t="s">
        <v>43</v>
      </c>
      <c r="O1227" s="67"/>
      <c r="P1227" s="185">
        <f>O1227*H1227</f>
        <v>0</v>
      </c>
      <c r="Q1227" s="185">
        <v>0</v>
      </c>
      <c r="R1227" s="185">
        <f>Q1227*H1227</f>
        <v>0</v>
      </c>
      <c r="S1227" s="185">
        <v>2.8000000000000001E-2</v>
      </c>
      <c r="T1227" s="186">
        <f>S1227*H1227</f>
        <v>1.204</v>
      </c>
      <c r="U1227" s="37"/>
      <c r="V1227" s="37"/>
      <c r="W1227" s="37"/>
      <c r="X1227" s="37"/>
      <c r="Y1227" s="37"/>
      <c r="Z1227" s="37"/>
      <c r="AA1227" s="37"/>
      <c r="AB1227" s="37"/>
      <c r="AC1227" s="37"/>
      <c r="AD1227" s="37"/>
      <c r="AE1227" s="37"/>
      <c r="AR1227" s="187" t="s">
        <v>112</v>
      </c>
      <c r="AT1227" s="187" t="s">
        <v>168</v>
      </c>
      <c r="AU1227" s="187" t="s">
        <v>82</v>
      </c>
      <c r="AY1227" s="20" t="s">
        <v>166</v>
      </c>
      <c r="BE1227" s="188">
        <f>IF(N1227="základní",J1227,0)</f>
        <v>0</v>
      </c>
      <c r="BF1227" s="188">
        <f>IF(N1227="snížená",J1227,0)</f>
        <v>0</v>
      </c>
      <c r="BG1227" s="188">
        <f>IF(N1227="zákl. přenesená",J1227,0)</f>
        <v>0</v>
      </c>
      <c r="BH1227" s="188">
        <f>IF(N1227="sníž. přenesená",J1227,0)</f>
        <v>0</v>
      </c>
      <c r="BI1227" s="188">
        <f>IF(N1227="nulová",J1227,0)</f>
        <v>0</v>
      </c>
      <c r="BJ1227" s="20" t="s">
        <v>80</v>
      </c>
      <c r="BK1227" s="188">
        <f>ROUND(I1227*H1227,2)</f>
        <v>0</v>
      </c>
      <c r="BL1227" s="20" t="s">
        <v>112</v>
      </c>
      <c r="BM1227" s="187" t="s">
        <v>1699</v>
      </c>
    </row>
    <row r="1228" spans="1:65" s="2" customFormat="1" ht="16.5" customHeight="1">
      <c r="A1228" s="37"/>
      <c r="B1228" s="38"/>
      <c r="C1228" s="176" t="s">
        <v>1700</v>
      </c>
      <c r="D1228" s="176" t="s">
        <v>168</v>
      </c>
      <c r="E1228" s="177" t="s">
        <v>1701</v>
      </c>
      <c r="F1228" s="178" t="s">
        <v>1702</v>
      </c>
      <c r="G1228" s="179" t="s">
        <v>505</v>
      </c>
      <c r="H1228" s="180">
        <v>6</v>
      </c>
      <c r="I1228" s="181"/>
      <c r="J1228" s="182">
        <f>ROUND(I1228*H1228,2)</f>
        <v>0</v>
      </c>
      <c r="K1228" s="178" t="s">
        <v>19</v>
      </c>
      <c r="L1228" s="42"/>
      <c r="M1228" s="183" t="s">
        <v>19</v>
      </c>
      <c r="N1228" s="184" t="s">
        <v>43</v>
      </c>
      <c r="O1228" s="67"/>
      <c r="P1228" s="185">
        <f>O1228*H1228</f>
        <v>0</v>
      </c>
      <c r="Q1228" s="185">
        <v>0</v>
      </c>
      <c r="R1228" s="185">
        <f>Q1228*H1228</f>
        <v>0</v>
      </c>
      <c r="S1228" s="185">
        <v>2.8000000000000001E-2</v>
      </c>
      <c r="T1228" s="186">
        <f>S1228*H1228</f>
        <v>0.16800000000000001</v>
      </c>
      <c r="U1228" s="37"/>
      <c r="V1228" s="37"/>
      <c r="W1228" s="37"/>
      <c r="X1228" s="37"/>
      <c r="Y1228" s="37"/>
      <c r="Z1228" s="37"/>
      <c r="AA1228" s="37"/>
      <c r="AB1228" s="37"/>
      <c r="AC1228" s="37"/>
      <c r="AD1228" s="37"/>
      <c r="AE1228" s="37"/>
      <c r="AR1228" s="187" t="s">
        <v>112</v>
      </c>
      <c r="AT1228" s="187" t="s">
        <v>168</v>
      </c>
      <c r="AU1228" s="187" t="s">
        <v>82</v>
      </c>
      <c r="AY1228" s="20" t="s">
        <v>166</v>
      </c>
      <c r="BE1228" s="188">
        <f>IF(N1228="základní",J1228,0)</f>
        <v>0</v>
      </c>
      <c r="BF1228" s="188">
        <f>IF(N1228="snížená",J1228,0)</f>
        <v>0</v>
      </c>
      <c r="BG1228" s="188">
        <f>IF(N1228="zákl. přenesená",J1228,0)</f>
        <v>0</v>
      </c>
      <c r="BH1228" s="188">
        <f>IF(N1228="sníž. přenesená",J1228,0)</f>
        <v>0</v>
      </c>
      <c r="BI1228" s="188">
        <f>IF(N1228="nulová",J1228,0)</f>
        <v>0</v>
      </c>
      <c r="BJ1228" s="20" t="s">
        <v>80</v>
      </c>
      <c r="BK1228" s="188">
        <f>ROUND(I1228*H1228,2)</f>
        <v>0</v>
      </c>
      <c r="BL1228" s="20" t="s">
        <v>112</v>
      </c>
      <c r="BM1228" s="187" t="s">
        <v>1703</v>
      </c>
    </row>
    <row r="1229" spans="1:65" s="13" customFormat="1" ht="11.25">
      <c r="B1229" s="194"/>
      <c r="C1229" s="195"/>
      <c r="D1229" s="196" t="s">
        <v>184</v>
      </c>
      <c r="E1229" s="197" t="s">
        <v>19</v>
      </c>
      <c r="F1229" s="198" t="s">
        <v>253</v>
      </c>
      <c r="G1229" s="195"/>
      <c r="H1229" s="199">
        <v>6</v>
      </c>
      <c r="I1229" s="200"/>
      <c r="J1229" s="195"/>
      <c r="K1229" s="195"/>
      <c r="L1229" s="201"/>
      <c r="M1229" s="202"/>
      <c r="N1229" s="203"/>
      <c r="O1229" s="203"/>
      <c r="P1229" s="203"/>
      <c r="Q1229" s="203"/>
      <c r="R1229" s="203"/>
      <c r="S1229" s="203"/>
      <c r="T1229" s="204"/>
      <c r="AT1229" s="205" t="s">
        <v>184</v>
      </c>
      <c r="AU1229" s="205" t="s">
        <v>82</v>
      </c>
      <c r="AV1229" s="13" t="s">
        <v>82</v>
      </c>
      <c r="AW1229" s="13" t="s">
        <v>32</v>
      </c>
      <c r="AX1229" s="13" t="s">
        <v>80</v>
      </c>
      <c r="AY1229" s="205" t="s">
        <v>166</v>
      </c>
    </row>
    <row r="1230" spans="1:65" s="2" customFormat="1" ht="16.5" customHeight="1">
      <c r="A1230" s="37"/>
      <c r="B1230" s="38"/>
      <c r="C1230" s="176" t="s">
        <v>1704</v>
      </c>
      <c r="D1230" s="176" t="s">
        <v>168</v>
      </c>
      <c r="E1230" s="177" t="s">
        <v>1705</v>
      </c>
      <c r="F1230" s="178" t="s">
        <v>1706</v>
      </c>
      <c r="G1230" s="179" t="s">
        <v>1648</v>
      </c>
      <c r="H1230" s="180">
        <v>5</v>
      </c>
      <c r="I1230" s="181"/>
      <c r="J1230" s="182">
        <f>ROUND(I1230*H1230,2)</f>
        <v>0</v>
      </c>
      <c r="K1230" s="178" t="s">
        <v>19</v>
      </c>
      <c r="L1230" s="42"/>
      <c r="M1230" s="183" t="s">
        <v>19</v>
      </c>
      <c r="N1230" s="184" t="s">
        <v>43</v>
      </c>
      <c r="O1230" s="67"/>
      <c r="P1230" s="185">
        <f>O1230*H1230</f>
        <v>0</v>
      </c>
      <c r="Q1230" s="185">
        <v>0</v>
      </c>
      <c r="R1230" s="185">
        <f>Q1230*H1230</f>
        <v>0</v>
      </c>
      <c r="S1230" s="185">
        <v>2.4E-2</v>
      </c>
      <c r="T1230" s="186">
        <f>S1230*H1230</f>
        <v>0.12</v>
      </c>
      <c r="U1230" s="37"/>
      <c r="V1230" s="37"/>
      <c r="W1230" s="37"/>
      <c r="X1230" s="37"/>
      <c r="Y1230" s="37"/>
      <c r="Z1230" s="37"/>
      <c r="AA1230" s="37"/>
      <c r="AB1230" s="37"/>
      <c r="AC1230" s="37"/>
      <c r="AD1230" s="37"/>
      <c r="AE1230" s="37"/>
      <c r="AR1230" s="187" t="s">
        <v>112</v>
      </c>
      <c r="AT1230" s="187" t="s">
        <v>168</v>
      </c>
      <c r="AU1230" s="187" t="s">
        <v>82</v>
      </c>
      <c r="AY1230" s="20" t="s">
        <v>166</v>
      </c>
      <c r="BE1230" s="188">
        <f>IF(N1230="základní",J1230,0)</f>
        <v>0</v>
      </c>
      <c r="BF1230" s="188">
        <f>IF(N1230="snížená",J1230,0)</f>
        <v>0</v>
      </c>
      <c r="BG1230" s="188">
        <f>IF(N1230="zákl. přenesená",J1230,0)</f>
        <v>0</v>
      </c>
      <c r="BH1230" s="188">
        <f>IF(N1230="sníž. přenesená",J1230,0)</f>
        <v>0</v>
      </c>
      <c r="BI1230" s="188">
        <f>IF(N1230="nulová",J1230,0)</f>
        <v>0</v>
      </c>
      <c r="BJ1230" s="20" t="s">
        <v>80</v>
      </c>
      <c r="BK1230" s="188">
        <f>ROUND(I1230*H1230,2)</f>
        <v>0</v>
      </c>
      <c r="BL1230" s="20" t="s">
        <v>112</v>
      </c>
      <c r="BM1230" s="187" t="s">
        <v>1707</v>
      </c>
    </row>
    <row r="1231" spans="1:65" s="13" customFormat="1" ht="11.25">
      <c r="B1231" s="194"/>
      <c r="C1231" s="195"/>
      <c r="D1231" s="196" t="s">
        <v>184</v>
      </c>
      <c r="E1231" s="197" t="s">
        <v>19</v>
      </c>
      <c r="F1231" s="198" t="s">
        <v>1708</v>
      </c>
      <c r="G1231" s="195"/>
      <c r="H1231" s="199">
        <v>5</v>
      </c>
      <c r="I1231" s="200"/>
      <c r="J1231" s="195"/>
      <c r="K1231" s="195"/>
      <c r="L1231" s="201"/>
      <c r="M1231" s="202"/>
      <c r="N1231" s="203"/>
      <c r="O1231" s="203"/>
      <c r="P1231" s="203"/>
      <c r="Q1231" s="203"/>
      <c r="R1231" s="203"/>
      <c r="S1231" s="203"/>
      <c r="T1231" s="204"/>
      <c r="AT1231" s="205" t="s">
        <v>184</v>
      </c>
      <c r="AU1231" s="205" t="s">
        <v>82</v>
      </c>
      <c r="AV1231" s="13" t="s">
        <v>82</v>
      </c>
      <c r="AW1231" s="13" t="s">
        <v>32</v>
      </c>
      <c r="AX1231" s="13" t="s">
        <v>80</v>
      </c>
      <c r="AY1231" s="205" t="s">
        <v>166</v>
      </c>
    </row>
    <row r="1232" spans="1:65" s="2" customFormat="1" ht="16.5" customHeight="1">
      <c r="A1232" s="37"/>
      <c r="B1232" s="38"/>
      <c r="C1232" s="176" t="s">
        <v>1709</v>
      </c>
      <c r="D1232" s="176" t="s">
        <v>168</v>
      </c>
      <c r="E1232" s="177" t="s">
        <v>1710</v>
      </c>
      <c r="F1232" s="178" t="s">
        <v>1711</v>
      </c>
      <c r="G1232" s="179" t="s">
        <v>321</v>
      </c>
      <c r="H1232" s="180">
        <v>31.323</v>
      </c>
      <c r="I1232" s="181"/>
      <c r="J1232" s="182">
        <f>ROUND(I1232*H1232,2)</f>
        <v>0</v>
      </c>
      <c r="K1232" s="178" t="s">
        <v>19</v>
      </c>
      <c r="L1232" s="42"/>
      <c r="M1232" s="183" t="s">
        <v>19</v>
      </c>
      <c r="N1232" s="184" t="s">
        <v>43</v>
      </c>
      <c r="O1232" s="67"/>
      <c r="P1232" s="185">
        <f>O1232*H1232</f>
        <v>0</v>
      </c>
      <c r="Q1232" s="185">
        <v>0</v>
      </c>
      <c r="R1232" s="185">
        <f>Q1232*H1232</f>
        <v>0</v>
      </c>
      <c r="S1232" s="185">
        <v>2.4E-2</v>
      </c>
      <c r="T1232" s="186">
        <f>S1232*H1232</f>
        <v>0.75175199999999998</v>
      </c>
      <c r="U1232" s="37"/>
      <c r="V1232" s="37"/>
      <c r="W1232" s="37"/>
      <c r="X1232" s="37"/>
      <c r="Y1232" s="37"/>
      <c r="Z1232" s="37"/>
      <c r="AA1232" s="37"/>
      <c r="AB1232" s="37"/>
      <c r="AC1232" s="37"/>
      <c r="AD1232" s="37"/>
      <c r="AE1232" s="37"/>
      <c r="AR1232" s="187" t="s">
        <v>112</v>
      </c>
      <c r="AT1232" s="187" t="s">
        <v>168</v>
      </c>
      <c r="AU1232" s="187" t="s">
        <v>82</v>
      </c>
      <c r="AY1232" s="20" t="s">
        <v>166</v>
      </c>
      <c r="BE1232" s="188">
        <f>IF(N1232="základní",J1232,0)</f>
        <v>0</v>
      </c>
      <c r="BF1232" s="188">
        <f>IF(N1232="snížená",J1232,0)</f>
        <v>0</v>
      </c>
      <c r="BG1232" s="188">
        <f>IF(N1232="zákl. přenesená",J1232,0)</f>
        <v>0</v>
      </c>
      <c r="BH1232" s="188">
        <f>IF(N1232="sníž. přenesená",J1232,0)</f>
        <v>0</v>
      </c>
      <c r="BI1232" s="188">
        <f>IF(N1232="nulová",J1232,0)</f>
        <v>0</v>
      </c>
      <c r="BJ1232" s="20" t="s">
        <v>80</v>
      </c>
      <c r="BK1232" s="188">
        <f>ROUND(I1232*H1232,2)</f>
        <v>0</v>
      </c>
      <c r="BL1232" s="20" t="s">
        <v>112</v>
      </c>
      <c r="BM1232" s="187" t="s">
        <v>1712</v>
      </c>
    </row>
    <row r="1233" spans="2:51" s="15" customFormat="1" ht="11.25">
      <c r="B1233" s="217"/>
      <c r="C1233" s="218"/>
      <c r="D1233" s="196" t="s">
        <v>184</v>
      </c>
      <c r="E1233" s="219" t="s">
        <v>19</v>
      </c>
      <c r="F1233" s="220" t="s">
        <v>1239</v>
      </c>
      <c r="G1233" s="218"/>
      <c r="H1233" s="219" t="s">
        <v>19</v>
      </c>
      <c r="I1233" s="221"/>
      <c r="J1233" s="218"/>
      <c r="K1233" s="218"/>
      <c r="L1233" s="222"/>
      <c r="M1233" s="223"/>
      <c r="N1233" s="224"/>
      <c r="O1233" s="224"/>
      <c r="P1233" s="224"/>
      <c r="Q1233" s="224"/>
      <c r="R1233" s="224"/>
      <c r="S1233" s="224"/>
      <c r="T1233" s="225"/>
      <c r="AT1233" s="226" t="s">
        <v>184</v>
      </c>
      <c r="AU1233" s="226" t="s">
        <v>82</v>
      </c>
      <c r="AV1233" s="15" t="s">
        <v>80</v>
      </c>
      <c r="AW1233" s="15" t="s">
        <v>32</v>
      </c>
      <c r="AX1233" s="15" t="s">
        <v>72</v>
      </c>
      <c r="AY1233" s="226" t="s">
        <v>166</v>
      </c>
    </row>
    <row r="1234" spans="2:51" s="13" customFormat="1" ht="11.25">
      <c r="B1234" s="194"/>
      <c r="C1234" s="195"/>
      <c r="D1234" s="196" t="s">
        <v>184</v>
      </c>
      <c r="E1234" s="197" t="s">
        <v>19</v>
      </c>
      <c r="F1234" s="198" t="s">
        <v>347</v>
      </c>
      <c r="G1234" s="195"/>
      <c r="H1234" s="199">
        <v>1.7729999999999999</v>
      </c>
      <c r="I1234" s="200"/>
      <c r="J1234" s="195"/>
      <c r="K1234" s="195"/>
      <c r="L1234" s="201"/>
      <c r="M1234" s="202"/>
      <c r="N1234" s="203"/>
      <c r="O1234" s="203"/>
      <c r="P1234" s="203"/>
      <c r="Q1234" s="203"/>
      <c r="R1234" s="203"/>
      <c r="S1234" s="203"/>
      <c r="T1234" s="204"/>
      <c r="AT1234" s="205" t="s">
        <v>184</v>
      </c>
      <c r="AU1234" s="205" t="s">
        <v>82</v>
      </c>
      <c r="AV1234" s="13" t="s">
        <v>82</v>
      </c>
      <c r="AW1234" s="13" t="s">
        <v>32</v>
      </c>
      <c r="AX1234" s="13" t="s">
        <v>72</v>
      </c>
      <c r="AY1234" s="205" t="s">
        <v>166</v>
      </c>
    </row>
    <row r="1235" spans="2:51" s="15" customFormat="1" ht="11.25">
      <c r="B1235" s="217"/>
      <c r="C1235" s="218"/>
      <c r="D1235" s="196" t="s">
        <v>184</v>
      </c>
      <c r="E1235" s="219" t="s">
        <v>19</v>
      </c>
      <c r="F1235" s="220" t="s">
        <v>1240</v>
      </c>
      <c r="G1235" s="218"/>
      <c r="H1235" s="219" t="s">
        <v>19</v>
      </c>
      <c r="I1235" s="221"/>
      <c r="J1235" s="218"/>
      <c r="K1235" s="218"/>
      <c r="L1235" s="222"/>
      <c r="M1235" s="223"/>
      <c r="N1235" s="224"/>
      <c r="O1235" s="224"/>
      <c r="P1235" s="224"/>
      <c r="Q1235" s="224"/>
      <c r="R1235" s="224"/>
      <c r="S1235" s="224"/>
      <c r="T1235" s="225"/>
      <c r="AT1235" s="226" t="s">
        <v>184</v>
      </c>
      <c r="AU1235" s="226" t="s">
        <v>82</v>
      </c>
      <c r="AV1235" s="15" t="s">
        <v>80</v>
      </c>
      <c r="AW1235" s="15" t="s">
        <v>32</v>
      </c>
      <c r="AX1235" s="15" t="s">
        <v>72</v>
      </c>
      <c r="AY1235" s="226" t="s">
        <v>166</v>
      </c>
    </row>
    <row r="1236" spans="2:51" s="13" customFormat="1" ht="11.25">
      <c r="B1236" s="194"/>
      <c r="C1236" s="195"/>
      <c r="D1236" s="196" t="s">
        <v>184</v>
      </c>
      <c r="E1236" s="197" t="s">
        <v>19</v>
      </c>
      <c r="F1236" s="198" t="s">
        <v>347</v>
      </c>
      <c r="G1236" s="195"/>
      <c r="H1236" s="199">
        <v>1.7729999999999999</v>
      </c>
      <c r="I1236" s="200"/>
      <c r="J1236" s="195"/>
      <c r="K1236" s="195"/>
      <c r="L1236" s="201"/>
      <c r="M1236" s="202"/>
      <c r="N1236" s="203"/>
      <c r="O1236" s="203"/>
      <c r="P1236" s="203"/>
      <c r="Q1236" s="203"/>
      <c r="R1236" s="203"/>
      <c r="S1236" s="203"/>
      <c r="T1236" s="204"/>
      <c r="AT1236" s="205" t="s">
        <v>184</v>
      </c>
      <c r="AU1236" s="205" t="s">
        <v>82</v>
      </c>
      <c r="AV1236" s="13" t="s">
        <v>82</v>
      </c>
      <c r="AW1236" s="13" t="s">
        <v>32</v>
      </c>
      <c r="AX1236" s="13" t="s">
        <v>72</v>
      </c>
      <c r="AY1236" s="205" t="s">
        <v>166</v>
      </c>
    </row>
    <row r="1237" spans="2:51" s="15" customFormat="1" ht="11.25">
      <c r="B1237" s="217"/>
      <c r="C1237" s="218"/>
      <c r="D1237" s="196" t="s">
        <v>184</v>
      </c>
      <c r="E1237" s="219" t="s">
        <v>19</v>
      </c>
      <c r="F1237" s="220" t="s">
        <v>1713</v>
      </c>
      <c r="G1237" s="218"/>
      <c r="H1237" s="219" t="s">
        <v>19</v>
      </c>
      <c r="I1237" s="221"/>
      <c r="J1237" s="218"/>
      <c r="K1237" s="218"/>
      <c r="L1237" s="222"/>
      <c r="M1237" s="223"/>
      <c r="N1237" s="224"/>
      <c r="O1237" s="224"/>
      <c r="P1237" s="224"/>
      <c r="Q1237" s="224"/>
      <c r="R1237" s="224"/>
      <c r="S1237" s="224"/>
      <c r="T1237" s="225"/>
      <c r="AT1237" s="226" t="s">
        <v>184</v>
      </c>
      <c r="AU1237" s="226" t="s">
        <v>82</v>
      </c>
      <c r="AV1237" s="15" t="s">
        <v>80</v>
      </c>
      <c r="AW1237" s="15" t="s">
        <v>32</v>
      </c>
      <c r="AX1237" s="15" t="s">
        <v>72</v>
      </c>
      <c r="AY1237" s="226" t="s">
        <v>166</v>
      </c>
    </row>
    <row r="1238" spans="2:51" s="13" customFormat="1" ht="11.25">
      <c r="B1238" s="194"/>
      <c r="C1238" s="195"/>
      <c r="D1238" s="196" t="s">
        <v>184</v>
      </c>
      <c r="E1238" s="197" t="s">
        <v>19</v>
      </c>
      <c r="F1238" s="198" t="s">
        <v>1714</v>
      </c>
      <c r="G1238" s="195"/>
      <c r="H1238" s="199">
        <v>4.7279999999999998</v>
      </c>
      <c r="I1238" s="200"/>
      <c r="J1238" s="195"/>
      <c r="K1238" s="195"/>
      <c r="L1238" s="201"/>
      <c r="M1238" s="202"/>
      <c r="N1238" s="203"/>
      <c r="O1238" s="203"/>
      <c r="P1238" s="203"/>
      <c r="Q1238" s="203"/>
      <c r="R1238" s="203"/>
      <c r="S1238" s="203"/>
      <c r="T1238" s="204"/>
      <c r="AT1238" s="205" t="s">
        <v>184</v>
      </c>
      <c r="AU1238" s="205" t="s">
        <v>82</v>
      </c>
      <c r="AV1238" s="13" t="s">
        <v>82</v>
      </c>
      <c r="AW1238" s="13" t="s">
        <v>32</v>
      </c>
      <c r="AX1238" s="13" t="s">
        <v>72</v>
      </c>
      <c r="AY1238" s="205" t="s">
        <v>166</v>
      </c>
    </row>
    <row r="1239" spans="2:51" s="15" customFormat="1" ht="11.25">
      <c r="B1239" s="217"/>
      <c r="C1239" s="218"/>
      <c r="D1239" s="196" t="s">
        <v>184</v>
      </c>
      <c r="E1239" s="219" t="s">
        <v>19</v>
      </c>
      <c r="F1239" s="220" t="s">
        <v>1715</v>
      </c>
      <c r="G1239" s="218"/>
      <c r="H1239" s="219" t="s">
        <v>19</v>
      </c>
      <c r="I1239" s="221"/>
      <c r="J1239" s="218"/>
      <c r="K1239" s="218"/>
      <c r="L1239" s="222"/>
      <c r="M1239" s="223"/>
      <c r="N1239" s="224"/>
      <c r="O1239" s="224"/>
      <c r="P1239" s="224"/>
      <c r="Q1239" s="224"/>
      <c r="R1239" s="224"/>
      <c r="S1239" s="224"/>
      <c r="T1239" s="225"/>
      <c r="AT1239" s="226" t="s">
        <v>184</v>
      </c>
      <c r="AU1239" s="226" t="s">
        <v>82</v>
      </c>
      <c r="AV1239" s="15" t="s">
        <v>80</v>
      </c>
      <c r="AW1239" s="15" t="s">
        <v>32</v>
      </c>
      <c r="AX1239" s="15" t="s">
        <v>72</v>
      </c>
      <c r="AY1239" s="226" t="s">
        <v>166</v>
      </c>
    </row>
    <row r="1240" spans="2:51" s="13" customFormat="1" ht="11.25">
      <c r="B1240" s="194"/>
      <c r="C1240" s="195"/>
      <c r="D1240" s="196" t="s">
        <v>184</v>
      </c>
      <c r="E1240" s="197" t="s">
        <v>19</v>
      </c>
      <c r="F1240" s="198" t="s">
        <v>1716</v>
      </c>
      <c r="G1240" s="195"/>
      <c r="H1240" s="199">
        <v>1.5760000000000001</v>
      </c>
      <c r="I1240" s="200"/>
      <c r="J1240" s="195"/>
      <c r="K1240" s="195"/>
      <c r="L1240" s="201"/>
      <c r="M1240" s="202"/>
      <c r="N1240" s="203"/>
      <c r="O1240" s="203"/>
      <c r="P1240" s="203"/>
      <c r="Q1240" s="203"/>
      <c r="R1240" s="203"/>
      <c r="S1240" s="203"/>
      <c r="T1240" s="204"/>
      <c r="AT1240" s="205" t="s">
        <v>184</v>
      </c>
      <c r="AU1240" s="205" t="s">
        <v>82</v>
      </c>
      <c r="AV1240" s="13" t="s">
        <v>82</v>
      </c>
      <c r="AW1240" s="13" t="s">
        <v>32</v>
      </c>
      <c r="AX1240" s="13" t="s">
        <v>72</v>
      </c>
      <c r="AY1240" s="205" t="s">
        <v>166</v>
      </c>
    </row>
    <row r="1241" spans="2:51" s="15" customFormat="1" ht="11.25">
      <c r="B1241" s="217"/>
      <c r="C1241" s="218"/>
      <c r="D1241" s="196" t="s">
        <v>184</v>
      </c>
      <c r="E1241" s="219" t="s">
        <v>19</v>
      </c>
      <c r="F1241" s="220" t="s">
        <v>1717</v>
      </c>
      <c r="G1241" s="218"/>
      <c r="H1241" s="219" t="s">
        <v>19</v>
      </c>
      <c r="I1241" s="221"/>
      <c r="J1241" s="218"/>
      <c r="K1241" s="218"/>
      <c r="L1241" s="222"/>
      <c r="M1241" s="223"/>
      <c r="N1241" s="224"/>
      <c r="O1241" s="224"/>
      <c r="P1241" s="224"/>
      <c r="Q1241" s="224"/>
      <c r="R1241" s="224"/>
      <c r="S1241" s="224"/>
      <c r="T1241" s="225"/>
      <c r="AT1241" s="226" t="s">
        <v>184</v>
      </c>
      <c r="AU1241" s="226" t="s">
        <v>82</v>
      </c>
      <c r="AV1241" s="15" t="s">
        <v>80</v>
      </c>
      <c r="AW1241" s="15" t="s">
        <v>32</v>
      </c>
      <c r="AX1241" s="15" t="s">
        <v>72</v>
      </c>
      <c r="AY1241" s="226" t="s">
        <v>166</v>
      </c>
    </row>
    <row r="1242" spans="2:51" s="13" customFormat="1" ht="11.25">
      <c r="B1242" s="194"/>
      <c r="C1242" s="195"/>
      <c r="D1242" s="196" t="s">
        <v>184</v>
      </c>
      <c r="E1242" s="197" t="s">
        <v>19</v>
      </c>
      <c r="F1242" s="198" t="s">
        <v>1718</v>
      </c>
      <c r="G1242" s="195"/>
      <c r="H1242" s="199">
        <v>2.3639999999999999</v>
      </c>
      <c r="I1242" s="200"/>
      <c r="J1242" s="195"/>
      <c r="K1242" s="195"/>
      <c r="L1242" s="201"/>
      <c r="M1242" s="202"/>
      <c r="N1242" s="203"/>
      <c r="O1242" s="203"/>
      <c r="P1242" s="203"/>
      <c r="Q1242" s="203"/>
      <c r="R1242" s="203"/>
      <c r="S1242" s="203"/>
      <c r="T1242" s="204"/>
      <c r="AT1242" s="205" t="s">
        <v>184</v>
      </c>
      <c r="AU1242" s="205" t="s">
        <v>82</v>
      </c>
      <c r="AV1242" s="13" t="s">
        <v>82</v>
      </c>
      <c r="AW1242" s="13" t="s">
        <v>32</v>
      </c>
      <c r="AX1242" s="13" t="s">
        <v>72</v>
      </c>
      <c r="AY1242" s="205" t="s">
        <v>166</v>
      </c>
    </row>
    <row r="1243" spans="2:51" s="15" customFormat="1" ht="11.25">
      <c r="B1243" s="217"/>
      <c r="C1243" s="218"/>
      <c r="D1243" s="196" t="s">
        <v>184</v>
      </c>
      <c r="E1243" s="219" t="s">
        <v>19</v>
      </c>
      <c r="F1243" s="220" t="s">
        <v>1719</v>
      </c>
      <c r="G1243" s="218"/>
      <c r="H1243" s="219" t="s">
        <v>19</v>
      </c>
      <c r="I1243" s="221"/>
      <c r="J1243" s="218"/>
      <c r="K1243" s="218"/>
      <c r="L1243" s="222"/>
      <c r="M1243" s="223"/>
      <c r="N1243" s="224"/>
      <c r="O1243" s="224"/>
      <c r="P1243" s="224"/>
      <c r="Q1243" s="224"/>
      <c r="R1243" s="224"/>
      <c r="S1243" s="224"/>
      <c r="T1243" s="225"/>
      <c r="AT1243" s="226" t="s">
        <v>184</v>
      </c>
      <c r="AU1243" s="226" t="s">
        <v>82</v>
      </c>
      <c r="AV1243" s="15" t="s">
        <v>80</v>
      </c>
      <c r="AW1243" s="15" t="s">
        <v>32</v>
      </c>
      <c r="AX1243" s="15" t="s">
        <v>72</v>
      </c>
      <c r="AY1243" s="226" t="s">
        <v>166</v>
      </c>
    </row>
    <row r="1244" spans="2:51" s="13" customFormat="1" ht="11.25">
      <c r="B1244" s="194"/>
      <c r="C1244" s="195"/>
      <c r="D1244" s="196" t="s">
        <v>184</v>
      </c>
      <c r="E1244" s="197" t="s">
        <v>19</v>
      </c>
      <c r="F1244" s="198" t="s">
        <v>349</v>
      </c>
      <c r="G1244" s="195"/>
      <c r="H1244" s="199">
        <v>1.1819999999999999</v>
      </c>
      <c r="I1244" s="200"/>
      <c r="J1244" s="195"/>
      <c r="K1244" s="195"/>
      <c r="L1244" s="201"/>
      <c r="M1244" s="202"/>
      <c r="N1244" s="203"/>
      <c r="O1244" s="203"/>
      <c r="P1244" s="203"/>
      <c r="Q1244" s="203"/>
      <c r="R1244" s="203"/>
      <c r="S1244" s="203"/>
      <c r="T1244" s="204"/>
      <c r="AT1244" s="205" t="s">
        <v>184</v>
      </c>
      <c r="AU1244" s="205" t="s">
        <v>82</v>
      </c>
      <c r="AV1244" s="13" t="s">
        <v>82</v>
      </c>
      <c r="AW1244" s="13" t="s">
        <v>32</v>
      </c>
      <c r="AX1244" s="13" t="s">
        <v>72</v>
      </c>
      <c r="AY1244" s="205" t="s">
        <v>166</v>
      </c>
    </row>
    <row r="1245" spans="2:51" s="15" customFormat="1" ht="11.25">
      <c r="B1245" s="217"/>
      <c r="C1245" s="218"/>
      <c r="D1245" s="196" t="s">
        <v>184</v>
      </c>
      <c r="E1245" s="219" t="s">
        <v>19</v>
      </c>
      <c r="F1245" s="220" t="s">
        <v>1720</v>
      </c>
      <c r="G1245" s="218"/>
      <c r="H1245" s="219" t="s">
        <v>19</v>
      </c>
      <c r="I1245" s="221"/>
      <c r="J1245" s="218"/>
      <c r="K1245" s="218"/>
      <c r="L1245" s="222"/>
      <c r="M1245" s="223"/>
      <c r="N1245" s="224"/>
      <c r="O1245" s="224"/>
      <c r="P1245" s="224"/>
      <c r="Q1245" s="224"/>
      <c r="R1245" s="224"/>
      <c r="S1245" s="224"/>
      <c r="T1245" s="225"/>
      <c r="AT1245" s="226" t="s">
        <v>184</v>
      </c>
      <c r="AU1245" s="226" t="s">
        <v>82</v>
      </c>
      <c r="AV1245" s="15" t="s">
        <v>80</v>
      </c>
      <c r="AW1245" s="15" t="s">
        <v>32</v>
      </c>
      <c r="AX1245" s="15" t="s">
        <v>72</v>
      </c>
      <c r="AY1245" s="226" t="s">
        <v>166</v>
      </c>
    </row>
    <row r="1246" spans="2:51" s="13" customFormat="1" ht="11.25">
      <c r="B1246" s="194"/>
      <c r="C1246" s="195"/>
      <c r="D1246" s="196" t="s">
        <v>184</v>
      </c>
      <c r="E1246" s="197" t="s">
        <v>19</v>
      </c>
      <c r="F1246" s="198" t="s">
        <v>349</v>
      </c>
      <c r="G1246" s="195"/>
      <c r="H1246" s="199">
        <v>1.1819999999999999</v>
      </c>
      <c r="I1246" s="200"/>
      <c r="J1246" s="195"/>
      <c r="K1246" s="195"/>
      <c r="L1246" s="201"/>
      <c r="M1246" s="202"/>
      <c r="N1246" s="203"/>
      <c r="O1246" s="203"/>
      <c r="P1246" s="203"/>
      <c r="Q1246" s="203"/>
      <c r="R1246" s="203"/>
      <c r="S1246" s="203"/>
      <c r="T1246" s="204"/>
      <c r="AT1246" s="205" t="s">
        <v>184</v>
      </c>
      <c r="AU1246" s="205" t="s">
        <v>82</v>
      </c>
      <c r="AV1246" s="13" t="s">
        <v>82</v>
      </c>
      <c r="AW1246" s="13" t="s">
        <v>32</v>
      </c>
      <c r="AX1246" s="13" t="s">
        <v>72</v>
      </c>
      <c r="AY1246" s="205" t="s">
        <v>166</v>
      </c>
    </row>
    <row r="1247" spans="2:51" s="15" customFormat="1" ht="11.25">
      <c r="B1247" s="217"/>
      <c r="C1247" s="218"/>
      <c r="D1247" s="196" t="s">
        <v>184</v>
      </c>
      <c r="E1247" s="219" t="s">
        <v>19</v>
      </c>
      <c r="F1247" s="220" t="s">
        <v>1721</v>
      </c>
      <c r="G1247" s="218"/>
      <c r="H1247" s="219" t="s">
        <v>19</v>
      </c>
      <c r="I1247" s="221"/>
      <c r="J1247" s="218"/>
      <c r="K1247" s="218"/>
      <c r="L1247" s="222"/>
      <c r="M1247" s="223"/>
      <c r="N1247" s="224"/>
      <c r="O1247" s="224"/>
      <c r="P1247" s="224"/>
      <c r="Q1247" s="224"/>
      <c r="R1247" s="224"/>
      <c r="S1247" s="224"/>
      <c r="T1247" s="225"/>
      <c r="AT1247" s="226" t="s">
        <v>184</v>
      </c>
      <c r="AU1247" s="226" t="s">
        <v>82</v>
      </c>
      <c r="AV1247" s="15" t="s">
        <v>80</v>
      </c>
      <c r="AW1247" s="15" t="s">
        <v>32</v>
      </c>
      <c r="AX1247" s="15" t="s">
        <v>72</v>
      </c>
      <c r="AY1247" s="226" t="s">
        <v>166</v>
      </c>
    </row>
    <row r="1248" spans="2:51" s="13" customFormat="1" ht="11.25">
      <c r="B1248" s="194"/>
      <c r="C1248" s="195"/>
      <c r="D1248" s="196" t="s">
        <v>184</v>
      </c>
      <c r="E1248" s="197" t="s">
        <v>19</v>
      </c>
      <c r="F1248" s="198" t="s">
        <v>1722</v>
      </c>
      <c r="G1248" s="195"/>
      <c r="H1248" s="199">
        <v>1.97</v>
      </c>
      <c r="I1248" s="200"/>
      <c r="J1248" s="195"/>
      <c r="K1248" s="195"/>
      <c r="L1248" s="201"/>
      <c r="M1248" s="202"/>
      <c r="N1248" s="203"/>
      <c r="O1248" s="203"/>
      <c r="P1248" s="203"/>
      <c r="Q1248" s="203"/>
      <c r="R1248" s="203"/>
      <c r="S1248" s="203"/>
      <c r="T1248" s="204"/>
      <c r="AT1248" s="205" t="s">
        <v>184</v>
      </c>
      <c r="AU1248" s="205" t="s">
        <v>82</v>
      </c>
      <c r="AV1248" s="13" t="s">
        <v>82</v>
      </c>
      <c r="AW1248" s="13" t="s">
        <v>32</v>
      </c>
      <c r="AX1248" s="13" t="s">
        <v>72</v>
      </c>
      <c r="AY1248" s="205" t="s">
        <v>166</v>
      </c>
    </row>
    <row r="1249" spans="1:65" s="15" customFormat="1" ht="11.25">
      <c r="B1249" s="217"/>
      <c r="C1249" s="218"/>
      <c r="D1249" s="196" t="s">
        <v>184</v>
      </c>
      <c r="E1249" s="219" t="s">
        <v>19</v>
      </c>
      <c r="F1249" s="220" t="s">
        <v>1723</v>
      </c>
      <c r="G1249" s="218"/>
      <c r="H1249" s="219" t="s">
        <v>19</v>
      </c>
      <c r="I1249" s="221"/>
      <c r="J1249" s="218"/>
      <c r="K1249" s="218"/>
      <c r="L1249" s="222"/>
      <c r="M1249" s="223"/>
      <c r="N1249" s="224"/>
      <c r="O1249" s="224"/>
      <c r="P1249" s="224"/>
      <c r="Q1249" s="224"/>
      <c r="R1249" s="224"/>
      <c r="S1249" s="224"/>
      <c r="T1249" s="225"/>
      <c r="AT1249" s="226" t="s">
        <v>184</v>
      </c>
      <c r="AU1249" s="226" t="s">
        <v>82</v>
      </c>
      <c r="AV1249" s="15" t="s">
        <v>80</v>
      </c>
      <c r="AW1249" s="15" t="s">
        <v>32</v>
      </c>
      <c r="AX1249" s="15" t="s">
        <v>72</v>
      </c>
      <c r="AY1249" s="226" t="s">
        <v>166</v>
      </c>
    </row>
    <row r="1250" spans="1:65" s="13" customFormat="1" ht="11.25">
      <c r="B1250" s="194"/>
      <c r="C1250" s="195"/>
      <c r="D1250" s="196" t="s">
        <v>184</v>
      </c>
      <c r="E1250" s="197" t="s">
        <v>19</v>
      </c>
      <c r="F1250" s="198" t="s">
        <v>349</v>
      </c>
      <c r="G1250" s="195"/>
      <c r="H1250" s="199">
        <v>1.1819999999999999</v>
      </c>
      <c r="I1250" s="200"/>
      <c r="J1250" s="195"/>
      <c r="K1250" s="195"/>
      <c r="L1250" s="201"/>
      <c r="M1250" s="202"/>
      <c r="N1250" s="203"/>
      <c r="O1250" s="203"/>
      <c r="P1250" s="203"/>
      <c r="Q1250" s="203"/>
      <c r="R1250" s="203"/>
      <c r="S1250" s="203"/>
      <c r="T1250" s="204"/>
      <c r="AT1250" s="205" t="s">
        <v>184</v>
      </c>
      <c r="AU1250" s="205" t="s">
        <v>82</v>
      </c>
      <c r="AV1250" s="13" t="s">
        <v>82</v>
      </c>
      <c r="AW1250" s="13" t="s">
        <v>32</v>
      </c>
      <c r="AX1250" s="13" t="s">
        <v>72</v>
      </c>
      <c r="AY1250" s="205" t="s">
        <v>166</v>
      </c>
    </row>
    <row r="1251" spans="1:65" s="15" customFormat="1" ht="11.25">
      <c r="B1251" s="217"/>
      <c r="C1251" s="218"/>
      <c r="D1251" s="196" t="s">
        <v>184</v>
      </c>
      <c r="E1251" s="219" t="s">
        <v>19</v>
      </c>
      <c r="F1251" s="220" t="s">
        <v>1724</v>
      </c>
      <c r="G1251" s="218"/>
      <c r="H1251" s="219" t="s">
        <v>19</v>
      </c>
      <c r="I1251" s="221"/>
      <c r="J1251" s="218"/>
      <c r="K1251" s="218"/>
      <c r="L1251" s="222"/>
      <c r="M1251" s="223"/>
      <c r="N1251" s="224"/>
      <c r="O1251" s="224"/>
      <c r="P1251" s="224"/>
      <c r="Q1251" s="224"/>
      <c r="R1251" s="224"/>
      <c r="S1251" s="224"/>
      <c r="T1251" s="225"/>
      <c r="AT1251" s="226" t="s">
        <v>184</v>
      </c>
      <c r="AU1251" s="226" t="s">
        <v>82</v>
      </c>
      <c r="AV1251" s="15" t="s">
        <v>80</v>
      </c>
      <c r="AW1251" s="15" t="s">
        <v>32</v>
      </c>
      <c r="AX1251" s="15" t="s">
        <v>72</v>
      </c>
      <c r="AY1251" s="226" t="s">
        <v>166</v>
      </c>
    </row>
    <row r="1252" spans="1:65" s="13" customFormat="1" ht="11.25">
      <c r="B1252" s="194"/>
      <c r="C1252" s="195"/>
      <c r="D1252" s="196" t="s">
        <v>184</v>
      </c>
      <c r="E1252" s="197" t="s">
        <v>19</v>
      </c>
      <c r="F1252" s="198" t="s">
        <v>348</v>
      </c>
      <c r="G1252" s="195"/>
      <c r="H1252" s="199">
        <v>8.8650000000000002</v>
      </c>
      <c r="I1252" s="200"/>
      <c r="J1252" s="195"/>
      <c r="K1252" s="195"/>
      <c r="L1252" s="201"/>
      <c r="M1252" s="202"/>
      <c r="N1252" s="203"/>
      <c r="O1252" s="203"/>
      <c r="P1252" s="203"/>
      <c r="Q1252" s="203"/>
      <c r="R1252" s="203"/>
      <c r="S1252" s="203"/>
      <c r="T1252" s="204"/>
      <c r="AT1252" s="205" t="s">
        <v>184</v>
      </c>
      <c r="AU1252" s="205" t="s">
        <v>82</v>
      </c>
      <c r="AV1252" s="13" t="s">
        <v>82</v>
      </c>
      <c r="AW1252" s="13" t="s">
        <v>32</v>
      </c>
      <c r="AX1252" s="13" t="s">
        <v>72</v>
      </c>
      <c r="AY1252" s="205" t="s">
        <v>166</v>
      </c>
    </row>
    <row r="1253" spans="1:65" s="15" customFormat="1" ht="11.25">
      <c r="B1253" s="217"/>
      <c r="C1253" s="218"/>
      <c r="D1253" s="196" t="s">
        <v>184</v>
      </c>
      <c r="E1253" s="219" t="s">
        <v>19</v>
      </c>
      <c r="F1253" s="220" t="s">
        <v>1725</v>
      </c>
      <c r="G1253" s="218"/>
      <c r="H1253" s="219" t="s">
        <v>19</v>
      </c>
      <c r="I1253" s="221"/>
      <c r="J1253" s="218"/>
      <c r="K1253" s="218"/>
      <c r="L1253" s="222"/>
      <c r="M1253" s="223"/>
      <c r="N1253" s="224"/>
      <c r="O1253" s="224"/>
      <c r="P1253" s="224"/>
      <c r="Q1253" s="224"/>
      <c r="R1253" s="224"/>
      <c r="S1253" s="224"/>
      <c r="T1253" s="225"/>
      <c r="AT1253" s="226" t="s">
        <v>184</v>
      </c>
      <c r="AU1253" s="226" t="s">
        <v>82</v>
      </c>
      <c r="AV1253" s="15" t="s">
        <v>80</v>
      </c>
      <c r="AW1253" s="15" t="s">
        <v>32</v>
      </c>
      <c r="AX1253" s="15" t="s">
        <v>72</v>
      </c>
      <c r="AY1253" s="226" t="s">
        <v>166</v>
      </c>
    </row>
    <row r="1254" spans="1:65" s="13" customFormat="1" ht="11.25">
      <c r="B1254" s="194"/>
      <c r="C1254" s="195"/>
      <c r="D1254" s="196" t="s">
        <v>184</v>
      </c>
      <c r="E1254" s="197" t="s">
        <v>19</v>
      </c>
      <c r="F1254" s="198" t="s">
        <v>347</v>
      </c>
      <c r="G1254" s="195"/>
      <c r="H1254" s="199">
        <v>1.7729999999999999</v>
      </c>
      <c r="I1254" s="200"/>
      <c r="J1254" s="195"/>
      <c r="K1254" s="195"/>
      <c r="L1254" s="201"/>
      <c r="M1254" s="202"/>
      <c r="N1254" s="203"/>
      <c r="O1254" s="203"/>
      <c r="P1254" s="203"/>
      <c r="Q1254" s="203"/>
      <c r="R1254" s="203"/>
      <c r="S1254" s="203"/>
      <c r="T1254" s="204"/>
      <c r="AT1254" s="205" t="s">
        <v>184</v>
      </c>
      <c r="AU1254" s="205" t="s">
        <v>82</v>
      </c>
      <c r="AV1254" s="13" t="s">
        <v>82</v>
      </c>
      <c r="AW1254" s="13" t="s">
        <v>32</v>
      </c>
      <c r="AX1254" s="13" t="s">
        <v>72</v>
      </c>
      <c r="AY1254" s="205" t="s">
        <v>166</v>
      </c>
    </row>
    <row r="1255" spans="1:65" s="15" customFormat="1" ht="11.25">
      <c r="B1255" s="217"/>
      <c r="C1255" s="218"/>
      <c r="D1255" s="196" t="s">
        <v>184</v>
      </c>
      <c r="E1255" s="219" t="s">
        <v>19</v>
      </c>
      <c r="F1255" s="220" t="s">
        <v>1726</v>
      </c>
      <c r="G1255" s="218"/>
      <c r="H1255" s="219" t="s">
        <v>19</v>
      </c>
      <c r="I1255" s="221"/>
      <c r="J1255" s="218"/>
      <c r="K1255" s="218"/>
      <c r="L1255" s="222"/>
      <c r="M1255" s="223"/>
      <c r="N1255" s="224"/>
      <c r="O1255" s="224"/>
      <c r="P1255" s="224"/>
      <c r="Q1255" s="224"/>
      <c r="R1255" s="224"/>
      <c r="S1255" s="224"/>
      <c r="T1255" s="225"/>
      <c r="AT1255" s="226" t="s">
        <v>184</v>
      </c>
      <c r="AU1255" s="226" t="s">
        <v>82</v>
      </c>
      <c r="AV1255" s="15" t="s">
        <v>80</v>
      </c>
      <c r="AW1255" s="15" t="s">
        <v>32</v>
      </c>
      <c r="AX1255" s="15" t="s">
        <v>72</v>
      </c>
      <c r="AY1255" s="226" t="s">
        <v>166</v>
      </c>
    </row>
    <row r="1256" spans="1:65" s="13" customFormat="1" ht="11.25">
      <c r="B1256" s="194"/>
      <c r="C1256" s="195"/>
      <c r="D1256" s="196" t="s">
        <v>184</v>
      </c>
      <c r="E1256" s="197" t="s">
        <v>19</v>
      </c>
      <c r="F1256" s="198" t="s">
        <v>1727</v>
      </c>
      <c r="G1256" s="195"/>
      <c r="H1256" s="199">
        <v>1.5760000000000001</v>
      </c>
      <c r="I1256" s="200"/>
      <c r="J1256" s="195"/>
      <c r="K1256" s="195"/>
      <c r="L1256" s="201"/>
      <c r="M1256" s="202"/>
      <c r="N1256" s="203"/>
      <c r="O1256" s="203"/>
      <c r="P1256" s="203"/>
      <c r="Q1256" s="203"/>
      <c r="R1256" s="203"/>
      <c r="S1256" s="203"/>
      <c r="T1256" s="204"/>
      <c r="AT1256" s="205" t="s">
        <v>184</v>
      </c>
      <c r="AU1256" s="205" t="s">
        <v>82</v>
      </c>
      <c r="AV1256" s="13" t="s">
        <v>82</v>
      </c>
      <c r="AW1256" s="13" t="s">
        <v>32</v>
      </c>
      <c r="AX1256" s="13" t="s">
        <v>72</v>
      </c>
      <c r="AY1256" s="205" t="s">
        <v>166</v>
      </c>
    </row>
    <row r="1257" spans="1:65" s="15" customFormat="1" ht="11.25">
      <c r="B1257" s="217"/>
      <c r="C1257" s="218"/>
      <c r="D1257" s="196" t="s">
        <v>184</v>
      </c>
      <c r="E1257" s="219" t="s">
        <v>19</v>
      </c>
      <c r="F1257" s="220" t="s">
        <v>1728</v>
      </c>
      <c r="G1257" s="218"/>
      <c r="H1257" s="219" t="s">
        <v>19</v>
      </c>
      <c r="I1257" s="221"/>
      <c r="J1257" s="218"/>
      <c r="K1257" s="218"/>
      <c r="L1257" s="222"/>
      <c r="M1257" s="223"/>
      <c r="N1257" s="224"/>
      <c r="O1257" s="224"/>
      <c r="P1257" s="224"/>
      <c r="Q1257" s="224"/>
      <c r="R1257" s="224"/>
      <c r="S1257" s="224"/>
      <c r="T1257" s="225"/>
      <c r="AT1257" s="226" t="s">
        <v>184</v>
      </c>
      <c r="AU1257" s="226" t="s">
        <v>82</v>
      </c>
      <c r="AV1257" s="15" t="s">
        <v>80</v>
      </c>
      <c r="AW1257" s="15" t="s">
        <v>32</v>
      </c>
      <c r="AX1257" s="15" t="s">
        <v>72</v>
      </c>
      <c r="AY1257" s="226" t="s">
        <v>166</v>
      </c>
    </row>
    <row r="1258" spans="1:65" s="13" customFormat="1" ht="11.25">
      <c r="B1258" s="194"/>
      <c r="C1258" s="195"/>
      <c r="D1258" s="196" t="s">
        <v>184</v>
      </c>
      <c r="E1258" s="197" t="s">
        <v>19</v>
      </c>
      <c r="F1258" s="198" t="s">
        <v>1729</v>
      </c>
      <c r="G1258" s="195"/>
      <c r="H1258" s="199">
        <v>1.379</v>
      </c>
      <c r="I1258" s="200"/>
      <c r="J1258" s="195"/>
      <c r="K1258" s="195"/>
      <c r="L1258" s="201"/>
      <c r="M1258" s="202"/>
      <c r="N1258" s="203"/>
      <c r="O1258" s="203"/>
      <c r="P1258" s="203"/>
      <c r="Q1258" s="203"/>
      <c r="R1258" s="203"/>
      <c r="S1258" s="203"/>
      <c r="T1258" s="204"/>
      <c r="AT1258" s="205" t="s">
        <v>184</v>
      </c>
      <c r="AU1258" s="205" t="s">
        <v>82</v>
      </c>
      <c r="AV1258" s="13" t="s">
        <v>82</v>
      </c>
      <c r="AW1258" s="13" t="s">
        <v>32</v>
      </c>
      <c r="AX1258" s="13" t="s">
        <v>72</v>
      </c>
      <c r="AY1258" s="205" t="s">
        <v>166</v>
      </c>
    </row>
    <row r="1259" spans="1:65" s="14" customFormat="1" ht="11.25">
      <c r="B1259" s="206"/>
      <c r="C1259" s="207"/>
      <c r="D1259" s="196" t="s">
        <v>184</v>
      </c>
      <c r="E1259" s="208" t="s">
        <v>19</v>
      </c>
      <c r="F1259" s="209" t="s">
        <v>187</v>
      </c>
      <c r="G1259" s="207"/>
      <c r="H1259" s="210">
        <v>31.323</v>
      </c>
      <c r="I1259" s="211"/>
      <c r="J1259" s="207"/>
      <c r="K1259" s="207"/>
      <c r="L1259" s="212"/>
      <c r="M1259" s="213"/>
      <c r="N1259" s="214"/>
      <c r="O1259" s="214"/>
      <c r="P1259" s="214"/>
      <c r="Q1259" s="214"/>
      <c r="R1259" s="214"/>
      <c r="S1259" s="214"/>
      <c r="T1259" s="215"/>
      <c r="AT1259" s="216" t="s">
        <v>184</v>
      </c>
      <c r="AU1259" s="216" t="s">
        <v>82</v>
      </c>
      <c r="AV1259" s="14" t="s">
        <v>173</v>
      </c>
      <c r="AW1259" s="14" t="s">
        <v>32</v>
      </c>
      <c r="AX1259" s="14" t="s">
        <v>80</v>
      </c>
      <c r="AY1259" s="216" t="s">
        <v>166</v>
      </c>
    </row>
    <row r="1260" spans="1:65" s="2" customFormat="1" ht="90.75" customHeight="1">
      <c r="A1260" s="37"/>
      <c r="B1260" s="38"/>
      <c r="C1260" s="176" t="s">
        <v>1730</v>
      </c>
      <c r="D1260" s="176" t="s">
        <v>168</v>
      </c>
      <c r="E1260" s="177" t="s">
        <v>1731</v>
      </c>
      <c r="F1260" s="178" t="s">
        <v>1732</v>
      </c>
      <c r="G1260" s="179" t="s">
        <v>171</v>
      </c>
      <c r="H1260" s="180">
        <v>1</v>
      </c>
      <c r="I1260" s="181"/>
      <c r="J1260" s="182">
        <f>ROUND(I1260*H1260,2)</f>
        <v>0</v>
      </c>
      <c r="K1260" s="178" t="s">
        <v>19</v>
      </c>
      <c r="L1260" s="42"/>
      <c r="M1260" s="183" t="s">
        <v>19</v>
      </c>
      <c r="N1260" s="184" t="s">
        <v>43</v>
      </c>
      <c r="O1260" s="67"/>
      <c r="P1260" s="185">
        <f>O1260*H1260</f>
        <v>0</v>
      </c>
      <c r="Q1260" s="185">
        <v>0</v>
      </c>
      <c r="R1260" s="185">
        <f>Q1260*H1260</f>
        <v>0</v>
      </c>
      <c r="S1260" s="185">
        <v>0</v>
      </c>
      <c r="T1260" s="186">
        <f>S1260*H1260</f>
        <v>0</v>
      </c>
      <c r="U1260" s="37"/>
      <c r="V1260" s="37"/>
      <c r="W1260" s="37"/>
      <c r="X1260" s="37"/>
      <c r="Y1260" s="37"/>
      <c r="Z1260" s="37"/>
      <c r="AA1260" s="37"/>
      <c r="AB1260" s="37"/>
      <c r="AC1260" s="37"/>
      <c r="AD1260" s="37"/>
      <c r="AE1260" s="37"/>
      <c r="AR1260" s="187" t="s">
        <v>112</v>
      </c>
      <c r="AT1260" s="187" t="s">
        <v>168</v>
      </c>
      <c r="AU1260" s="187" t="s">
        <v>82</v>
      </c>
      <c r="AY1260" s="20" t="s">
        <v>166</v>
      </c>
      <c r="BE1260" s="188">
        <f>IF(N1260="základní",J1260,0)</f>
        <v>0</v>
      </c>
      <c r="BF1260" s="188">
        <f>IF(N1260="snížená",J1260,0)</f>
        <v>0</v>
      </c>
      <c r="BG1260" s="188">
        <f>IF(N1260="zákl. přenesená",J1260,0)</f>
        <v>0</v>
      </c>
      <c r="BH1260" s="188">
        <f>IF(N1260="sníž. přenesená",J1260,0)</f>
        <v>0</v>
      </c>
      <c r="BI1260" s="188">
        <f>IF(N1260="nulová",J1260,0)</f>
        <v>0</v>
      </c>
      <c r="BJ1260" s="20" t="s">
        <v>80</v>
      </c>
      <c r="BK1260" s="188">
        <f>ROUND(I1260*H1260,2)</f>
        <v>0</v>
      </c>
      <c r="BL1260" s="20" t="s">
        <v>112</v>
      </c>
      <c r="BM1260" s="187" t="s">
        <v>1733</v>
      </c>
    </row>
    <row r="1261" spans="1:65" s="2" customFormat="1" ht="68.25">
      <c r="A1261" s="37"/>
      <c r="B1261" s="38"/>
      <c r="C1261" s="39"/>
      <c r="D1261" s="196" t="s">
        <v>1578</v>
      </c>
      <c r="E1261" s="39"/>
      <c r="F1261" s="238" t="s">
        <v>1734</v>
      </c>
      <c r="G1261" s="39"/>
      <c r="H1261" s="39"/>
      <c r="I1261" s="191"/>
      <c r="J1261" s="39"/>
      <c r="K1261" s="39"/>
      <c r="L1261" s="42"/>
      <c r="M1261" s="192"/>
      <c r="N1261" s="193"/>
      <c r="O1261" s="67"/>
      <c r="P1261" s="67"/>
      <c r="Q1261" s="67"/>
      <c r="R1261" s="67"/>
      <c r="S1261" s="67"/>
      <c r="T1261" s="68"/>
      <c r="U1261" s="37"/>
      <c r="V1261" s="37"/>
      <c r="W1261" s="37"/>
      <c r="X1261" s="37"/>
      <c r="Y1261" s="37"/>
      <c r="Z1261" s="37"/>
      <c r="AA1261" s="37"/>
      <c r="AB1261" s="37"/>
      <c r="AC1261" s="37"/>
      <c r="AD1261" s="37"/>
      <c r="AE1261" s="37"/>
      <c r="AT1261" s="20" t="s">
        <v>1578</v>
      </c>
      <c r="AU1261" s="20" t="s">
        <v>82</v>
      </c>
    </row>
    <row r="1262" spans="1:65" s="2" customFormat="1" ht="24.2" customHeight="1">
      <c r="A1262" s="37"/>
      <c r="B1262" s="38"/>
      <c r="C1262" s="176" t="s">
        <v>1735</v>
      </c>
      <c r="D1262" s="176" t="s">
        <v>168</v>
      </c>
      <c r="E1262" s="177" t="s">
        <v>1736</v>
      </c>
      <c r="F1262" s="178" t="s">
        <v>1737</v>
      </c>
      <c r="G1262" s="179" t="s">
        <v>1419</v>
      </c>
      <c r="H1262" s="252"/>
      <c r="I1262" s="181"/>
      <c r="J1262" s="182">
        <f>ROUND(I1262*H1262,2)</f>
        <v>0</v>
      </c>
      <c r="K1262" s="178" t="s">
        <v>172</v>
      </c>
      <c r="L1262" s="42"/>
      <c r="M1262" s="183" t="s">
        <v>19</v>
      </c>
      <c r="N1262" s="184" t="s">
        <v>43</v>
      </c>
      <c r="O1262" s="67"/>
      <c r="P1262" s="185">
        <f>O1262*H1262</f>
        <v>0</v>
      </c>
      <c r="Q1262" s="185">
        <v>0</v>
      </c>
      <c r="R1262" s="185">
        <f>Q1262*H1262</f>
        <v>0</v>
      </c>
      <c r="S1262" s="185">
        <v>0</v>
      </c>
      <c r="T1262" s="186">
        <f>S1262*H1262</f>
        <v>0</v>
      </c>
      <c r="U1262" s="37"/>
      <c r="V1262" s="37"/>
      <c r="W1262" s="37"/>
      <c r="X1262" s="37"/>
      <c r="Y1262" s="37"/>
      <c r="Z1262" s="37"/>
      <c r="AA1262" s="37"/>
      <c r="AB1262" s="37"/>
      <c r="AC1262" s="37"/>
      <c r="AD1262" s="37"/>
      <c r="AE1262" s="37"/>
      <c r="AR1262" s="187" t="s">
        <v>112</v>
      </c>
      <c r="AT1262" s="187" t="s">
        <v>168</v>
      </c>
      <c r="AU1262" s="187" t="s">
        <v>82</v>
      </c>
      <c r="AY1262" s="20" t="s">
        <v>166</v>
      </c>
      <c r="BE1262" s="188">
        <f>IF(N1262="základní",J1262,0)</f>
        <v>0</v>
      </c>
      <c r="BF1262" s="188">
        <f>IF(N1262="snížená",J1262,0)</f>
        <v>0</v>
      </c>
      <c r="BG1262" s="188">
        <f>IF(N1262="zákl. přenesená",J1262,0)</f>
        <v>0</v>
      </c>
      <c r="BH1262" s="188">
        <f>IF(N1262="sníž. přenesená",J1262,0)</f>
        <v>0</v>
      </c>
      <c r="BI1262" s="188">
        <f>IF(N1262="nulová",J1262,0)</f>
        <v>0</v>
      </c>
      <c r="BJ1262" s="20" t="s">
        <v>80</v>
      </c>
      <c r="BK1262" s="188">
        <f>ROUND(I1262*H1262,2)</f>
        <v>0</v>
      </c>
      <c r="BL1262" s="20" t="s">
        <v>112</v>
      </c>
      <c r="BM1262" s="187" t="s">
        <v>1738</v>
      </c>
    </row>
    <row r="1263" spans="1:65" s="2" customFormat="1" ht="11.25">
      <c r="A1263" s="37"/>
      <c r="B1263" s="38"/>
      <c r="C1263" s="39"/>
      <c r="D1263" s="189" t="s">
        <v>175</v>
      </c>
      <c r="E1263" s="39"/>
      <c r="F1263" s="190" t="s">
        <v>1739</v>
      </c>
      <c r="G1263" s="39"/>
      <c r="H1263" s="39"/>
      <c r="I1263" s="191"/>
      <c r="J1263" s="39"/>
      <c r="K1263" s="39"/>
      <c r="L1263" s="42"/>
      <c r="M1263" s="192"/>
      <c r="N1263" s="193"/>
      <c r="O1263" s="67"/>
      <c r="P1263" s="67"/>
      <c r="Q1263" s="67"/>
      <c r="R1263" s="67"/>
      <c r="S1263" s="67"/>
      <c r="T1263" s="68"/>
      <c r="U1263" s="37"/>
      <c r="V1263" s="37"/>
      <c r="W1263" s="37"/>
      <c r="X1263" s="37"/>
      <c r="Y1263" s="37"/>
      <c r="Z1263" s="37"/>
      <c r="AA1263" s="37"/>
      <c r="AB1263" s="37"/>
      <c r="AC1263" s="37"/>
      <c r="AD1263" s="37"/>
      <c r="AE1263" s="37"/>
      <c r="AT1263" s="20" t="s">
        <v>175</v>
      </c>
      <c r="AU1263" s="20" t="s">
        <v>82</v>
      </c>
    </row>
    <row r="1264" spans="1:65" s="12" customFormat="1" ht="22.9" customHeight="1">
      <c r="B1264" s="160"/>
      <c r="C1264" s="161"/>
      <c r="D1264" s="162" t="s">
        <v>71</v>
      </c>
      <c r="E1264" s="174" t="s">
        <v>535</v>
      </c>
      <c r="F1264" s="174" t="s">
        <v>536</v>
      </c>
      <c r="G1264" s="161"/>
      <c r="H1264" s="161"/>
      <c r="I1264" s="164"/>
      <c r="J1264" s="175">
        <f>BK1264</f>
        <v>0</v>
      </c>
      <c r="K1264" s="161"/>
      <c r="L1264" s="166"/>
      <c r="M1264" s="167"/>
      <c r="N1264" s="168"/>
      <c r="O1264" s="168"/>
      <c r="P1264" s="169">
        <f>SUM(P1265:P1379)</f>
        <v>0</v>
      </c>
      <c r="Q1264" s="168"/>
      <c r="R1264" s="169">
        <f>SUM(R1265:R1379)</f>
        <v>1.03809671</v>
      </c>
      <c r="S1264" s="168"/>
      <c r="T1264" s="170">
        <f>SUM(T1265:T1379)</f>
        <v>0</v>
      </c>
      <c r="AR1264" s="171" t="s">
        <v>82</v>
      </c>
      <c r="AT1264" s="172" t="s">
        <v>71</v>
      </c>
      <c r="AU1264" s="172" t="s">
        <v>80</v>
      </c>
      <c r="AY1264" s="171" t="s">
        <v>166</v>
      </c>
      <c r="BK1264" s="173">
        <f>SUM(BK1265:BK1379)</f>
        <v>0</v>
      </c>
    </row>
    <row r="1265" spans="1:65" s="2" customFormat="1" ht="16.5" customHeight="1">
      <c r="A1265" s="37"/>
      <c r="B1265" s="38"/>
      <c r="C1265" s="176" t="s">
        <v>1740</v>
      </c>
      <c r="D1265" s="176" t="s">
        <v>168</v>
      </c>
      <c r="E1265" s="177" t="s">
        <v>1741</v>
      </c>
      <c r="F1265" s="178" t="s">
        <v>1742</v>
      </c>
      <c r="G1265" s="179" t="s">
        <v>321</v>
      </c>
      <c r="H1265" s="180">
        <v>47.298999999999999</v>
      </c>
      <c r="I1265" s="181"/>
      <c r="J1265" s="182">
        <f>ROUND(I1265*H1265,2)</f>
        <v>0</v>
      </c>
      <c r="K1265" s="178" t="s">
        <v>172</v>
      </c>
      <c r="L1265" s="42"/>
      <c r="M1265" s="183" t="s">
        <v>19</v>
      </c>
      <c r="N1265" s="184" t="s">
        <v>43</v>
      </c>
      <c r="O1265" s="67"/>
      <c r="P1265" s="185">
        <f>O1265*H1265</f>
        <v>0</v>
      </c>
      <c r="Q1265" s="185">
        <v>5.0000000000000002E-5</v>
      </c>
      <c r="R1265" s="185">
        <f>Q1265*H1265</f>
        <v>2.3649500000000002E-3</v>
      </c>
      <c r="S1265" s="185">
        <v>0</v>
      </c>
      <c r="T1265" s="186">
        <f>S1265*H1265</f>
        <v>0</v>
      </c>
      <c r="U1265" s="37"/>
      <c r="V1265" s="37"/>
      <c r="W1265" s="37"/>
      <c r="X1265" s="37"/>
      <c r="Y1265" s="37"/>
      <c r="Z1265" s="37"/>
      <c r="AA1265" s="37"/>
      <c r="AB1265" s="37"/>
      <c r="AC1265" s="37"/>
      <c r="AD1265" s="37"/>
      <c r="AE1265" s="37"/>
      <c r="AR1265" s="187" t="s">
        <v>112</v>
      </c>
      <c r="AT1265" s="187" t="s">
        <v>168</v>
      </c>
      <c r="AU1265" s="187" t="s">
        <v>82</v>
      </c>
      <c r="AY1265" s="20" t="s">
        <v>166</v>
      </c>
      <c r="BE1265" s="188">
        <f>IF(N1265="základní",J1265,0)</f>
        <v>0</v>
      </c>
      <c r="BF1265" s="188">
        <f>IF(N1265="snížená",J1265,0)</f>
        <v>0</v>
      </c>
      <c r="BG1265" s="188">
        <f>IF(N1265="zákl. přenesená",J1265,0)</f>
        <v>0</v>
      </c>
      <c r="BH1265" s="188">
        <f>IF(N1265="sníž. přenesená",J1265,0)</f>
        <v>0</v>
      </c>
      <c r="BI1265" s="188">
        <f>IF(N1265="nulová",J1265,0)</f>
        <v>0</v>
      </c>
      <c r="BJ1265" s="20" t="s">
        <v>80</v>
      </c>
      <c r="BK1265" s="188">
        <f>ROUND(I1265*H1265,2)</f>
        <v>0</v>
      </c>
      <c r="BL1265" s="20" t="s">
        <v>112</v>
      </c>
      <c r="BM1265" s="187" t="s">
        <v>1743</v>
      </c>
    </row>
    <row r="1266" spans="1:65" s="2" customFormat="1" ht="11.25">
      <c r="A1266" s="37"/>
      <c r="B1266" s="38"/>
      <c r="C1266" s="39"/>
      <c r="D1266" s="189" t="s">
        <v>175</v>
      </c>
      <c r="E1266" s="39"/>
      <c r="F1266" s="190" t="s">
        <v>1744</v>
      </c>
      <c r="G1266" s="39"/>
      <c r="H1266" s="39"/>
      <c r="I1266" s="191"/>
      <c r="J1266" s="39"/>
      <c r="K1266" s="39"/>
      <c r="L1266" s="42"/>
      <c r="M1266" s="192"/>
      <c r="N1266" s="193"/>
      <c r="O1266" s="67"/>
      <c r="P1266" s="67"/>
      <c r="Q1266" s="67"/>
      <c r="R1266" s="67"/>
      <c r="S1266" s="67"/>
      <c r="T1266" s="68"/>
      <c r="U1266" s="37"/>
      <c r="V1266" s="37"/>
      <c r="W1266" s="37"/>
      <c r="X1266" s="37"/>
      <c r="Y1266" s="37"/>
      <c r="Z1266" s="37"/>
      <c r="AA1266" s="37"/>
      <c r="AB1266" s="37"/>
      <c r="AC1266" s="37"/>
      <c r="AD1266" s="37"/>
      <c r="AE1266" s="37"/>
      <c r="AT1266" s="20" t="s">
        <v>175</v>
      </c>
      <c r="AU1266" s="20" t="s">
        <v>82</v>
      </c>
    </row>
    <row r="1267" spans="1:65" s="13" customFormat="1" ht="11.25">
      <c r="B1267" s="194"/>
      <c r="C1267" s="195"/>
      <c r="D1267" s="196" t="s">
        <v>184</v>
      </c>
      <c r="E1267" s="197" t="s">
        <v>19</v>
      </c>
      <c r="F1267" s="198" t="s">
        <v>1745</v>
      </c>
      <c r="G1267" s="195"/>
      <c r="H1267" s="199">
        <v>30.478999999999999</v>
      </c>
      <c r="I1267" s="200"/>
      <c r="J1267" s="195"/>
      <c r="K1267" s="195"/>
      <c r="L1267" s="201"/>
      <c r="M1267" s="202"/>
      <c r="N1267" s="203"/>
      <c r="O1267" s="203"/>
      <c r="P1267" s="203"/>
      <c r="Q1267" s="203"/>
      <c r="R1267" s="203"/>
      <c r="S1267" s="203"/>
      <c r="T1267" s="204"/>
      <c r="AT1267" s="205" t="s">
        <v>184</v>
      </c>
      <c r="AU1267" s="205" t="s">
        <v>82</v>
      </c>
      <c r="AV1267" s="13" t="s">
        <v>82</v>
      </c>
      <c r="AW1267" s="13" t="s">
        <v>32</v>
      </c>
      <c r="AX1267" s="13" t="s">
        <v>72</v>
      </c>
      <c r="AY1267" s="205" t="s">
        <v>166</v>
      </c>
    </row>
    <row r="1268" spans="1:65" s="13" customFormat="1" ht="11.25">
      <c r="B1268" s="194"/>
      <c r="C1268" s="195"/>
      <c r="D1268" s="196" t="s">
        <v>184</v>
      </c>
      <c r="E1268" s="197" t="s">
        <v>19</v>
      </c>
      <c r="F1268" s="198" t="s">
        <v>1746</v>
      </c>
      <c r="G1268" s="195"/>
      <c r="H1268" s="199">
        <v>16.82</v>
      </c>
      <c r="I1268" s="200"/>
      <c r="J1268" s="195"/>
      <c r="K1268" s="195"/>
      <c r="L1268" s="201"/>
      <c r="M1268" s="202"/>
      <c r="N1268" s="203"/>
      <c r="O1268" s="203"/>
      <c r="P1268" s="203"/>
      <c r="Q1268" s="203"/>
      <c r="R1268" s="203"/>
      <c r="S1268" s="203"/>
      <c r="T1268" s="204"/>
      <c r="AT1268" s="205" t="s">
        <v>184</v>
      </c>
      <c r="AU1268" s="205" t="s">
        <v>82</v>
      </c>
      <c r="AV1268" s="13" t="s">
        <v>82</v>
      </c>
      <c r="AW1268" s="13" t="s">
        <v>32</v>
      </c>
      <c r="AX1268" s="13" t="s">
        <v>72</v>
      </c>
      <c r="AY1268" s="205" t="s">
        <v>166</v>
      </c>
    </row>
    <row r="1269" spans="1:65" s="14" customFormat="1" ht="11.25">
      <c r="B1269" s="206"/>
      <c r="C1269" s="207"/>
      <c r="D1269" s="196" t="s">
        <v>184</v>
      </c>
      <c r="E1269" s="208" t="s">
        <v>19</v>
      </c>
      <c r="F1269" s="209" t="s">
        <v>187</v>
      </c>
      <c r="G1269" s="207"/>
      <c r="H1269" s="210">
        <v>47.298999999999999</v>
      </c>
      <c r="I1269" s="211"/>
      <c r="J1269" s="207"/>
      <c r="K1269" s="207"/>
      <c r="L1269" s="212"/>
      <c r="M1269" s="213"/>
      <c r="N1269" s="214"/>
      <c r="O1269" s="214"/>
      <c r="P1269" s="214"/>
      <c r="Q1269" s="214"/>
      <c r="R1269" s="214"/>
      <c r="S1269" s="214"/>
      <c r="T1269" s="215"/>
      <c r="AT1269" s="216" t="s">
        <v>184</v>
      </c>
      <c r="AU1269" s="216" t="s">
        <v>82</v>
      </c>
      <c r="AV1269" s="14" t="s">
        <v>173</v>
      </c>
      <c r="AW1269" s="14" t="s">
        <v>32</v>
      </c>
      <c r="AX1269" s="14" t="s">
        <v>80</v>
      </c>
      <c r="AY1269" s="216" t="s">
        <v>166</v>
      </c>
    </row>
    <row r="1270" spans="1:65" s="2" customFormat="1" ht="16.5" customHeight="1">
      <c r="A1270" s="37"/>
      <c r="B1270" s="38"/>
      <c r="C1270" s="242" t="s">
        <v>1747</v>
      </c>
      <c r="D1270" s="242" t="s">
        <v>823</v>
      </c>
      <c r="E1270" s="243" t="s">
        <v>1748</v>
      </c>
      <c r="F1270" s="244" t="s">
        <v>1749</v>
      </c>
      <c r="G1270" s="245" t="s">
        <v>321</v>
      </c>
      <c r="H1270" s="246">
        <v>47.298999999999999</v>
      </c>
      <c r="I1270" s="247"/>
      <c r="J1270" s="248">
        <f>ROUND(I1270*H1270,2)</f>
        <v>0</v>
      </c>
      <c r="K1270" s="244" t="s">
        <v>19</v>
      </c>
      <c r="L1270" s="249"/>
      <c r="M1270" s="250" t="s">
        <v>19</v>
      </c>
      <c r="N1270" s="251" t="s">
        <v>43</v>
      </c>
      <c r="O1270" s="67"/>
      <c r="P1270" s="185">
        <f>O1270*H1270</f>
        <v>0</v>
      </c>
      <c r="Q1270" s="185">
        <v>0</v>
      </c>
      <c r="R1270" s="185">
        <f>Q1270*H1270</f>
        <v>0</v>
      </c>
      <c r="S1270" s="185">
        <v>0</v>
      </c>
      <c r="T1270" s="186">
        <f>S1270*H1270</f>
        <v>0</v>
      </c>
      <c r="U1270" s="37"/>
      <c r="V1270" s="37"/>
      <c r="W1270" s="37"/>
      <c r="X1270" s="37"/>
      <c r="Y1270" s="37"/>
      <c r="Z1270" s="37"/>
      <c r="AA1270" s="37"/>
      <c r="AB1270" s="37"/>
      <c r="AC1270" s="37"/>
      <c r="AD1270" s="37"/>
      <c r="AE1270" s="37"/>
      <c r="AR1270" s="187" t="s">
        <v>480</v>
      </c>
      <c r="AT1270" s="187" t="s">
        <v>823</v>
      </c>
      <c r="AU1270" s="187" t="s">
        <v>82</v>
      </c>
      <c r="AY1270" s="20" t="s">
        <v>166</v>
      </c>
      <c r="BE1270" s="188">
        <f>IF(N1270="základní",J1270,0)</f>
        <v>0</v>
      </c>
      <c r="BF1270" s="188">
        <f>IF(N1270="snížená",J1270,0)</f>
        <v>0</v>
      </c>
      <c r="BG1270" s="188">
        <f>IF(N1270="zákl. přenesená",J1270,0)</f>
        <v>0</v>
      </c>
      <c r="BH1270" s="188">
        <f>IF(N1270="sníž. přenesená",J1270,0)</f>
        <v>0</v>
      </c>
      <c r="BI1270" s="188">
        <f>IF(N1270="nulová",J1270,0)</f>
        <v>0</v>
      </c>
      <c r="BJ1270" s="20" t="s">
        <v>80</v>
      </c>
      <c r="BK1270" s="188">
        <f>ROUND(I1270*H1270,2)</f>
        <v>0</v>
      </c>
      <c r="BL1270" s="20" t="s">
        <v>112</v>
      </c>
      <c r="BM1270" s="187" t="s">
        <v>1750</v>
      </c>
    </row>
    <row r="1271" spans="1:65" s="2" customFormat="1" ht="58.5">
      <c r="A1271" s="37"/>
      <c r="B1271" s="38"/>
      <c r="C1271" s="39"/>
      <c r="D1271" s="196" t="s">
        <v>1578</v>
      </c>
      <c r="E1271" s="39"/>
      <c r="F1271" s="238" t="s">
        <v>1751</v>
      </c>
      <c r="G1271" s="39"/>
      <c r="H1271" s="39"/>
      <c r="I1271" s="191"/>
      <c r="J1271" s="39"/>
      <c r="K1271" s="39"/>
      <c r="L1271" s="42"/>
      <c r="M1271" s="192"/>
      <c r="N1271" s="193"/>
      <c r="O1271" s="67"/>
      <c r="P1271" s="67"/>
      <c r="Q1271" s="67"/>
      <c r="R1271" s="67"/>
      <c r="S1271" s="67"/>
      <c r="T1271" s="68"/>
      <c r="U1271" s="37"/>
      <c r="V1271" s="37"/>
      <c r="W1271" s="37"/>
      <c r="X1271" s="37"/>
      <c r="Y1271" s="37"/>
      <c r="Z1271" s="37"/>
      <c r="AA1271" s="37"/>
      <c r="AB1271" s="37"/>
      <c r="AC1271" s="37"/>
      <c r="AD1271" s="37"/>
      <c r="AE1271" s="37"/>
      <c r="AT1271" s="20" t="s">
        <v>1578</v>
      </c>
      <c r="AU1271" s="20" t="s">
        <v>82</v>
      </c>
    </row>
    <row r="1272" spans="1:65" s="2" customFormat="1" ht="16.5" customHeight="1">
      <c r="A1272" s="37"/>
      <c r="B1272" s="38"/>
      <c r="C1272" s="176" t="s">
        <v>1752</v>
      </c>
      <c r="D1272" s="176" t="s">
        <v>168</v>
      </c>
      <c r="E1272" s="177" t="s">
        <v>1753</v>
      </c>
      <c r="F1272" s="178" t="s">
        <v>1754</v>
      </c>
      <c r="G1272" s="179" t="s">
        <v>321</v>
      </c>
      <c r="H1272" s="180">
        <v>34</v>
      </c>
      <c r="I1272" s="181"/>
      <c r="J1272" s="182">
        <f>ROUND(I1272*H1272,2)</f>
        <v>0</v>
      </c>
      <c r="K1272" s="178" t="s">
        <v>172</v>
      </c>
      <c r="L1272" s="42"/>
      <c r="M1272" s="183" t="s">
        <v>19</v>
      </c>
      <c r="N1272" s="184" t="s">
        <v>43</v>
      </c>
      <c r="O1272" s="67"/>
      <c r="P1272" s="185">
        <f>O1272*H1272</f>
        <v>0</v>
      </c>
      <c r="Q1272" s="185">
        <v>1E-4</v>
      </c>
      <c r="R1272" s="185">
        <f>Q1272*H1272</f>
        <v>3.4000000000000002E-3</v>
      </c>
      <c r="S1272" s="185">
        <v>0</v>
      </c>
      <c r="T1272" s="186">
        <f>S1272*H1272</f>
        <v>0</v>
      </c>
      <c r="U1272" s="37"/>
      <c r="V1272" s="37"/>
      <c r="W1272" s="37"/>
      <c r="X1272" s="37"/>
      <c r="Y1272" s="37"/>
      <c r="Z1272" s="37"/>
      <c r="AA1272" s="37"/>
      <c r="AB1272" s="37"/>
      <c r="AC1272" s="37"/>
      <c r="AD1272" s="37"/>
      <c r="AE1272" s="37"/>
      <c r="AR1272" s="187" t="s">
        <v>112</v>
      </c>
      <c r="AT1272" s="187" t="s">
        <v>168</v>
      </c>
      <c r="AU1272" s="187" t="s">
        <v>82</v>
      </c>
      <c r="AY1272" s="20" t="s">
        <v>166</v>
      </c>
      <c r="BE1272" s="188">
        <f>IF(N1272="základní",J1272,0)</f>
        <v>0</v>
      </c>
      <c r="BF1272" s="188">
        <f>IF(N1272="snížená",J1272,0)</f>
        <v>0</v>
      </c>
      <c r="BG1272" s="188">
        <f>IF(N1272="zákl. přenesená",J1272,0)</f>
        <v>0</v>
      </c>
      <c r="BH1272" s="188">
        <f>IF(N1272="sníž. přenesená",J1272,0)</f>
        <v>0</v>
      </c>
      <c r="BI1272" s="188">
        <f>IF(N1272="nulová",J1272,0)</f>
        <v>0</v>
      </c>
      <c r="BJ1272" s="20" t="s">
        <v>80</v>
      </c>
      <c r="BK1272" s="188">
        <f>ROUND(I1272*H1272,2)</f>
        <v>0</v>
      </c>
      <c r="BL1272" s="20" t="s">
        <v>112</v>
      </c>
      <c r="BM1272" s="187" t="s">
        <v>1755</v>
      </c>
    </row>
    <row r="1273" spans="1:65" s="2" customFormat="1" ht="11.25">
      <c r="A1273" s="37"/>
      <c r="B1273" s="38"/>
      <c r="C1273" s="39"/>
      <c r="D1273" s="189" t="s">
        <v>175</v>
      </c>
      <c r="E1273" s="39"/>
      <c r="F1273" s="190" t="s">
        <v>1756</v>
      </c>
      <c r="G1273" s="39"/>
      <c r="H1273" s="39"/>
      <c r="I1273" s="191"/>
      <c r="J1273" s="39"/>
      <c r="K1273" s="39"/>
      <c r="L1273" s="42"/>
      <c r="M1273" s="192"/>
      <c r="N1273" s="193"/>
      <c r="O1273" s="67"/>
      <c r="P1273" s="67"/>
      <c r="Q1273" s="67"/>
      <c r="R1273" s="67"/>
      <c r="S1273" s="67"/>
      <c r="T1273" s="68"/>
      <c r="U1273" s="37"/>
      <c r="V1273" s="37"/>
      <c r="W1273" s="37"/>
      <c r="X1273" s="37"/>
      <c r="Y1273" s="37"/>
      <c r="Z1273" s="37"/>
      <c r="AA1273" s="37"/>
      <c r="AB1273" s="37"/>
      <c r="AC1273" s="37"/>
      <c r="AD1273" s="37"/>
      <c r="AE1273" s="37"/>
      <c r="AT1273" s="20" t="s">
        <v>175</v>
      </c>
      <c r="AU1273" s="20" t="s">
        <v>82</v>
      </c>
    </row>
    <row r="1274" spans="1:65" s="15" customFormat="1" ht="11.25">
      <c r="B1274" s="217"/>
      <c r="C1274" s="218"/>
      <c r="D1274" s="196" t="s">
        <v>184</v>
      </c>
      <c r="E1274" s="219" t="s">
        <v>19</v>
      </c>
      <c r="F1274" s="220" t="s">
        <v>1757</v>
      </c>
      <c r="G1274" s="218"/>
      <c r="H1274" s="219" t="s">
        <v>19</v>
      </c>
      <c r="I1274" s="221"/>
      <c r="J1274" s="218"/>
      <c r="K1274" s="218"/>
      <c r="L1274" s="222"/>
      <c r="M1274" s="223"/>
      <c r="N1274" s="224"/>
      <c r="O1274" s="224"/>
      <c r="P1274" s="224"/>
      <c r="Q1274" s="224"/>
      <c r="R1274" s="224"/>
      <c r="S1274" s="224"/>
      <c r="T1274" s="225"/>
      <c r="AT1274" s="226" t="s">
        <v>184</v>
      </c>
      <c r="AU1274" s="226" t="s">
        <v>82</v>
      </c>
      <c r="AV1274" s="15" t="s">
        <v>80</v>
      </c>
      <c r="AW1274" s="15" t="s">
        <v>32</v>
      </c>
      <c r="AX1274" s="15" t="s">
        <v>72</v>
      </c>
      <c r="AY1274" s="226" t="s">
        <v>166</v>
      </c>
    </row>
    <row r="1275" spans="1:65" s="13" customFormat="1" ht="11.25">
      <c r="B1275" s="194"/>
      <c r="C1275" s="195"/>
      <c r="D1275" s="196" t="s">
        <v>184</v>
      </c>
      <c r="E1275" s="197" t="s">
        <v>19</v>
      </c>
      <c r="F1275" s="198" t="s">
        <v>1758</v>
      </c>
      <c r="G1275" s="195"/>
      <c r="H1275" s="199">
        <v>24.6</v>
      </c>
      <c r="I1275" s="200"/>
      <c r="J1275" s="195"/>
      <c r="K1275" s="195"/>
      <c r="L1275" s="201"/>
      <c r="M1275" s="202"/>
      <c r="N1275" s="203"/>
      <c r="O1275" s="203"/>
      <c r="P1275" s="203"/>
      <c r="Q1275" s="203"/>
      <c r="R1275" s="203"/>
      <c r="S1275" s="203"/>
      <c r="T1275" s="204"/>
      <c r="AT1275" s="205" t="s">
        <v>184</v>
      </c>
      <c r="AU1275" s="205" t="s">
        <v>82</v>
      </c>
      <c r="AV1275" s="13" t="s">
        <v>82</v>
      </c>
      <c r="AW1275" s="13" t="s">
        <v>32</v>
      </c>
      <c r="AX1275" s="13" t="s">
        <v>72</v>
      </c>
      <c r="AY1275" s="205" t="s">
        <v>166</v>
      </c>
    </row>
    <row r="1276" spans="1:65" s="15" customFormat="1" ht="11.25">
      <c r="B1276" s="217"/>
      <c r="C1276" s="218"/>
      <c r="D1276" s="196" t="s">
        <v>184</v>
      </c>
      <c r="E1276" s="219" t="s">
        <v>19</v>
      </c>
      <c r="F1276" s="220" t="s">
        <v>1759</v>
      </c>
      <c r="G1276" s="218"/>
      <c r="H1276" s="219" t="s">
        <v>19</v>
      </c>
      <c r="I1276" s="221"/>
      <c r="J1276" s="218"/>
      <c r="K1276" s="218"/>
      <c r="L1276" s="222"/>
      <c r="M1276" s="223"/>
      <c r="N1276" s="224"/>
      <c r="O1276" s="224"/>
      <c r="P1276" s="224"/>
      <c r="Q1276" s="224"/>
      <c r="R1276" s="224"/>
      <c r="S1276" s="224"/>
      <c r="T1276" s="225"/>
      <c r="AT1276" s="226" t="s">
        <v>184</v>
      </c>
      <c r="AU1276" s="226" t="s">
        <v>82</v>
      </c>
      <c r="AV1276" s="15" t="s">
        <v>80</v>
      </c>
      <c r="AW1276" s="15" t="s">
        <v>32</v>
      </c>
      <c r="AX1276" s="15" t="s">
        <v>72</v>
      </c>
      <c r="AY1276" s="226" t="s">
        <v>166</v>
      </c>
    </row>
    <row r="1277" spans="1:65" s="13" customFormat="1" ht="11.25">
      <c r="B1277" s="194"/>
      <c r="C1277" s="195"/>
      <c r="D1277" s="196" t="s">
        <v>184</v>
      </c>
      <c r="E1277" s="197" t="s">
        <v>19</v>
      </c>
      <c r="F1277" s="198" t="s">
        <v>1760</v>
      </c>
      <c r="G1277" s="195"/>
      <c r="H1277" s="199">
        <v>9.4</v>
      </c>
      <c r="I1277" s="200"/>
      <c r="J1277" s="195"/>
      <c r="K1277" s="195"/>
      <c r="L1277" s="201"/>
      <c r="M1277" s="202"/>
      <c r="N1277" s="203"/>
      <c r="O1277" s="203"/>
      <c r="P1277" s="203"/>
      <c r="Q1277" s="203"/>
      <c r="R1277" s="203"/>
      <c r="S1277" s="203"/>
      <c r="T1277" s="204"/>
      <c r="AT1277" s="205" t="s">
        <v>184</v>
      </c>
      <c r="AU1277" s="205" t="s">
        <v>82</v>
      </c>
      <c r="AV1277" s="13" t="s">
        <v>82</v>
      </c>
      <c r="AW1277" s="13" t="s">
        <v>32</v>
      </c>
      <c r="AX1277" s="13" t="s">
        <v>72</v>
      </c>
      <c r="AY1277" s="205" t="s">
        <v>166</v>
      </c>
    </row>
    <row r="1278" spans="1:65" s="14" customFormat="1" ht="11.25">
      <c r="B1278" s="206"/>
      <c r="C1278" s="207"/>
      <c r="D1278" s="196" t="s">
        <v>184</v>
      </c>
      <c r="E1278" s="208" t="s">
        <v>19</v>
      </c>
      <c r="F1278" s="209" t="s">
        <v>187</v>
      </c>
      <c r="G1278" s="207"/>
      <c r="H1278" s="210">
        <v>34</v>
      </c>
      <c r="I1278" s="211"/>
      <c r="J1278" s="207"/>
      <c r="K1278" s="207"/>
      <c r="L1278" s="212"/>
      <c r="M1278" s="213"/>
      <c r="N1278" s="214"/>
      <c r="O1278" s="214"/>
      <c r="P1278" s="214"/>
      <c r="Q1278" s="214"/>
      <c r="R1278" s="214"/>
      <c r="S1278" s="214"/>
      <c r="T1278" s="215"/>
      <c r="AT1278" s="216" t="s">
        <v>184</v>
      </c>
      <c r="AU1278" s="216" t="s">
        <v>82</v>
      </c>
      <c r="AV1278" s="14" t="s">
        <v>173</v>
      </c>
      <c r="AW1278" s="14" t="s">
        <v>32</v>
      </c>
      <c r="AX1278" s="14" t="s">
        <v>80</v>
      </c>
      <c r="AY1278" s="216" t="s">
        <v>166</v>
      </c>
    </row>
    <row r="1279" spans="1:65" s="2" customFormat="1" ht="24.2" customHeight="1">
      <c r="A1279" s="37"/>
      <c r="B1279" s="38"/>
      <c r="C1279" s="242" t="s">
        <v>1761</v>
      </c>
      <c r="D1279" s="242" t="s">
        <v>823</v>
      </c>
      <c r="E1279" s="243" t="s">
        <v>1762</v>
      </c>
      <c r="F1279" s="244" t="s">
        <v>1763</v>
      </c>
      <c r="G1279" s="245" t="s">
        <v>321</v>
      </c>
      <c r="H1279" s="246">
        <v>34</v>
      </c>
      <c r="I1279" s="247"/>
      <c r="J1279" s="248">
        <f>ROUND(I1279*H1279,2)</f>
        <v>0</v>
      </c>
      <c r="K1279" s="244" t="s">
        <v>19</v>
      </c>
      <c r="L1279" s="249"/>
      <c r="M1279" s="250" t="s">
        <v>19</v>
      </c>
      <c r="N1279" s="251" t="s">
        <v>43</v>
      </c>
      <c r="O1279" s="67"/>
      <c r="P1279" s="185">
        <f>O1279*H1279</f>
        <v>0</v>
      </c>
      <c r="Q1279" s="185">
        <v>0</v>
      </c>
      <c r="R1279" s="185">
        <f>Q1279*H1279</f>
        <v>0</v>
      </c>
      <c r="S1279" s="185">
        <v>0</v>
      </c>
      <c r="T1279" s="186">
        <f>S1279*H1279</f>
        <v>0</v>
      </c>
      <c r="U1279" s="37"/>
      <c r="V1279" s="37"/>
      <c r="W1279" s="37"/>
      <c r="X1279" s="37"/>
      <c r="Y1279" s="37"/>
      <c r="Z1279" s="37"/>
      <c r="AA1279" s="37"/>
      <c r="AB1279" s="37"/>
      <c r="AC1279" s="37"/>
      <c r="AD1279" s="37"/>
      <c r="AE1279" s="37"/>
      <c r="AR1279" s="187" t="s">
        <v>480</v>
      </c>
      <c r="AT1279" s="187" t="s">
        <v>823</v>
      </c>
      <c r="AU1279" s="187" t="s">
        <v>82</v>
      </c>
      <c r="AY1279" s="20" t="s">
        <v>166</v>
      </c>
      <c r="BE1279" s="188">
        <f>IF(N1279="základní",J1279,0)</f>
        <v>0</v>
      </c>
      <c r="BF1279" s="188">
        <f>IF(N1279="snížená",J1279,0)</f>
        <v>0</v>
      </c>
      <c r="BG1279" s="188">
        <f>IF(N1279="zákl. přenesená",J1279,0)</f>
        <v>0</v>
      </c>
      <c r="BH1279" s="188">
        <f>IF(N1279="sníž. přenesená",J1279,0)</f>
        <v>0</v>
      </c>
      <c r="BI1279" s="188">
        <f>IF(N1279="nulová",J1279,0)</f>
        <v>0</v>
      </c>
      <c r="BJ1279" s="20" t="s">
        <v>80</v>
      </c>
      <c r="BK1279" s="188">
        <f>ROUND(I1279*H1279,2)</f>
        <v>0</v>
      </c>
      <c r="BL1279" s="20" t="s">
        <v>112</v>
      </c>
      <c r="BM1279" s="187" t="s">
        <v>1764</v>
      </c>
    </row>
    <row r="1280" spans="1:65" s="2" customFormat="1" ht="16.5" customHeight="1">
      <c r="A1280" s="37"/>
      <c r="B1280" s="38"/>
      <c r="C1280" s="176" t="s">
        <v>1765</v>
      </c>
      <c r="D1280" s="176" t="s">
        <v>168</v>
      </c>
      <c r="E1280" s="177" t="s">
        <v>1766</v>
      </c>
      <c r="F1280" s="178" t="s">
        <v>1767</v>
      </c>
      <c r="G1280" s="179" t="s">
        <v>220</v>
      </c>
      <c r="H1280" s="180">
        <v>2.7</v>
      </c>
      <c r="I1280" s="181"/>
      <c r="J1280" s="182">
        <f>ROUND(I1280*H1280,2)</f>
        <v>0</v>
      </c>
      <c r="K1280" s="178" t="s">
        <v>172</v>
      </c>
      <c r="L1280" s="42"/>
      <c r="M1280" s="183" t="s">
        <v>19</v>
      </c>
      <c r="N1280" s="184" t="s">
        <v>43</v>
      </c>
      <c r="O1280" s="67"/>
      <c r="P1280" s="185">
        <f>O1280*H1280</f>
        <v>0</v>
      </c>
      <c r="Q1280" s="185">
        <v>0</v>
      </c>
      <c r="R1280" s="185">
        <f>Q1280*H1280</f>
        <v>0</v>
      </c>
      <c r="S1280" s="185">
        <v>0</v>
      </c>
      <c r="T1280" s="186">
        <f>S1280*H1280</f>
        <v>0</v>
      </c>
      <c r="U1280" s="37"/>
      <c r="V1280" s="37"/>
      <c r="W1280" s="37"/>
      <c r="X1280" s="37"/>
      <c r="Y1280" s="37"/>
      <c r="Z1280" s="37"/>
      <c r="AA1280" s="37"/>
      <c r="AB1280" s="37"/>
      <c r="AC1280" s="37"/>
      <c r="AD1280" s="37"/>
      <c r="AE1280" s="37"/>
      <c r="AR1280" s="187" t="s">
        <v>112</v>
      </c>
      <c r="AT1280" s="187" t="s">
        <v>168</v>
      </c>
      <c r="AU1280" s="187" t="s">
        <v>82</v>
      </c>
      <c r="AY1280" s="20" t="s">
        <v>166</v>
      </c>
      <c r="BE1280" s="188">
        <f>IF(N1280="základní",J1280,0)</f>
        <v>0</v>
      </c>
      <c r="BF1280" s="188">
        <f>IF(N1280="snížená",J1280,0)</f>
        <v>0</v>
      </c>
      <c r="BG1280" s="188">
        <f>IF(N1280="zákl. přenesená",J1280,0)</f>
        <v>0</v>
      </c>
      <c r="BH1280" s="188">
        <f>IF(N1280="sníž. přenesená",J1280,0)</f>
        <v>0</v>
      </c>
      <c r="BI1280" s="188">
        <f>IF(N1280="nulová",J1280,0)</f>
        <v>0</v>
      </c>
      <c r="BJ1280" s="20" t="s">
        <v>80</v>
      </c>
      <c r="BK1280" s="188">
        <f>ROUND(I1280*H1280,2)</f>
        <v>0</v>
      </c>
      <c r="BL1280" s="20" t="s">
        <v>112</v>
      </c>
      <c r="BM1280" s="187" t="s">
        <v>1768</v>
      </c>
    </row>
    <row r="1281" spans="1:65" s="2" customFormat="1" ht="11.25">
      <c r="A1281" s="37"/>
      <c r="B1281" s="38"/>
      <c r="C1281" s="39"/>
      <c r="D1281" s="189" t="s">
        <v>175</v>
      </c>
      <c r="E1281" s="39"/>
      <c r="F1281" s="190" t="s">
        <v>1769</v>
      </c>
      <c r="G1281" s="39"/>
      <c r="H1281" s="39"/>
      <c r="I1281" s="191"/>
      <c r="J1281" s="39"/>
      <c r="K1281" s="39"/>
      <c r="L1281" s="42"/>
      <c r="M1281" s="192"/>
      <c r="N1281" s="193"/>
      <c r="O1281" s="67"/>
      <c r="P1281" s="67"/>
      <c r="Q1281" s="67"/>
      <c r="R1281" s="67"/>
      <c r="S1281" s="67"/>
      <c r="T1281" s="68"/>
      <c r="U1281" s="37"/>
      <c r="V1281" s="37"/>
      <c r="W1281" s="37"/>
      <c r="X1281" s="37"/>
      <c r="Y1281" s="37"/>
      <c r="Z1281" s="37"/>
      <c r="AA1281" s="37"/>
      <c r="AB1281" s="37"/>
      <c r="AC1281" s="37"/>
      <c r="AD1281" s="37"/>
      <c r="AE1281" s="37"/>
      <c r="AT1281" s="20" t="s">
        <v>175</v>
      </c>
      <c r="AU1281" s="20" t="s">
        <v>82</v>
      </c>
    </row>
    <row r="1282" spans="1:65" s="15" customFormat="1" ht="11.25">
      <c r="B1282" s="217"/>
      <c r="C1282" s="218"/>
      <c r="D1282" s="196" t="s">
        <v>184</v>
      </c>
      <c r="E1282" s="219" t="s">
        <v>19</v>
      </c>
      <c r="F1282" s="220" t="s">
        <v>1770</v>
      </c>
      <c r="G1282" s="218"/>
      <c r="H1282" s="219" t="s">
        <v>19</v>
      </c>
      <c r="I1282" s="221"/>
      <c r="J1282" s="218"/>
      <c r="K1282" s="218"/>
      <c r="L1282" s="222"/>
      <c r="M1282" s="223"/>
      <c r="N1282" s="224"/>
      <c r="O1282" s="224"/>
      <c r="P1282" s="224"/>
      <c r="Q1282" s="224"/>
      <c r="R1282" s="224"/>
      <c r="S1282" s="224"/>
      <c r="T1282" s="225"/>
      <c r="AT1282" s="226" t="s">
        <v>184</v>
      </c>
      <c r="AU1282" s="226" t="s">
        <v>82</v>
      </c>
      <c r="AV1282" s="15" t="s">
        <v>80</v>
      </c>
      <c r="AW1282" s="15" t="s">
        <v>32</v>
      </c>
      <c r="AX1282" s="15" t="s">
        <v>72</v>
      </c>
      <c r="AY1282" s="226" t="s">
        <v>166</v>
      </c>
    </row>
    <row r="1283" spans="1:65" s="13" customFormat="1" ht="11.25">
      <c r="B1283" s="194"/>
      <c r="C1283" s="195"/>
      <c r="D1283" s="196" t="s">
        <v>184</v>
      </c>
      <c r="E1283" s="197" t="s">
        <v>19</v>
      </c>
      <c r="F1283" s="198" t="s">
        <v>1771</v>
      </c>
      <c r="G1283" s="195"/>
      <c r="H1283" s="199">
        <v>2.7</v>
      </c>
      <c r="I1283" s="200"/>
      <c r="J1283" s="195"/>
      <c r="K1283" s="195"/>
      <c r="L1283" s="201"/>
      <c r="M1283" s="202"/>
      <c r="N1283" s="203"/>
      <c r="O1283" s="203"/>
      <c r="P1283" s="203"/>
      <c r="Q1283" s="203"/>
      <c r="R1283" s="203"/>
      <c r="S1283" s="203"/>
      <c r="T1283" s="204"/>
      <c r="AT1283" s="205" t="s">
        <v>184</v>
      </c>
      <c r="AU1283" s="205" t="s">
        <v>82</v>
      </c>
      <c r="AV1283" s="13" t="s">
        <v>82</v>
      </c>
      <c r="AW1283" s="13" t="s">
        <v>32</v>
      </c>
      <c r="AX1283" s="13" t="s">
        <v>72</v>
      </c>
      <c r="AY1283" s="205" t="s">
        <v>166</v>
      </c>
    </row>
    <row r="1284" spans="1:65" s="14" customFormat="1" ht="11.25">
      <c r="B1284" s="206"/>
      <c r="C1284" s="207"/>
      <c r="D1284" s="196" t="s">
        <v>184</v>
      </c>
      <c r="E1284" s="208" t="s">
        <v>19</v>
      </c>
      <c r="F1284" s="209" t="s">
        <v>187</v>
      </c>
      <c r="G1284" s="207"/>
      <c r="H1284" s="210">
        <v>2.7</v>
      </c>
      <c r="I1284" s="211"/>
      <c r="J1284" s="207"/>
      <c r="K1284" s="207"/>
      <c r="L1284" s="212"/>
      <c r="M1284" s="213"/>
      <c r="N1284" s="214"/>
      <c r="O1284" s="214"/>
      <c r="P1284" s="214"/>
      <c r="Q1284" s="214"/>
      <c r="R1284" s="214"/>
      <c r="S1284" s="214"/>
      <c r="T1284" s="215"/>
      <c r="AT1284" s="216" t="s">
        <v>184</v>
      </c>
      <c r="AU1284" s="216" t="s">
        <v>82</v>
      </c>
      <c r="AV1284" s="14" t="s">
        <v>173</v>
      </c>
      <c r="AW1284" s="14" t="s">
        <v>32</v>
      </c>
      <c r="AX1284" s="14" t="s">
        <v>80</v>
      </c>
      <c r="AY1284" s="216" t="s">
        <v>166</v>
      </c>
    </row>
    <row r="1285" spans="1:65" s="2" customFormat="1" ht="16.5" customHeight="1">
      <c r="A1285" s="37"/>
      <c r="B1285" s="38"/>
      <c r="C1285" s="242" t="s">
        <v>1772</v>
      </c>
      <c r="D1285" s="242" t="s">
        <v>823</v>
      </c>
      <c r="E1285" s="243" t="s">
        <v>1773</v>
      </c>
      <c r="F1285" s="244" t="s">
        <v>1774</v>
      </c>
      <c r="G1285" s="245" t="s">
        <v>220</v>
      </c>
      <c r="H1285" s="246">
        <v>2.7</v>
      </c>
      <c r="I1285" s="247"/>
      <c r="J1285" s="248">
        <f>ROUND(I1285*H1285,2)</f>
        <v>0</v>
      </c>
      <c r="K1285" s="244" t="s">
        <v>19</v>
      </c>
      <c r="L1285" s="249"/>
      <c r="M1285" s="250" t="s">
        <v>19</v>
      </c>
      <c r="N1285" s="251" t="s">
        <v>43</v>
      </c>
      <c r="O1285" s="67"/>
      <c r="P1285" s="185">
        <f>O1285*H1285</f>
        <v>0</v>
      </c>
      <c r="Q1285" s="185">
        <v>0</v>
      </c>
      <c r="R1285" s="185">
        <f>Q1285*H1285</f>
        <v>0</v>
      </c>
      <c r="S1285" s="185">
        <v>0</v>
      </c>
      <c r="T1285" s="186">
        <f>S1285*H1285</f>
        <v>0</v>
      </c>
      <c r="U1285" s="37"/>
      <c r="V1285" s="37"/>
      <c r="W1285" s="37"/>
      <c r="X1285" s="37"/>
      <c r="Y1285" s="37"/>
      <c r="Z1285" s="37"/>
      <c r="AA1285" s="37"/>
      <c r="AB1285" s="37"/>
      <c r="AC1285" s="37"/>
      <c r="AD1285" s="37"/>
      <c r="AE1285" s="37"/>
      <c r="AR1285" s="187" t="s">
        <v>480</v>
      </c>
      <c r="AT1285" s="187" t="s">
        <v>823</v>
      </c>
      <c r="AU1285" s="187" t="s">
        <v>82</v>
      </c>
      <c r="AY1285" s="20" t="s">
        <v>166</v>
      </c>
      <c r="BE1285" s="188">
        <f>IF(N1285="základní",J1285,0)</f>
        <v>0</v>
      </c>
      <c r="BF1285" s="188">
        <f>IF(N1285="snížená",J1285,0)</f>
        <v>0</v>
      </c>
      <c r="BG1285" s="188">
        <f>IF(N1285="zákl. přenesená",J1285,0)</f>
        <v>0</v>
      </c>
      <c r="BH1285" s="188">
        <f>IF(N1285="sníž. přenesená",J1285,0)</f>
        <v>0</v>
      </c>
      <c r="BI1285" s="188">
        <f>IF(N1285="nulová",J1285,0)</f>
        <v>0</v>
      </c>
      <c r="BJ1285" s="20" t="s">
        <v>80</v>
      </c>
      <c r="BK1285" s="188">
        <f>ROUND(I1285*H1285,2)</f>
        <v>0</v>
      </c>
      <c r="BL1285" s="20" t="s">
        <v>112</v>
      </c>
      <c r="BM1285" s="187" t="s">
        <v>1775</v>
      </c>
    </row>
    <row r="1286" spans="1:65" s="2" customFormat="1" ht="21.75" customHeight="1">
      <c r="A1286" s="37"/>
      <c r="B1286" s="38"/>
      <c r="C1286" s="176" t="s">
        <v>1776</v>
      </c>
      <c r="D1286" s="176" t="s">
        <v>168</v>
      </c>
      <c r="E1286" s="177" t="s">
        <v>1777</v>
      </c>
      <c r="F1286" s="178" t="s">
        <v>1778</v>
      </c>
      <c r="G1286" s="179" t="s">
        <v>220</v>
      </c>
      <c r="H1286" s="180">
        <v>5.84</v>
      </c>
      <c r="I1286" s="181"/>
      <c r="J1286" s="182">
        <f>ROUND(I1286*H1286,2)</f>
        <v>0</v>
      </c>
      <c r="K1286" s="178" t="s">
        <v>172</v>
      </c>
      <c r="L1286" s="42"/>
      <c r="M1286" s="183" t="s">
        <v>19</v>
      </c>
      <c r="N1286" s="184" t="s">
        <v>43</v>
      </c>
      <c r="O1286" s="67"/>
      <c r="P1286" s="185">
        <f>O1286*H1286</f>
        <v>0</v>
      </c>
      <c r="Q1286" s="185">
        <v>0</v>
      </c>
      <c r="R1286" s="185">
        <f>Q1286*H1286</f>
        <v>0</v>
      </c>
      <c r="S1286" s="185">
        <v>0</v>
      </c>
      <c r="T1286" s="186">
        <f>S1286*H1286</f>
        <v>0</v>
      </c>
      <c r="U1286" s="37"/>
      <c r="V1286" s="37"/>
      <c r="W1286" s="37"/>
      <c r="X1286" s="37"/>
      <c r="Y1286" s="37"/>
      <c r="Z1286" s="37"/>
      <c r="AA1286" s="37"/>
      <c r="AB1286" s="37"/>
      <c r="AC1286" s="37"/>
      <c r="AD1286" s="37"/>
      <c r="AE1286" s="37"/>
      <c r="AR1286" s="187" t="s">
        <v>112</v>
      </c>
      <c r="AT1286" s="187" t="s">
        <v>168</v>
      </c>
      <c r="AU1286" s="187" t="s">
        <v>82</v>
      </c>
      <c r="AY1286" s="20" t="s">
        <v>166</v>
      </c>
      <c r="BE1286" s="188">
        <f>IF(N1286="základní",J1286,0)</f>
        <v>0</v>
      </c>
      <c r="BF1286" s="188">
        <f>IF(N1286="snížená",J1286,0)</f>
        <v>0</v>
      </c>
      <c r="BG1286" s="188">
        <f>IF(N1286="zákl. přenesená",J1286,0)</f>
        <v>0</v>
      </c>
      <c r="BH1286" s="188">
        <f>IF(N1286="sníž. přenesená",J1286,0)</f>
        <v>0</v>
      </c>
      <c r="BI1286" s="188">
        <f>IF(N1286="nulová",J1286,0)</f>
        <v>0</v>
      </c>
      <c r="BJ1286" s="20" t="s">
        <v>80</v>
      </c>
      <c r="BK1286" s="188">
        <f>ROUND(I1286*H1286,2)</f>
        <v>0</v>
      </c>
      <c r="BL1286" s="20" t="s">
        <v>112</v>
      </c>
      <c r="BM1286" s="187" t="s">
        <v>1779</v>
      </c>
    </row>
    <row r="1287" spans="1:65" s="2" customFormat="1" ht="11.25">
      <c r="A1287" s="37"/>
      <c r="B1287" s="38"/>
      <c r="C1287" s="39"/>
      <c r="D1287" s="189" t="s">
        <v>175</v>
      </c>
      <c r="E1287" s="39"/>
      <c r="F1287" s="190" t="s">
        <v>1780</v>
      </c>
      <c r="G1287" s="39"/>
      <c r="H1287" s="39"/>
      <c r="I1287" s="191"/>
      <c r="J1287" s="39"/>
      <c r="K1287" s="39"/>
      <c r="L1287" s="42"/>
      <c r="M1287" s="192"/>
      <c r="N1287" s="193"/>
      <c r="O1287" s="67"/>
      <c r="P1287" s="67"/>
      <c r="Q1287" s="67"/>
      <c r="R1287" s="67"/>
      <c r="S1287" s="67"/>
      <c r="T1287" s="68"/>
      <c r="U1287" s="37"/>
      <c r="V1287" s="37"/>
      <c r="W1287" s="37"/>
      <c r="X1287" s="37"/>
      <c r="Y1287" s="37"/>
      <c r="Z1287" s="37"/>
      <c r="AA1287" s="37"/>
      <c r="AB1287" s="37"/>
      <c r="AC1287" s="37"/>
      <c r="AD1287" s="37"/>
      <c r="AE1287" s="37"/>
      <c r="AT1287" s="20" t="s">
        <v>175</v>
      </c>
      <c r="AU1287" s="20" t="s">
        <v>82</v>
      </c>
    </row>
    <row r="1288" spans="1:65" s="15" customFormat="1" ht="11.25">
      <c r="B1288" s="217"/>
      <c r="C1288" s="218"/>
      <c r="D1288" s="196" t="s">
        <v>184</v>
      </c>
      <c r="E1288" s="219" t="s">
        <v>19</v>
      </c>
      <c r="F1288" s="220" t="s">
        <v>1781</v>
      </c>
      <c r="G1288" s="218"/>
      <c r="H1288" s="219" t="s">
        <v>19</v>
      </c>
      <c r="I1288" s="221"/>
      <c r="J1288" s="218"/>
      <c r="K1288" s="218"/>
      <c r="L1288" s="222"/>
      <c r="M1288" s="223"/>
      <c r="N1288" s="224"/>
      <c r="O1288" s="224"/>
      <c r="P1288" s="224"/>
      <c r="Q1288" s="224"/>
      <c r="R1288" s="224"/>
      <c r="S1288" s="224"/>
      <c r="T1288" s="225"/>
      <c r="AT1288" s="226" t="s">
        <v>184</v>
      </c>
      <c r="AU1288" s="226" t="s">
        <v>82</v>
      </c>
      <c r="AV1288" s="15" t="s">
        <v>80</v>
      </c>
      <c r="AW1288" s="15" t="s">
        <v>32</v>
      </c>
      <c r="AX1288" s="15" t="s">
        <v>72</v>
      </c>
      <c r="AY1288" s="226" t="s">
        <v>166</v>
      </c>
    </row>
    <row r="1289" spans="1:65" s="13" customFormat="1" ht="11.25">
      <c r="B1289" s="194"/>
      <c r="C1289" s="195"/>
      <c r="D1289" s="196" t="s">
        <v>184</v>
      </c>
      <c r="E1289" s="197" t="s">
        <v>19</v>
      </c>
      <c r="F1289" s="198" t="s">
        <v>1782</v>
      </c>
      <c r="G1289" s="195"/>
      <c r="H1289" s="199">
        <v>3.8</v>
      </c>
      <c r="I1289" s="200"/>
      <c r="J1289" s="195"/>
      <c r="K1289" s="195"/>
      <c r="L1289" s="201"/>
      <c r="M1289" s="202"/>
      <c r="N1289" s="203"/>
      <c r="O1289" s="203"/>
      <c r="P1289" s="203"/>
      <c r="Q1289" s="203"/>
      <c r="R1289" s="203"/>
      <c r="S1289" s="203"/>
      <c r="T1289" s="204"/>
      <c r="AT1289" s="205" t="s">
        <v>184</v>
      </c>
      <c r="AU1289" s="205" t="s">
        <v>82</v>
      </c>
      <c r="AV1289" s="13" t="s">
        <v>82</v>
      </c>
      <c r="AW1289" s="13" t="s">
        <v>32</v>
      </c>
      <c r="AX1289" s="13" t="s">
        <v>72</v>
      </c>
      <c r="AY1289" s="205" t="s">
        <v>166</v>
      </c>
    </row>
    <row r="1290" spans="1:65" s="15" customFormat="1" ht="11.25">
      <c r="B1290" s="217"/>
      <c r="C1290" s="218"/>
      <c r="D1290" s="196" t="s">
        <v>184</v>
      </c>
      <c r="E1290" s="219" t="s">
        <v>19</v>
      </c>
      <c r="F1290" s="220" t="s">
        <v>1783</v>
      </c>
      <c r="G1290" s="218"/>
      <c r="H1290" s="219" t="s">
        <v>19</v>
      </c>
      <c r="I1290" s="221"/>
      <c r="J1290" s="218"/>
      <c r="K1290" s="218"/>
      <c r="L1290" s="222"/>
      <c r="M1290" s="223"/>
      <c r="N1290" s="224"/>
      <c r="O1290" s="224"/>
      <c r="P1290" s="224"/>
      <c r="Q1290" s="224"/>
      <c r="R1290" s="224"/>
      <c r="S1290" s="224"/>
      <c r="T1290" s="225"/>
      <c r="AT1290" s="226" t="s">
        <v>184</v>
      </c>
      <c r="AU1290" s="226" t="s">
        <v>82</v>
      </c>
      <c r="AV1290" s="15" t="s">
        <v>80</v>
      </c>
      <c r="AW1290" s="15" t="s">
        <v>32</v>
      </c>
      <c r="AX1290" s="15" t="s">
        <v>72</v>
      </c>
      <c r="AY1290" s="226" t="s">
        <v>166</v>
      </c>
    </row>
    <row r="1291" spans="1:65" s="13" customFormat="1" ht="11.25">
      <c r="B1291" s="194"/>
      <c r="C1291" s="195"/>
      <c r="D1291" s="196" t="s">
        <v>184</v>
      </c>
      <c r="E1291" s="197" t="s">
        <v>19</v>
      </c>
      <c r="F1291" s="198" t="s">
        <v>1784</v>
      </c>
      <c r="G1291" s="195"/>
      <c r="H1291" s="199">
        <v>2.04</v>
      </c>
      <c r="I1291" s="200"/>
      <c r="J1291" s="195"/>
      <c r="K1291" s="195"/>
      <c r="L1291" s="201"/>
      <c r="M1291" s="202"/>
      <c r="N1291" s="203"/>
      <c r="O1291" s="203"/>
      <c r="P1291" s="203"/>
      <c r="Q1291" s="203"/>
      <c r="R1291" s="203"/>
      <c r="S1291" s="203"/>
      <c r="T1291" s="204"/>
      <c r="AT1291" s="205" t="s">
        <v>184</v>
      </c>
      <c r="AU1291" s="205" t="s">
        <v>82</v>
      </c>
      <c r="AV1291" s="13" t="s">
        <v>82</v>
      </c>
      <c r="AW1291" s="13" t="s">
        <v>32</v>
      </c>
      <c r="AX1291" s="13" t="s">
        <v>72</v>
      </c>
      <c r="AY1291" s="205" t="s">
        <v>166</v>
      </c>
    </row>
    <row r="1292" spans="1:65" s="14" customFormat="1" ht="11.25">
      <c r="B1292" s="206"/>
      <c r="C1292" s="207"/>
      <c r="D1292" s="196" t="s">
        <v>184</v>
      </c>
      <c r="E1292" s="208" t="s">
        <v>19</v>
      </c>
      <c r="F1292" s="209" t="s">
        <v>187</v>
      </c>
      <c r="G1292" s="207"/>
      <c r="H1292" s="210">
        <v>5.84</v>
      </c>
      <c r="I1292" s="211"/>
      <c r="J1292" s="207"/>
      <c r="K1292" s="207"/>
      <c r="L1292" s="212"/>
      <c r="M1292" s="213"/>
      <c r="N1292" s="214"/>
      <c r="O1292" s="214"/>
      <c r="P1292" s="214"/>
      <c r="Q1292" s="214"/>
      <c r="R1292" s="214"/>
      <c r="S1292" s="214"/>
      <c r="T1292" s="215"/>
      <c r="AT1292" s="216" t="s">
        <v>184</v>
      </c>
      <c r="AU1292" s="216" t="s">
        <v>82</v>
      </c>
      <c r="AV1292" s="14" t="s">
        <v>173</v>
      </c>
      <c r="AW1292" s="14" t="s">
        <v>32</v>
      </c>
      <c r="AX1292" s="14" t="s">
        <v>80</v>
      </c>
      <c r="AY1292" s="216" t="s">
        <v>166</v>
      </c>
    </row>
    <row r="1293" spans="1:65" s="2" customFormat="1" ht="24.95" customHeight="1">
      <c r="A1293" s="37"/>
      <c r="B1293" s="38"/>
      <c r="C1293" s="242" t="s">
        <v>1785</v>
      </c>
      <c r="D1293" s="242" t="s">
        <v>823</v>
      </c>
      <c r="E1293" s="243" t="s">
        <v>1786</v>
      </c>
      <c r="F1293" s="244" t="s">
        <v>1787</v>
      </c>
      <c r="G1293" s="245" t="s">
        <v>220</v>
      </c>
      <c r="H1293" s="246">
        <v>3.8</v>
      </c>
      <c r="I1293" s="247"/>
      <c r="J1293" s="248">
        <f>ROUND(I1293*H1293,2)</f>
        <v>0</v>
      </c>
      <c r="K1293" s="244" t="s">
        <v>19</v>
      </c>
      <c r="L1293" s="249"/>
      <c r="M1293" s="250" t="s">
        <v>19</v>
      </c>
      <c r="N1293" s="251" t="s">
        <v>43</v>
      </c>
      <c r="O1293" s="67"/>
      <c r="P1293" s="185">
        <f>O1293*H1293</f>
        <v>0</v>
      </c>
      <c r="Q1293" s="185">
        <v>0</v>
      </c>
      <c r="R1293" s="185">
        <f>Q1293*H1293</f>
        <v>0</v>
      </c>
      <c r="S1293" s="185">
        <v>0</v>
      </c>
      <c r="T1293" s="186">
        <f>S1293*H1293</f>
        <v>0</v>
      </c>
      <c r="U1293" s="37"/>
      <c r="V1293" s="37"/>
      <c r="W1293" s="37"/>
      <c r="X1293" s="37"/>
      <c r="Y1293" s="37"/>
      <c r="Z1293" s="37"/>
      <c r="AA1293" s="37"/>
      <c r="AB1293" s="37"/>
      <c r="AC1293" s="37"/>
      <c r="AD1293" s="37"/>
      <c r="AE1293" s="37"/>
      <c r="AR1293" s="187" t="s">
        <v>480</v>
      </c>
      <c r="AT1293" s="187" t="s">
        <v>823</v>
      </c>
      <c r="AU1293" s="187" t="s">
        <v>82</v>
      </c>
      <c r="AY1293" s="20" t="s">
        <v>166</v>
      </c>
      <c r="BE1293" s="188">
        <f>IF(N1293="základní",J1293,0)</f>
        <v>0</v>
      </c>
      <c r="BF1293" s="188">
        <f>IF(N1293="snížená",J1293,0)</f>
        <v>0</v>
      </c>
      <c r="BG1293" s="188">
        <f>IF(N1293="zákl. přenesená",J1293,0)</f>
        <v>0</v>
      </c>
      <c r="BH1293" s="188">
        <f>IF(N1293="sníž. přenesená",J1293,0)</f>
        <v>0</v>
      </c>
      <c r="BI1293" s="188">
        <f>IF(N1293="nulová",J1293,0)</f>
        <v>0</v>
      </c>
      <c r="BJ1293" s="20" t="s">
        <v>80</v>
      </c>
      <c r="BK1293" s="188">
        <f>ROUND(I1293*H1293,2)</f>
        <v>0</v>
      </c>
      <c r="BL1293" s="20" t="s">
        <v>112</v>
      </c>
      <c r="BM1293" s="187" t="s">
        <v>1788</v>
      </c>
    </row>
    <row r="1294" spans="1:65" s="2" customFormat="1" ht="24.95" customHeight="1">
      <c r="A1294" s="37"/>
      <c r="B1294" s="38"/>
      <c r="C1294" s="242" t="s">
        <v>1789</v>
      </c>
      <c r="D1294" s="242" t="s">
        <v>823</v>
      </c>
      <c r="E1294" s="243" t="s">
        <v>1790</v>
      </c>
      <c r="F1294" s="244" t="s">
        <v>1791</v>
      </c>
      <c r="G1294" s="245" t="s">
        <v>220</v>
      </c>
      <c r="H1294" s="246">
        <v>2.04</v>
      </c>
      <c r="I1294" s="247"/>
      <c r="J1294" s="248">
        <f>ROUND(I1294*H1294,2)</f>
        <v>0</v>
      </c>
      <c r="K1294" s="244" t="s">
        <v>19</v>
      </c>
      <c r="L1294" s="249"/>
      <c r="M1294" s="250" t="s">
        <v>19</v>
      </c>
      <c r="N1294" s="251" t="s">
        <v>43</v>
      </c>
      <c r="O1294" s="67"/>
      <c r="P1294" s="185">
        <f>O1294*H1294</f>
        <v>0</v>
      </c>
      <c r="Q1294" s="185">
        <v>0</v>
      </c>
      <c r="R1294" s="185">
        <f>Q1294*H1294</f>
        <v>0</v>
      </c>
      <c r="S1294" s="185">
        <v>0</v>
      </c>
      <c r="T1294" s="186">
        <f>S1294*H1294</f>
        <v>0</v>
      </c>
      <c r="U1294" s="37"/>
      <c r="V1294" s="37"/>
      <c r="W1294" s="37"/>
      <c r="X1294" s="37"/>
      <c r="Y1294" s="37"/>
      <c r="Z1294" s="37"/>
      <c r="AA1294" s="37"/>
      <c r="AB1294" s="37"/>
      <c r="AC1294" s="37"/>
      <c r="AD1294" s="37"/>
      <c r="AE1294" s="37"/>
      <c r="AR1294" s="187" t="s">
        <v>480</v>
      </c>
      <c r="AT1294" s="187" t="s">
        <v>823</v>
      </c>
      <c r="AU1294" s="187" t="s">
        <v>82</v>
      </c>
      <c r="AY1294" s="20" t="s">
        <v>166</v>
      </c>
      <c r="BE1294" s="188">
        <f>IF(N1294="základní",J1294,0)</f>
        <v>0</v>
      </c>
      <c r="BF1294" s="188">
        <f>IF(N1294="snížená",J1294,0)</f>
        <v>0</v>
      </c>
      <c r="BG1294" s="188">
        <f>IF(N1294="zákl. přenesená",J1294,0)</f>
        <v>0</v>
      </c>
      <c r="BH1294" s="188">
        <f>IF(N1294="sníž. přenesená",J1294,0)</f>
        <v>0</v>
      </c>
      <c r="BI1294" s="188">
        <f>IF(N1294="nulová",J1294,0)</f>
        <v>0</v>
      </c>
      <c r="BJ1294" s="20" t="s">
        <v>80</v>
      </c>
      <c r="BK1294" s="188">
        <f>ROUND(I1294*H1294,2)</f>
        <v>0</v>
      </c>
      <c r="BL1294" s="20" t="s">
        <v>112</v>
      </c>
      <c r="BM1294" s="187" t="s">
        <v>1792</v>
      </c>
    </row>
    <row r="1295" spans="1:65" s="15" customFormat="1" ht="11.25">
      <c r="B1295" s="217"/>
      <c r="C1295" s="218"/>
      <c r="D1295" s="196" t="s">
        <v>184</v>
      </c>
      <c r="E1295" s="219" t="s">
        <v>19</v>
      </c>
      <c r="F1295" s="220" t="s">
        <v>1783</v>
      </c>
      <c r="G1295" s="218"/>
      <c r="H1295" s="219" t="s">
        <v>19</v>
      </c>
      <c r="I1295" s="221"/>
      <c r="J1295" s="218"/>
      <c r="K1295" s="218"/>
      <c r="L1295" s="222"/>
      <c r="M1295" s="223"/>
      <c r="N1295" s="224"/>
      <c r="O1295" s="224"/>
      <c r="P1295" s="224"/>
      <c r="Q1295" s="224"/>
      <c r="R1295" s="224"/>
      <c r="S1295" s="224"/>
      <c r="T1295" s="225"/>
      <c r="AT1295" s="226" t="s">
        <v>184</v>
      </c>
      <c r="AU1295" s="226" t="s">
        <v>82</v>
      </c>
      <c r="AV1295" s="15" t="s">
        <v>80</v>
      </c>
      <c r="AW1295" s="15" t="s">
        <v>32</v>
      </c>
      <c r="AX1295" s="15" t="s">
        <v>72</v>
      </c>
      <c r="AY1295" s="226" t="s">
        <v>166</v>
      </c>
    </row>
    <row r="1296" spans="1:65" s="13" customFormat="1" ht="11.25">
      <c r="B1296" s="194"/>
      <c r="C1296" s="195"/>
      <c r="D1296" s="196" t="s">
        <v>184</v>
      </c>
      <c r="E1296" s="197" t="s">
        <v>19</v>
      </c>
      <c r="F1296" s="198" t="s">
        <v>1784</v>
      </c>
      <c r="G1296" s="195"/>
      <c r="H1296" s="199">
        <v>2.04</v>
      </c>
      <c r="I1296" s="200"/>
      <c r="J1296" s="195"/>
      <c r="K1296" s="195"/>
      <c r="L1296" s="201"/>
      <c r="M1296" s="202"/>
      <c r="N1296" s="203"/>
      <c r="O1296" s="203"/>
      <c r="P1296" s="203"/>
      <c r="Q1296" s="203"/>
      <c r="R1296" s="203"/>
      <c r="S1296" s="203"/>
      <c r="T1296" s="204"/>
      <c r="AT1296" s="205" t="s">
        <v>184</v>
      </c>
      <c r="AU1296" s="205" t="s">
        <v>82</v>
      </c>
      <c r="AV1296" s="13" t="s">
        <v>82</v>
      </c>
      <c r="AW1296" s="13" t="s">
        <v>32</v>
      </c>
      <c r="AX1296" s="13" t="s">
        <v>72</v>
      </c>
      <c r="AY1296" s="205" t="s">
        <v>166</v>
      </c>
    </row>
    <row r="1297" spans="1:65" s="14" customFormat="1" ht="11.25">
      <c r="B1297" s="206"/>
      <c r="C1297" s="207"/>
      <c r="D1297" s="196" t="s">
        <v>184</v>
      </c>
      <c r="E1297" s="208" t="s">
        <v>19</v>
      </c>
      <c r="F1297" s="209" t="s">
        <v>187</v>
      </c>
      <c r="G1297" s="207"/>
      <c r="H1297" s="210">
        <v>2.04</v>
      </c>
      <c r="I1297" s="211"/>
      <c r="J1297" s="207"/>
      <c r="K1297" s="207"/>
      <c r="L1297" s="212"/>
      <c r="M1297" s="213"/>
      <c r="N1297" s="214"/>
      <c r="O1297" s="214"/>
      <c r="P1297" s="214"/>
      <c r="Q1297" s="214"/>
      <c r="R1297" s="214"/>
      <c r="S1297" s="214"/>
      <c r="T1297" s="215"/>
      <c r="AT1297" s="216" t="s">
        <v>184</v>
      </c>
      <c r="AU1297" s="216" t="s">
        <v>82</v>
      </c>
      <c r="AV1297" s="14" t="s">
        <v>173</v>
      </c>
      <c r="AW1297" s="14" t="s">
        <v>32</v>
      </c>
      <c r="AX1297" s="14" t="s">
        <v>80</v>
      </c>
      <c r="AY1297" s="216" t="s">
        <v>166</v>
      </c>
    </row>
    <row r="1298" spans="1:65" s="2" customFormat="1" ht="16.5" customHeight="1">
      <c r="A1298" s="37"/>
      <c r="B1298" s="38"/>
      <c r="C1298" s="176" t="s">
        <v>1793</v>
      </c>
      <c r="D1298" s="176" t="s">
        <v>168</v>
      </c>
      <c r="E1298" s="177" t="s">
        <v>1794</v>
      </c>
      <c r="F1298" s="178" t="s">
        <v>1795</v>
      </c>
      <c r="G1298" s="179" t="s">
        <v>220</v>
      </c>
      <c r="H1298" s="180">
        <v>14.91</v>
      </c>
      <c r="I1298" s="181"/>
      <c r="J1298" s="182">
        <f>ROUND(I1298*H1298,2)</f>
        <v>0</v>
      </c>
      <c r="K1298" s="178" t="s">
        <v>19</v>
      </c>
      <c r="L1298" s="42"/>
      <c r="M1298" s="183" t="s">
        <v>19</v>
      </c>
      <c r="N1298" s="184" t="s">
        <v>43</v>
      </c>
      <c r="O1298" s="67"/>
      <c r="P1298" s="185">
        <f>O1298*H1298</f>
        <v>0</v>
      </c>
      <c r="Q1298" s="185">
        <v>1.0000000000000001E-5</v>
      </c>
      <c r="R1298" s="185">
        <f>Q1298*H1298</f>
        <v>1.4910000000000002E-4</v>
      </c>
      <c r="S1298" s="185">
        <v>0</v>
      </c>
      <c r="T1298" s="186">
        <f>S1298*H1298</f>
        <v>0</v>
      </c>
      <c r="U1298" s="37"/>
      <c r="V1298" s="37"/>
      <c r="W1298" s="37"/>
      <c r="X1298" s="37"/>
      <c r="Y1298" s="37"/>
      <c r="Z1298" s="37"/>
      <c r="AA1298" s="37"/>
      <c r="AB1298" s="37"/>
      <c r="AC1298" s="37"/>
      <c r="AD1298" s="37"/>
      <c r="AE1298" s="37"/>
      <c r="AR1298" s="187" t="s">
        <v>112</v>
      </c>
      <c r="AT1298" s="187" t="s">
        <v>168</v>
      </c>
      <c r="AU1298" s="187" t="s">
        <v>82</v>
      </c>
      <c r="AY1298" s="20" t="s">
        <v>166</v>
      </c>
      <c r="BE1298" s="188">
        <f>IF(N1298="základní",J1298,0)</f>
        <v>0</v>
      </c>
      <c r="BF1298" s="188">
        <f>IF(N1298="snížená",J1298,0)</f>
        <v>0</v>
      </c>
      <c r="BG1298" s="188">
        <f>IF(N1298="zákl. přenesená",J1298,0)</f>
        <v>0</v>
      </c>
      <c r="BH1298" s="188">
        <f>IF(N1298="sníž. přenesená",J1298,0)</f>
        <v>0</v>
      </c>
      <c r="BI1298" s="188">
        <f>IF(N1298="nulová",J1298,0)</f>
        <v>0</v>
      </c>
      <c r="BJ1298" s="20" t="s">
        <v>80</v>
      </c>
      <c r="BK1298" s="188">
        <f>ROUND(I1298*H1298,2)</f>
        <v>0</v>
      </c>
      <c r="BL1298" s="20" t="s">
        <v>112</v>
      </c>
      <c r="BM1298" s="187" t="s">
        <v>1796</v>
      </c>
    </row>
    <row r="1299" spans="1:65" s="13" customFormat="1" ht="11.25">
      <c r="B1299" s="194"/>
      <c r="C1299" s="195"/>
      <c r="D1299" s="196" t="s">
        <v>184</v>
      </c>
      <c r="E1299" s="197" t="s">
        <v>19</v>
      </c>
      <c r="F1299" s="198" t="s">
        <v>1797</v>
      </c>
      <c r="G1299" s="195"/>
      <c r="H1299" s="199">
        <v>9.5</v>
      </c>
      <c r="I1299" s="200"/>
      <c r="J1299" s="195"/>
      <c r="K1299" s="195"/>
      <c r="L1299" s="201"/>
      <c r="M1299" s="202"/>
      <c r="N1299" s="203"/>
      <c r="O1299" s="203"/>
      <c r="P1299" s="203"/>
      <c r="Q1299" s="203"/>
      <c r="R1299" s="203"/>
      <c r="S1299" s="203"/>
      <c r="T1299" s="204"/>
      <c r="AT1299" s="205" t="s">
        <v>184</v>
      </c>
      <c r="AU1299" s="205" t="s">
        <v>82</v>
      </c>
      <c r="AV1299" s="13" t="s">
        <v>82</v>
      </c>
      <c r="AW1299" s="13" t="s">
        <v>32</v>
      </c>
      <c r="AX1299" s="13" t="s">
        <v>72</v>
      </c>
      <c r="AY1299" s="205" t="s">
        <v>166</v>
      </c>
    </row>
    <row r="1300" spans="1:65" s="13" customFormat="1" ht="11.25">
      <c r="B1300" s="194"/>
      <c r="C1300" s="195"/>
      <c r="D1300" s="196" t="s">
        <v>184</v>
      </c>
      <c r="E1300" s="197" t="s">
        <v>19</v>
      </c>
      <c r="F1300" s="198" t="s">
        <v>1798</v>
      </c>
      <c r="G1300" s="195"/>
      <c r="H1300" s="199">
        <v>2.6749999999999998</v>
      </c>
      <c r="I1300" s="200"/>
      <c r="J1300" s="195"/>
      <c r="K1300" s="195"/>
      <c r="L1300" s="201"/>
      <c r="M1300" s="202"/>
      <c r="N1300" s="203"/>
      <c r="O1300" s="203"/>
      <c r="P1300" s="203"/>
      <c r="Q1300" s="203"/>
      <c r="R1300" s="203"/>
      <c r="S1300" s="203"/>
      <c r="T1300" s="204"/>
      <c r="AT1300" s="205" t="s">
        <v>184</v>
      </c>
      <c r="AU1300" s="205" t="s">
        <v>82</v>
      </c>
      <c r="AV1300" s="13" t="s">
        <v>82</v>
      </c>
      <c r="AW1300" s="13" t="s">
        <v>32</v>
      </c>
      <c r="AX1300" s="13" t="s">
        <v>72</v>
      </c>
      <c r="AY1300" s="205" t="s">
        <v>166</v>
      </c>
    </row>
    <row r="1301" spans="1:65" s="13" customFormat="1" ht="11.25">
      <c r="B1301" s="194"/>
      <c r="C1301" s="195"/>
      <c r="D1301" s="196" t="s">
        <v>184</v>
      </c>
      <c r="E1301" s="197" t="s">
        <v>19</v>
      </c>
      <c r="F1301" s="198" t="s">
        <v>1799</v>
      </c>
      <c r="G1301" s="195"/>
      <c r="H1301" s="199">
        <v>2.7349999999999999</v>
      </c>
      <c r="I1301" s="200"/>
      <c r="J1301" s="195"/>
      <c r="K1301" s="195"/>
      <c r="L1301" s="201"/>
      <c r="M1301" s="202"/>
      <c r="N1301" s="203"/>
      <c r="O1301" s="203"/>
      <c r="P1301" s="203"/>
      <c r="Q1301" s="203"/>
      <c r="R1301" s="203"/>
      <c r="S1301" s="203"/>
      <c r="T1301" s="204"/>
      <c r="AT1301" s="205" t="s">
        <v>184</v>
      </c>
      <c r="AU1301" s="205" t="s">
        <v>82</v>
      </c>
      <c r="AV1301" s="13" t="s">
        <v>82</v>
      </c>
      <c r="AW1301" s="13" t="s">
        <v>32</v>
      </c>
      <c r="AX1301" s="13" t="s">
        <v>72</v>
      </c>
      <c r="AY1301" s="205" t="s">
        <v>166</v>
      </c>
    </row>
    <row r="1302" spans="1:65" s="14" customFormat="1" ht="11.25">
      <c r="B1302" s="206"/>
      <c r="C1302" s="207"/>
      <c r="D1302" s="196" t="s">
        <v>184</v>
      </c>
      <c r="E1302" s="208" t="s">
        <v>19</v>
      </c>
      <c r="F1302" s="209" t="s">
        <v>187</v>
      </c>
      <c r="G1302" s="207"/>
      <c r="H1302" s="210">
        <v>14.91</v>
      </c>
      <c r="I1302" s="211"/>
      <c r="J1302" s="207"/>
      <c r="K1302" s="207"/>
      <c r="L1302" s="212"/>
      <c r="M1302" s="213"/>
      <c r="N1302" s="214"/>
      <c r="O1302" s="214"/>
      <c r="P1302" s="214"/>
      <c r="Q1302" s="214"/>
      <c r="R1302" s="214"/>
      <c r="S1302" s="214"/>
      <c r="T1302" s="215"/>
      <c r="AT1302" s="216" t="s">
        <v>184</v>
      </c>
      <c r="AU1302" s="216" t="s">
        <v>82</v>
      </c>
      <c r="AV1302" s="14" t="s">
        <v>173</v>
      </c>
      <c r="AW1302" s="14" t="s">
        <v>32</v>
      </c>
      <c r="AX1302" s="14" t="s">
        <v>80</v>
      </c>
      <c r="AY1302" s="216" t="s">
        <v>166</v>
      </c>
    </row>
    <row r="1303" spans="1:65" s="2" customFormat="1" ht="24.2" customHeight="1">
      <c r="A1303" s="37"/>
      <c r="B1303" s="38"/>
      <c r="C1303" s="176" t="s">
        <v>1800</v>
      </c>
      <c r="D1303" s="176" t="s">
        <v>168</v>
      </c>
      <c r="E1303" s="177" t="s">
        <v>1801</v>
      </c>
      <c r="F1303" s="178" t="s">
        <v>1802</v>
      </c>
      <c r="G1303" s="179" t="s">
        <v>321</v>
      </c>
      <c r="H1303" s="180">
        <v>1.169</v>
      </c>
      <c r="I1303" s="181"/>
      <c r="J1303" s="182">
        <f>ROUND(I1303*H1303,2)</f>
        <v>0</v>
      </c>
      <c r="K1303" s="178" t="s">
        <v>172</v>
      </c>
      <c r="L1303" s="42"/>
      <c r="M1303" s="183" t="s">
        <v>19</v>
      </c>
      <c r="N1303" s="184" t="s">
        <v>43</v>
      </c>
      <c r="O1303" s="67"/>
      <c r="P1303" s="185">
        <f>O1303*H1303</f>
        <v>0</v>
      </c>
      <c r="Q1303" s="185">
        <v>3.6999999999999999E-4</v>
      </c>
      <c r="R1303" s="185">
        <f>Q1303*H1303</f>
        <v>4.3253000000000003E-4</v>
      </c>
      <c r="S1303" s="185">
        <v>0</v>
      </c>
      <c r="T1303" s="186">
        <f>S1303*H1303</f>
        <v>0</v>
      </c>
      <c r="U1303" s="37"/>
      <c r="V1303" s="37"/>
      <c r="W1303" s="37"/>
      <c r="X1303" s="37"/>
      <c r="Y1303" s="37"/>
      <c r="Z1303" s="37"/>
      <c r="AA1303" s="37"/>
      <c r="AB1303" s="37"/>
      <c r="AC1303" s="37"/>
      <c r="AD1303" s="37"/>
      <c r="AE1303" s="37"/>
      <c r="AR1303" s="187" t="s">
        <v>112</v>
      </c>
      <c r="AT1303" s="187" t="s">
        <v>168</v>
      </c>
      <c r="AU1303" s="187" t="s">
        <v>82</v>
      </c>
      <c r="AY1303" s="20" t="s">
        <v>166</v>
      </c>
      <c r="BE1303" s="188">
        <f>IF(N1303="základní",J1303,0)</f>
        <v>0</v>
      </c>
      <c r="BF1303" s="188">
        <f>IF(N1303="snížená",J1303,0)</f>
        <v>0</v>
      </c>
      <c r="BG1303" s="188">
        <f>IF(N1303="zákl. přenesená",J1303,0)</f>
        <v>0</v>
      </c>
      <c r="BH1303" s="188">
        <f>IF(N1303="sníž. přenesená",J1303,0)</f>
        <v>0</v>
      </c>
      <c r="BI1303" s="188">
        <f>IF(N1303="nulová",J1303,0)</f>
        <v>0</v>
      </c>
      <c r="BJ1303" s="20" t="s">
        <v>80</v>
      </c>
      <c r="BK1303" s="188">
        <f>ROUND(I1303*H1303,2)</f>
        <v>0</v>
      </c>
      <c r="BL1303" s="20" t="s">
        <v>112</v>
      </c>
      <c r="BM1303" s="187" t="s">
        <v>1803</v>
      </c>
    </row>
    <row r="1304" spans="1:65" s="2" customFormat="1" ht="11.25">
      <c r="A1304" s="37"/>
      <c r="B1304" s="38"/>
      <c r="C1304" s="39"/>
      <c r="D1304" s="189" t="s">
        <v>175</v>
      </c>
      <c r="E1304" s="39"/>
      <c r="F1304" s="190" t="s">
        <v>1804</v>
      </c>
      <c r="G1304" s="39"/>
      <c r="H1304" s="39"/>
      <c r="I1304" s="191"/>
      <c r="J1304" s="39"/>
      <c r="K1304" s="39"/>
      <c r="L1304" s="42"/>
      <c r="M1304" s="192"/>
      <c r="N1304" s="193"/>
      <c r="O1304" s="67"/>
      <c r="P1304" s="67"/>
      <c r="Q1304" s="67"/>
      <c r="R1304" s="67"/>
      <c r="S1304" s="67"/>
      <c r="T1304" s="68"/>
      <c r="U1304" s="37"/>
      <c r="V1304" s="37"/>
      <c r="W1304" s="37"/>
      <c r="X1304" s="37"/>
      <c r="Y1304" s="37"/>
      <c r="Z1304" s="37"/>
      <c r="AA1304" s="37"/>
      <c r="AB1304" s="37"/>
      <c r="AC1304" s="37"/>
      <c r="AD1304" s="37"/>
      <c r="AE1304" s="37"/>
      <c r="AT1304" s="20" t="s">
        <v>175</v>
      </c>
      <c r="AU1304" s="20" t="s">
        <v>82</v>
      </c>
    </row>
    <row r="1305" spans="1:65" s="13" customFormat="1" ht="11.25">
      <c r="B1305" s="194"/>
      <c r="C1305" s="195"/>
      <c r="D1305" s="196" t="s">
        <v>184</v>
      </c>
      <c r="E1305" s="197" t="s">
        <v>19</v>
      </c>
      <c r="F1305" s="198" t="s">
        <v>1805</v>
      </c>
      <c r="G1305" s="195"/>
      <c r="H1305" s="199">
        <v>1.169</v>
      </c>
      <c r="I1305" s="200"/>
      <c r="J1305" s="195"/>
      <c r="K1305" s="195"/>
      <c r="L1305" s="201"/>
      <c r="M1305" s="202"/>
      <c r="N1305" s="203"/>
      <c r="O1305" s="203"/>
      <c r="P1305" s="203"/>
      <c r="Q1305" s="203"/>
      <c r="R1305" s="203"/>
      <c r="S1305" s="203"/>
      <c r="T1305" s="204"/>
      <c r="AT1305" s="205" t="s">
        <v>184</v>
      </c>
      <c r="AU1305" s="205" t="s">
        <v>82</v>
      </c>
      <c r="AV1305" s="13" t="s">
        <v>82</v>
      </c>
      <c r="AW1305" s="13" t="s">
        <v>32</v>
      </c>
      <c r="AX1305" s="13" t="s">
        <v>80</v>
      </c>
      <c r="AY1305" s="205" t="s">
        <v>166</v>
      </c>
    </row>
    <row r="1306" spans="1:65" s="2" customFormat="1" ht="16.5" customHeight="1">
      <c r="A1306" s="37"/>
      <c r="B1306" s="38"/>
      <c r="C1306" s="242" t="s">
        <v>1806</v>
      </c>
      <c r="D1306" s="242" t="s">
        <v>823</v>
      </c>
      <c r="E1306" s="243" t="s">
        <v>1807</v>
      </c>
      <c r="F1306" s="244" t="s">
        <v>1808</v>
      </c>
      <c r="G1306" s="245" t="s">
        <v>321</v>
      </c>
      <c r="H1306" s="246">
        <v>1.169</v>
      </c>
      <c r="I1306" s="247"/>
      <c r="J1306" s="248">
        <f>ROUND(I1306*H1306,2)</f>
        <v>0</v>
      </c>
      <c r="K1306" s="244" t="s">
        <v>19</v>
      </c>
      <c r="L1306" s="249"/>
      <c r="M1306" s="250" t="s">
        <v>19</v>
      </c>
      <c r="N1306" s="251" t="s">
        <v>43</v>
      </c>
      <c r="O1306" s="67"/>
      <c r="P1306" s="185">
        <f>O1306*H1306</f>
        <v>0</v>
      </c>
      <c r="Q1306" s="185">
        <v>1.9859999999999999E-2</v>
      </c>
      <c r="R1306" s="185">
        <f>Q1306*H1306</f>
        <v>2.3216339999999999E-2</v>
      </c>
      <c r="S1306" s="185">
        <v>0</v>
      </c>
      <c r="T1306" s="186">
        <f>S1306*H1306</f>
        <v>0</v>
      </c>
      <c r="U1306" s="37"/>
      <c r="V1306" s="37"/>
      <c r="W1306" s="37"/>
      <c r="X1306" s="37"/>
      <c r="Y1306" s="37"/>
      <c r="Z1306" s="37"/>
      <c r="AA1306" s="37"/>
      <c r="AB1306" s="37"/>
      <c r="AC1306" s="37"/>
      <c r="AD1306" s="37"/>
      <c r="AE1306" s="37"/>
      <c r="AR1306" s="187" t="s">
        <v>480</v>
      </c>
      <c r="AT1306" s="187" t="s">
        <v>823</v>
      </c>
      <c r="AU1306" s="187" t="s">
        <v>82</v>
      </c>
      <c r="AY1306" s="20" t="s">
        <v>166</v>
      </c>
      <c r="BE1306" s="188">
        <f>IF(N1306="základní",J1306,0)</f>
        <v>0</v>
      </c>
      <c r="BF1306" s="188">
        <f>IF(N1306="snížená",J1306,0)</f>
        <v>0</v>
      </c>
      <c r="BG1306" s="188">
        <f>IF(N1306="zákl. přenesená",J1306,0)</f>
        <v>0</v>
      </c>
      <c r="BH1306" s="188">
        <f>IF(N1306="sníž. přenesená",J1306,0)</f>
        <v>0</v>
      </c>
      <c r="BI1306" s="188">
        <f>IF(N1306="nulová",J1306,0)</f>
        <v>0</v>
      </c>
      <c r="BJ1306" s="20" t="s">
        <v>80</v>
      </c>
      <c r="BK1306" s="188">
        <f>ROUND(I1306*H1306,2)</f>
        <v>0</v>
      </c>
      <c r="BL1306" s="20" t="s">
        <v>112</v>
      </c>
      <c r="BM1306" s="187" t="s">
        <v>1809</v>
      </c>
    </row>
    <row r="1307" spans="1:65" s="2" customFormat="1" ht="16.5" customHeight="1">
      <c r="A1307" s="37"/>
      <c r="B1307" s="38"/>
      <c r="C1307" s="176" t="s">
        <v>1810</v>
      </c>
      <c r="D1307" s="176" t="s">
        <v>168</v>
      </c>
      <c r="E1307" s="177" t="s">
        <v>1811</v>
      </c>
      <c r="F1307" s="178" t="s">
        <v>1812</v>
      </c>
      <c r="G1307" s="179" t="s">
        <v>505</v>
      </c>
      <c r="H1307" s="180">
        <v>1</v>
      </c>
      <c r="I1307" s="181"/>
      <c r="J1307" s="182">
        <f>ROUND(I1307*H1307,2)</f>
        <v>0</v>
      </c>
      <c r="K1307" s="178" t="s">
        <v>19</v>
      </c>
      <c r="L1307" s="42"/>
      <c r="M1307" s="183" t="s">
        <v>19</v>
      </c>
      <c r="N1307" s="184" t="s">
        <v>43</v>
      </c>
      <c r="O1307" s="67"/>
      <c r="P1307" s="185">
        <f>O1307*H1307</f>
        <v>0</v>
      </c>
      <c r="Q1307" s="185">
        <v>0</v>
      </c>
      <c r="R1307" s="185">
        <f>Q1307*H1307</f>
        <v>0</v>
      </c>
      <c r="S1307" s="185">
        <v>0</v>
      </c>
      <c r="T1307" s="186">
        <f>S1307*H1307</f>
        <v>0</v>
      </c>
      <c r="U1307" s="37"/>
      <c r="V1307" s="37"/>
      <c r="W1307" s="37"/>
      <c r="X1307" s="37"/>
      <c r="Y1307" s="37"/>
      <c r="Z1307" s="37"/>
      <c r="AA1307" s="37"/>
      <c r="AB1307" s="37"/>
      <c r="AC1307" s="37"/>
      <c r="AD1307" s="37"/>
      <c r="AE1307" s="37"/>
      <c r="AR1307" s="187" t="s">
        <v>112</v>
      </c>
      <c r="AT1307" s="187" t="s">
        <v>168</v>
      </c>
      <c r="AU1307" s="187" t="s">
        <v>82</v>
      </c>
      <c r="AY1307" s="20" t="s">
        <v>166</v>
      </c>
      <c r="BE1307" s="188">
        <f>IF(N1307="základní",J1307,0)</f>
        <v>0</v>
      </c>
      <c r="BF1307" s="188">
        <f>IF(N1307="snížená",J1307,0)</f>
        <v>0</v>
      </c>
      <c r="BG1307" s="188">
        <f>IF(N1307="zákl. přenesená",J1307,0)</f>
        <v>0</v>
      </c>
      <c r="BH1307" s="188">
        <f>IF(N1307="sníž. přenesená",J1307,0)</f>
        <v>0</v>
      </c>
      <c r="BI1307" s="188">
        <f>IF(N1307="nulová",J1307,0)</f>
        <v>0</v>
      </c>
      <c r="BJ1307" s="20" t="s">
        <v>80</v>
      </c>
      <c r="BK1307" s="188">
        <f>ROUND(I1307*H1307,2)</f>
        <v>0</v>
      </c>
      <c r="BL1307" s="20" t="s">
        <v>112</v>
      </c>
      <c r="BM1307" s="187" t="s">
        <v>1813</v>
      </c>
    </row>
    <row r="1308" spans="1:65" s="2" customFormat="1" ht="16.5" customHeight="1">
      <c r="A1308" s="37"/>
      <c r="B1308" s="38"/>
      <c r="C1308" s="242" t="s">
        <v>1814</v>
      </c>
      <c r="D1308" s="242" t="s">
        <v>823</v>
      </c>
      <c r="E1308" s="243" t="s">
        <v>1815</v>
      </c>
      <c r="F1308" s="244" t="s">
        <v>1816</v>
      </c>
      <c r="G1308" s="245" t="s">
        <v>321</v>
      </c>
      <c r="H1308" s="246">
        <v>4.0670000000000002</v>
      </c>
      <c r="I1308" s="247"/>
      <c r="J1308" s="248">
        <f>ROUND(I1308*H1308,2)</f>
        <v>0</v>
      </c>
      <c r="K1308" s="244" t="s">
        <v>19</v>
      </c>
      <c r="L1308" s="249"/>
      <c r="M1308" s="250" t="s">
        <v>19</v>
      </c>
      <c r="N1308" s="251" t="s">
        <v>43</v>
      </c>
      <c r="O1308" s="67"/>
      <c r="P1308" s="185">
        <f>O1308*H1308</f>
        <v>0</v>
      </c>
      <c r="Q1308" s="185">
        <v>3.227E-2</v>
      </c>
      <c r="R1308" s="185">
        <f>Q1308*H1308</f>
        <v>0.13124209000000001</v>
      </c>
      <c r="S1308" s="185">
        <v>0</v>
      </c>
      <c r="T1308" s="186">
        <f>S1308*H1308</f>
        <v>0</v>
      </c>
      <c r="U1308" s="37"/>
      <c r="V1308" s="37"/>
      <c r="W1308" s="37"/>
      <c r="X1308" s="37"/>
      <c r="Y1308" s="37"/>
      <c r="Z1308" s="37"/>
      <c r="AA1308" s="37"/>
      <c r="AB1308" s="37"/>
      <c r="AC1308" s="37"/>
      <c r="AD1308" s="37"/>
      <c r="AE1308" s="37"/>
      <c r="AR1308" s="187" t="s">
        <v>480</v>
      </c>
      <c r="AT1308" s="187" t="s">
        <v>823</v>
      </c>
      <c r="AU1308" s="187" t="s">
        <v>82</v>
      </c>
      <c r="AY1308" s="20" t="s">
        <v>166</v>
      </c>
      <c r="BE1308" s="188">
        <f>IF(N1308="základní",J1308,0)</f>
        <v>0</v>
      </c>
      <c r="BF1308" s="188">
        <f>IF(N1308="snížená",J1308,0)</f>
        <v>0</v>
      </c>
      <c r="BG1308" s="188">
        <f>IF(N1308="zákl. přenesená",J1308,0)</f>
        <v>0</v>
      </c>
      <c r="BH1308" s="188">
        <f>IF(N1308="sníž. přenesená",J1308,0)</f>
        <v>0</v>
      </c>
      <c r="BI1308" s="188">
        <f>IF(N1308="nulová",J1308,0)</f>
        <v>0</v>
      </c>
      <c r="BJ1308" s="20" t="s">
        <v>80</v>
      </c>
      <c r="BK1308" s="188">
        <f>ROUND(I1308*H1308,2)</f>
        <v>0</v>
      </c>
      <c r="BL1308" s="20" t="s">
        <v>112</v>
      </c>
      <c r="BM1308" s="187" t="s">
        <v>1817</v>
      </c>
    </row>
    <row r="1309" spans="1:65" s="2" customFormat="1" ht="19.5">
      <c r="A1309" s="37"/>
      <c r="B1309" s="38"/>
      <c r="C1309" s="39"/>
      <c r="D1309" s="196" t="s">
        <v>1578</v>
      </c>
      <c r="E1309" s="39"/>
      <c r="F1309" s="238" t="s">
        <v>1579</v>
      </c>
      <c r="G1309" s="39"/>
      <c r="H1309" s="39"/>
      <c r="I1309" s="191"/>
      <c r="J1309" s="39"/>
      <c r="K1309" s="39"/>
      <c r="L1309" s="42"/>
      <c r="M1309" s="192"/>
      <c r="N1309" s="193"/>
      <c r="O1309" s="67"/>
      <c r="P1309" s="67"/>
      <c r="Q1309" s="67"/>
      <c r="R1309" s="67"/>
      <c r="S1309" s="67"/>
      <c r="T1309" s="68"/>
      <c r="U1309" s="37"/>
      <c r="V1309" s="37"/>
      <c r="W1309" s="37"/>
      <c r="X1309" s="37"/>
      <c r="Y1309" s="37"/>
      <c r="Z1309" s="37"/>
      <c r="AA1309" s="37"/>
      <c r="AB1309" s="37"/>
      <c r="AC1309" s="37"/>
      <c r="AD1309" s="37"/>
      <c r="AE1309" s="37"/>
      <c r="AT1309" s="20" t="s">
        <v>1578</v>
      </c>
      <c r="AU1309" s="20" t="s">
        <v>82</v>
      </c>
    </row>
    <row r="1310" spans="1:65" s="15" customFormat="1" ht="11.25">
      <c r="B1310" s="217"/>
      <c r="C1310" s="218"/>
      <c r="D1310" s="196" t="s">
        <v>184</v>
      </c>
      <c r="E1310" s="219" t="s">
        <v>19</v>
      </c>
      <c r="F1310" s="220" t="s">
        <v>1818</v>
      </c>
      <c r="G1310" s="218"/>
      <c r="H1310" s="219" t="s">
        <v>19</v>
      </c>
      <c r="I1310" s="221"/>
      <c r="J1310" s="218"/>
      <c r="K1310" s="218"/>
      <c r="L1310" s="222"/>
      <c r="M1310" s="223"/>
      <c r="N1310" s="224"/>
      <c r="O1310" s="224"/>
      <c r="P1310" s="224"/>
      <c r="Q1310" s="224"/>
      <c r="R1310" s="224"/>
      <c r="S1310" s="224"/>
      <c r="T1310" s="225"/>
      <c r="AT1310" s="226" t="s">
        <v>184</v>
      </c>
      <c r="AU1310" s="226" t="s">
        <v>82</v>
      </c>
      <c r="AV1310" s="15" t="s">
        <v>80</v>
      </c>
      <c r="AW1310" s="15" t="s">
        <v>32</v>
      </c>
      <c r="AX1310" s="15" t="s">
        <v>72</v>
      </c>
      <c r="AY1310" s="226" t="s">
        <v>166</v>
      </c>
    </row>
    <row r="1311" spans="1:65" s="13" customFormat="1" ht="11.25">
      <c r="B1311" s="194"/>
      <c r="C1311" s="195"/>
      <c r="D1311" s="196" t="s">
        <v>184</v>
      </c>
      <c r="E1311" s="197" t="s">
        <v>19</v>
      </c>
      <c r="F1311" s="198" t="s">
        <v>1819</v>
      </c>
      <c r="G1311" s="195"/>
      <c r="H1311" s="199">
        <v>2.1970000000000001</v>
      </c>
      <c r="I1311" s="200"/>
      <c r="J1311" s="195"/>
      <c r="K1311" s="195"/>
      <c r="L1311" s="201"/>
      <c r="M1311" s="202"/>
      <c r="N1311" s="203"/>
      <c r="O1311" s="203"/>
      <c r="P1311" s="203"/>
      <c r="Q1311" s="203"/>
      <c r="R1311" s="203"/>
      <c r="S1311" s="203"/>
      <c r="T1311" s="204"/>
      <c r="AT1311" s="205" t="s">
        <v>184</v>
      </c>
      <c r="AU1311" s="205" t="s">
        <v>82</v>
      </c>
      <c r="AV1311" s="13" t="s">
        <v>82</v>
      </c>
      <c r="AW1311" s="13" t="s">
        <v>32</v>
      </c>
      <c r="AX1311" s="13" t="s">
        <v>72</v>
      </c>
      <c r="AY1311" s="205" t="s">
        <v>166</v>
      </c>
    </row>
    <row r="1312" spans="1:65" s="13" customFormat="1" ht="11.25">
      <c r="B1312" s="194"/>
      <c r="C1312" s="195"/>
      <c r="D1312" s="196" t="s">
        <v>184</v>
      </c>
      <c r="E1312" s="197" t="s">
        <v>19</v>
      </c>
      <c r="F1312" s="198" t="s">
        <v>1820</v>
      </c>
      <c r="G1312" s="195"/>
      <c r="H1312" s="199">
        <v>1.87</v>
      </c>
      <c r="I1312" s="200"/>
      <c r="J1312" s="195"/>
      <c r="K1312" s="195"/>
      <c r="L1312" s="201"/>
      <c r="M1312" s="202"/>
      <c r="N1312" s="203"/>
      <c r="O1312" s="203"/>
      <c r="P1312" s="203"/>
      <c r="Q1312" s="203"/>
      <c r="R1312" s="203"/>
      <c r="S1312" s="203"/>
      <c r="T1312" s="204"/>
      <c r="AT1312" s="205" t="s">
        <v>184</v>
      </c>
      <c r="AU1312" s="205" t="s">
        <v>82</v>
      </c>
      <c r="AV1312" s="13" t="s">
        <v>82</v>
      </c>
      <c r="AW1312" s="13" t="s">
        <v>32</v>
      </c>
      <c r="AX1312" s="13" t="s">
        <v>72</v>
      </c>
      <c r="AY1312" s="205" t="s">
        <v>166</v>
      </c>
    </row>
    <row r="1313" spans="1:65" s="14" customFormat="1" ht="11.25">
      <c r="B1313" s="206"/>
      <c r="C1313" s="207"/>
      <c r="D1313" s="196" t="s">
        <v>184</v>
      </c>
      <c r="E1313" s="208" t="s">
        <v>19</v>
      </c>
      <c r="F1313" s="209" t="s">
        <v>187</v>
      </c>
      <c r="G1313" s="207"/>
      <c r="H1313" s="210">
        <v>4.0670000000000002</v>
      </c>
      <c r="I1313" s="211"/>
      <c r="J1313" s="207"/>
      <c r="K1313" s="207"/>
      <c r="L1313" s="212"/>
      <c r="M1313" s="213"/>
      <c r="N1313" s="214"/>
      <c r="O1313" s="214"/>
      <c r="P1313" s="214"/>
      <c r="Q1313" s="214"/>
      <c r="R1313" s="214"/>
      <c r="S1313" s="214"/>
      <c r="T1313" s="215"/>
      <c r="AT1313" s="216" t="s">
        <v>184</v>
      </c>
      <c r="AU1313" s="216" t="s">
        <v>82</v>
      </c>
      <c r="AV1313" s="14" t="s">
        <v>173</v>
      </c>
      <c r="AW1313" s="14" t="s">
        <v>32</v>
      </c>
      <c r="AX1313" s="14" t="s">
        <v>80</v>
      </c>
      <c r="AY1313" s="216" t="s">
        <v>166</v>
      </c>
    </row>
    <row r="1314" spans="1:65" s="2" customFormat="1" ht="16.5" customHeight="1">
      <c r="A1314" s="37"/>
      <c r="B1314" s="38"/>
      <c r="C1314" s="176" t="s">
        <v>1821</v>
      </c>
      <c r="D1314" s="176" t="s">
        <v>168</v>
      </c>
      <c r="E1314" s="177" t="s">
        <v>1822</v>
      </c>
      <c r="F1314" s="178" t="s">
        <v>1823</v>
      </c>
      <c r="G1314" s="179" t="s">
        <v>171</v>
      </c>
      <c r="H1314" s="180">
        <v>1</v>
      </c>
      <c r="I1314" s="181"/>
      <c r="J1314" s="182">
        <f>ROUND(I1314*H1314,2)</f>
        <v>0</v>
      </c>
      <c r="K1314" s="178" t="s">
        <v>19</v>
      </c>
      <c r="L1314" s="42"/>
      <c r="M1314" s="183" t="s">
        <v>19</v>
      </c>
      <c r="N1314" s="184" t="s">
        <v>43</v>
      </c>
      <c r="O1314" s="67"/>
      <c r="P1314" s="185">
        <f>O1314*H1314</f>
        <v>0</v>
      </c>
      <c r="Q1314" s="185">
        <v>0</v>
      </c>
      <c r="R1314" s="185">
        <f>Q1314*H1314</f>
        <v>0</v>
      </c>
      <c r="S1314" s="185">
        <v>0</v>
      </c>
      <c r="T1314" s="186">
        <f>S1314*H1314</f>
        <v>0</v>
      </c>
      <c r="U1314" s="37"/>
      <c r="V1314" s="37"/>
      <c r="W1314" s="37"/>
      <c r="X1314" s="37"/>
      <c r="Y1314" s="37"/>
      <c r="Z1314" s="37"/>
      <c r="AA1314" s="37"/>
      <c r="AB1314" s="37"/>
      <c r="AC1314" s="37"/>
      <c r="AD1314" s="37"/>
      <c r="AE1314" s="37"/>
      <c r="AR1314" s="187" t="s">
        <v>112</v>
      </c>
      <c r="AT1314" s="187" t="s">
        <v>168</v>
      </c>
      <c r="AU1314" s="187" t="s">
        <v>82</v>
      </c>
      <c r="AY1314" s="20" t="s">
        <v>166</v>
      </c>
      <c r="BE1314" s="188">
        <f>IF(N1314="základní",J1314,0)</f>
        <v>0</v>
      </c>
      <c r="BF1314" s="188">
        <f>IF(N1314="snížená",J1314,0)</f>
        <v>0</v>
      </c>
      <c r="BG1314" s="188">
        <f>IF(N1314="zákl. přenesená",J1314,0)</f>
        <v>0</v>
      </c>
      <c r="BH1314" s="188">
        <f>IF(N1314="sníž. přenesená",J1314,0)</f>
        <v>0</v>
      </c>
      <c r="BI1314" s="188">
        <f>IF(N1314="nulová",J1314,0)</f>
        <v>0</v>
      </c>
      <c r="BJ1314" s="20" t="s">
        <v>80</v>
      </c>
      <c r="BK1314" s="188">
        <f>ROUND(I1314*H1314,2)</f>
        <v>0</v>
      </c>
      <c r="BL1314" s="20" t="s">
        <v>112</v>
      </c>
      <c r="BM1314" s="187" t="s">
        <v>1824</v>
      </c>
    </row>
    <row r="1315" spans="1:65" s="2" customFormat="1" ht="97.5">
      <c r="A1315" s="37"/>
      <c r="B1315" s="38"/>
      <c r="C1315" s="39"/>
      <c r="D1315" s="196" t="s">
        <v>1578</v>
      </c>
      <c r="E1315" s="39"/>
      <c r="F1315" s="238" t="s">
        <v>1825</v>
      </c>
      <c r="G1315" s="39"/>
      <c r="H1315" s="39"/>
      <c r="I1315" s="191"/>
      <c r="J1315" s="39"/>
      <c r="K1315" s="39"/>
      <c r="L1315" s="42"/>
      <c r="M1315" s="192"/>
      <c r="N1315" s="193"/>
      <c r="O1315" s="67"/>
      <c r="P1315" s="67"/>
      <c r="Q1315" s="67"/>
      <c r="R1315" s="67"/>
      <c r="S1315" s="67"/>
      <c r="T1315" s="68"/>
      <c r="U1315" s="37"/>
      <c r="V1315" s="37"/>
      <c r="W1315" s="37"/>
      <c r="X1315" s="37"/>
      <c r="Y1315" s="37"/>
      <c r="Z1315" s="37"/>
      <c r="AA1315" s="37"/>
      <c r="AB1315" s="37"/>
      <c r="AC1315" s="37"/>
      <c r="AD1315" s="37"/>
      <c r="AE1315" s="37"/>
      <c r="AT1315" s="20" t="s">
        <v>1578</v>
      </c>
      <c r="AU1315" s="20" t="s">
        <v>82</v>
      </c>
    </row>
    <row r="1316" spans="1:65" s="2" customFormat="1" ht="16.5" customHeight="1">
      <c r="A1316" s="37"/>
      <c r="B1316" s="38"/>
      <c r="C1316" s="176" t="s">
        <v>1826</v>
      </c>
      <c r="D1316" s="176" t="s">
        <v>168</v>
      </c>
      <c r="E1316" s="177" t="s">
        <v>1827</v>
      </c>
      <c r="F1316" s="178" t="s">
        <v>1828</v>
      </c>
      <c r="G1316" s="179" t="s">
        <v>505</v>
      </c>
      <c r="H1316" s="180">
        <v>3</v>
      </c>
      <c r="I1316" s="181"/>
      <c r="J1316" s="182">
        <f>ROUND(I1316*H1316,2)</f>
        <v>0</v>
      </c>
      <c r="K1316" s="178" t="s">
        <v>172</v>
      </c>
      <c r="L1316" s="42"/>
      <c r="M1316" s="183" t="s">
        <v>19</v>
      </c>
      <c r="N1316" s="184" t="s">
        <v>43</v>
      </c>
      <c r="O1316" s="67"/>
      <c r="P1316" s="185">
        <f>O1316*H1316</f>
        <v>0</v>
      </c>
      <c r="Q1316" s="185">
        <v>0</v>
      </c>
      <c r="R1316" s="185">
        <f>Q1316*H1316</f>
        <v>0</v>
      </c>
      <c r="S1316" s="185">
        <v>0</v>
      </c>
      <c r="T1316" s="186">
        <f>S1316*H1316</f>
        <v>0</v>
      </c>
      <c r="U1316" s="37"/>
      <c r="V1316" s="37"/>
      <c r="W1316" s="37"/>
      <c r="X1316" s="37"/>
      <c r="Y1316" s="37"/>
      <c r="Z1316" s="37"/>
      <c r="AA1316" s="37"/>
      <c r="AB1316" s="37"/>
      <c r="AC1316" s="37"/>
      <c r="AD1316" s="37"/>
      <c r="AE1316" s="37"/>
      <c r="AR1316" s="187" t="s">
        <v>112</v>
      </c>
      <c r="AT1316" s="187" t="s">
        <v>168</v>
      </c>
      <c r="AU1316" s="187" t="s">
        <v>82</v>
      </c>
      <c r="AY1316" s="20" t="s">
        <v>166</v>
      </c>
      <c r="BE1316" s="188">
        <f>IF(N1316="základní",J1316,0)</f>
        <v>0</v>
      </c>
      <c r="BF1316" s="188">
        <f>IF(N1316="snížená",J1316,0)</f>
        <v>0</v>
      </c>
      <c r="BG1316" s="188">
        <f>IF(N1316="zákl. přenesená",J1316,0)</f>
        <v>0</v>
      </c>
      <c r="BH1316" s="188">
        <f>IF(N1316="sníž. přenesená",J1316,0)</f>
        <v>0</v>
      </c>
      <c r="BI1316" s="188">
        <f>IF(N1316="nulová",J1316,0)</f>
        <v>0</v>
      </c>
      <c r="BJ1316" s="20" t="s">
        <v>80</v>
      </c>
      <c r="BK1316" s="188">
        <f>ROUND(I1316*H1316,2)</f>
        <v>0</v>
      </c>
      <c r="BL1316" s="20" t="s">
        <v>112</v>
      </c>
      <c r="BM1316" s="187" t="s">
        <v>1829</v>
      </c>
    </row>
    <row r="1317" spans="1:65" s="2" customFormat="1" ht="11.25">
      <c r="A1317" s="37"/>
      <c r="B1317" s="38"/>
      <c r="C1317" s="39"/>
      <c r="D1317" s="189" t="s">
        <v>175</v>
      </c>
      <c r="E1317" s="39"/>
      <c r="F1317" s="190" t="s">
        <v>1830</v>
      </c>
      <c r="G1317" s="39"/>
      <c r="H1317" s="39"/>
      <c r="I1317" s="191"/>
      <c r="J1317" s="39"/>
      <c r="K1317" s="39"/>
      <c r="L1317" s="42"/>
      <c r="M1317" s="192"/>
      <c r="N1317" s="193"/>
      <c r="O1317" s="67"/>
      <c r="P1317" s="67"/>
      <c r="Q1317" s="67"/>
      <c r="R1317" s="67"/>
      <c r="S1317" s="67"/>
      <c r="T1317" s="68"/>
      <c r="U1317" s="37"/>
      <c r="V1317" s="37"/>
      <c r="W1317" s="37"/>
      <c r="X1317" s="37"/>
      <c r="Y1317" s="37"/>
      <c r="Z1317" s="37"/>
      <c r="AA1317" s="37"/>
      <c r="AB1317" s="37"/>
      <c r="AC1317" s="37"/>
      <c r="AD1317" s="37"/>
      <c r="AE1317" s="37"/>
      <c r="AT1317" s="20" t="s">
        <v>175</v>
      </c>
      <c r="AU1317" s="20" t="s">
        <v>82</v>
      </c>
    </row>
    <row r="1318" spans="1:65" s="15" customFormat="1" ht="11.25">
      <c r="B1318" s="217"/>
      <c r="C1318" s="218"/>
      <c r="D1318" s="196" t="s">
        <v>184</v>
      </c>
      <c r="E1318" s="219" t="s">
        <v>19</v>
      </c>
      <c r="F1318" s="220" t="s">
        <v>1831</v>
      </c>
      <c r="G1318" s="218"/>
      <c r="H1318" s="219" t="s">
        <v>19</v>
      </c>
      <c r="I1318" s="221"/>
      <c r="J1318" s="218"/>
      <c r="K1318" s="218"/>
      <c r="L1318" s="222"/>
      <c r="M1318" s="223"/>
      <c r="N1318" s="224"/>
      <c r="O1318" s="224"/>
      <c r="P1318" s="224"/>
      <c r="Q1318" s="224"/>
      <c r="R1318" s="224"/>
      <c r="S1318" s="224"/>
      <c r="T1318" s="225"/>
      <c r="AT1318" s="226" t="s">
        <v>184</v>
      </c>
      <c r="AU1318" s="226" t="s">
        <v>82</v>
      </c>
      <c r="AV1318" s="15" t="s">
        <v>80</v>
      </c>
      <c r="AW1318" s="15" t="s">
        <v>32</v>
      </c>
      <c r="AX1318" s="15" t="s">
        <v>72</v>
      </c>
      <c r="AY1318" s="226" t="s">
        <v>166</v>
      </c>
    </row>
    <row r="1319" spans="1:65" s="13" customFormat="1" ht="11.25">
      <c r="B1319" s="194"/>
      <c r="C1319" s="195"/>
      <c r="D1319" s="196" t="s">
        <v>184</v>
      </c>
      <c r="E1319" s="197" t="s">
        <v>19</v>
      </c>
      <c r="F1319" s="198" t="s">
        <v>80</v>
      </c>
      <c r="G1319" s="195"/>
      <c r="H1319" s="199">
        <v>1</v>
      </c>
      <c r="I1319" s="200"/>
      <c r="J1319" s="195"/>
      <c r="K1319" s="195"/>
      <c r="L1319" s="201"/>
      <c r="M1319" s="202"/>
      <c r="N1319" s="203"/>
      <c r="O1319" s="203"/>
      <c r="P1319" s="203"/>
      <c r="Q1319" s="203"/>
      <c r="R1319" s="203"/>
      <c r="S1319" s="203"/>
      <c r="T1319" s="204"/>
      <c r="AT1319" s="205" t="s">
        <v>184</v>
      </c>
      <c r="AU1319" s="205" t="s">
        <v>82</v>
      </c>
      <c r="AV1319" s="13" t="s">
        <v>82</v>
      </c>
      <c r="AW1319" s="13" t="s">
        <v>32</v>
      </c>
      <c r="AX1319" s="13" t="s">
        <v>72</v>
      </c>
      <c r="AY1319" s="205" t="s">
        <v>166</v>
      </c>
    </row>
    <row r="1320" spans="1:65" s="15" customFormat="1" ht="11.25">
      <c r="B1320" s="217"/>
      <c r="C1320" s="218"/>
      <c r="D1320" s="196" t="s">
        <v>184</v>
      </c>
      <c r="E1320" s="219" t="s">
        <v>19</v>
      </c>
      <c r="F1320" s="220" t="s">
        <v>1832</v>
      </c>
      <c r="G1320" s="218"/>
      <c r="H1320" s="219" t="s">
        <v>19</v>
      </c>
      <c r="I1320" s="221"/>
      <c r="J1320" s="218"/>
      <c r="K1320" s="218"/>
      <c r="L1320" s="222"/>
      <c r="M1320" s="223"/>
      <c r="N1320" s="224"/>
      <c r="O1320" s="224"/>
      <c r="P1320" s="224"/>
      <c r="Q1320" s="224"/>
      <c r="R1320" s="224"/>
      <c r="S1320" s="224"/>
      <c r="T1320" s="225"/>
      <c r="AT1320" s="226" t="s">
        <v>184</v>
      </c>
      <c r="AU1320" s="226" t="s">
        <v>82</v>
      </c>
      <c r="AV1320" s="15" t="s">
        <v>80</v>
      </c>
      <c r="AW1320" s="15" t="s">
        <v>32</v>
      </c>
      <c r="AX1320" s="15" t="s">
        <v>72</v>
      </c>
      <c r="AY1320" s="226" t="s">
        <v>166</v>
      </c>
    </row>
    <row r="1321" spans="1:65" s="13" customFormat="1" ht="11.25">
      <c r="B1321" s="194"/>
      <c r="C1321" s="195"/>
      <c r="D1321" s="196" t="s">
        <v>184</v>
      </c>
      <c r="E1321" s="197" t="s">
        <v>19</v>
      </c>
      <c r="F1321" s="198" t="s">
        <v>80</v>
      </c>
      <c r="G1321" s="195"/>
      <c r="H1321" s="199">
        <v>1</v>
      </c>
      <c r="I1321" s="200"/>
      <c r="J1321" s="195"/>
      <c r="K1321" s="195"/>
      <c r="L1321" s="201"/>
      <c r="M1321" s="202"/>
      <c r="N1321" s="203"/>
      <c r="O1321" s="203"/>
      <c r="P1321" s="203"/>
      <c r="Q1321" s="203"/>
      <c r="R1321" s="203"/>
      <c r="S1321" s="203"/>
      <c r="T1321" s="204"/>
      <c r="AT1321" s="205" t="s">
        <v>184</v>
      </c>
      <c r="AU1321" s="205" t="s">
        <v>82</v>
      </c>
      <c r="AV1321" s="13" t="s">
        <v>82</v>
      </c>
      <c r="AW1321" s="13" t="s">
        <v>32</v>
      </c>
      <c r="AX1321" s="13" t="s">
        <v>72</v>
      </c>
      <c r="AY1321" s="205" t="s">
        <v>166</v>
      </c>
    </row>
    <row r="1322" spans="1:65" s="15" customFormat="1" ht="11.25">
      <c r="B1322" s="217"/>
      <c r="C1322" s="218"/>
      <c r="D1322" s="196" t="s">
        <v>184</v>
      </c>
      <c r="E1322" s="219" t="s">
        <v>19</v>
      </c>
      <c r="F1322" s="220" t="s">
        <v>1833</v>
      </c>
      <c r="G1322" s="218"/>
      <c r="H1322" s="219" t="s">
        <v>19</v>
      </c>
      <c r="I1322" s="221"/>
      <c r="J1322" s="218"/>
      <c r="K1322" s="218"/>
      <c r="L1322" s="222"/>
      <c r="M1322" s="223"/>
      <c r="N1322" s="224"/>
      <c r="O1322" s="224"/>
      <c r="P1322" s="224"/>
      <c r="Q1322" s="224"/>
      <c r="R1322" s="224"/>
      <c r="S1322" s="224"/>
      <c r="T1322" s="225"/>
      <c r="AT1322" s="226" t="s">
        <v>184</v>
      </c>
      <c r="AU1322" s="226" t="s">
        <v>82</v>
      </c>
      <c r="AV1322" s="15" t="s">
        <v>80</v>
      </c>
      <c r="AW1322" s="15" t="s">
        <v>32</v>
      </c>
      <c r="AX1322" s="15" t="s">
        <v>72</v>
      </c>
      <c r="AY1322" s="226" t="s">
        <v>166</v>
      </c>
    </row>
    <row r="1323" spans="1:65" s="13" customFormat="1" ht="11.25">
      <c r="B1323" s="194"/>
      <c r="C1323" s="195"/>
      <c r="D1323" s="196" t="s">
        <v>184</v>
      </c>
      <c r="E1323" s="197" t="s">
        <v>19</v>
      </c>
      <c r="F1323" s="198" t="s">
        <v>80</v>
      </c>
      <c r="G1323" s="195"/>
      <c r="H1323" s="199">
        <v>1</v>
      </c>
      <c r="I1323" s="200"/>
      <c r="J1323" s="195"/>
      <c r="K1323" s="195"/>
      <c r="L1323" s="201"/>
      <c r="M1323" s="202"/>
      <c r="N1323" s="203"/>
      <c r="O1323" s="203"/>
      <c r="P1323" s="203"/>
      <c r="Q1323" s="203"/>
      <c r="R1323" s="203"/>
      <c r="S1323" s="203"/>
      <c r="T1323" s="204"/>
      <c r="AT1323" s="205" t="s">
        <v>184</v>
      </c>
      <c r="AU1323" s="205" t="s">
        <v>82</v>
      </c>
      <c r="AV1323" s="13" t="s">
        <v>82</v>
      </c>
      <c r="AW1323" s="13" t="s">
        <v>32</v>
      </c>
      <c r="AX1323" s="13" t="s">
        <v>72</v>
      </c>
      <c r="AY1323" s="205" t="s">
        <v>166</v>
      </c>
    </row>
    <row r="1324" spans="1:65" s="14" customFormat="1" ht="11.25">
      <c r="B1324" s="206"/>
      <c r="C1324" s="207"/>
      <c r="D1324" s="196" t="s">
        <v>184</v>
      </c>
      <c r="E1324" s="208" t="s">
        <v>19</v>
      </c>
      <c r="F1324" s="209" t="s">
        <v>187</v>
      </c>
      <c r="G1324" s="207"/>
      <c r="H1324" s="210">
        <v>3</v>
      </c>
      <c r="I1324" s="211"/>
      <c r="J1324" s="207"/>
      <c r="K1324" s="207"/>
      <c r="L1324" s="212"/>
      <c r="M1324" s="213"/>
      <c r="N1324" s="214"/>
      <c r="O1324" s="214"/>
      <c r="P1324" s="214"/>
      <c r="Q1324" s="214"/>
      <c r="R1324" s="214"/>
      <c r="S1324" s="214"/>
      <c r="T1324" s="215"/>
      <c r="AT1324" s="216" t="s">
        <v>184</v>
      </c>
      <c r="AU1324" s="216" t="s">
        <v>82</v>
      </c>
      <c r="AV1324" s="14" t="s">
        <v>173</v>
      </c>
      <c r="AW1324" s="14" t="s">
        <v>32</v>
      </c>
      <c r="AX1324" s="14" t="s">
        <v>80</v>
      </c>
      <c r="AY1324" s="216" t="s">
        <v>166</v>
      </c>
    </row>
    <row r="1325" spans="1:65" s="2" customFormat="1" ht="16.5" customHeight="1">
      <c r="A1325" s="37"/>
      <c r="B1325" s="38"/>
      <c r="C1325" s="242" t="s">
        <v>1834</v>
      </c>
      <c r="D1325" s="242" t="s">
        <v>823</v>
      </c>
      <c r="E1325" s="243" t="s">
        <v>1835</v>
      </c>
      <c r="F1325" s="244" t="s">
        <v>1836</v>
      </c>
      <c r="G1325" s="245" t="s">
        <v>321</v>
      </c>
      <c r="H1325" s="246">
        <v>12.76</v>
      </c>
      <c r="I1325" s="247"/>
      <c r="J1325" s="248">
        <f>ROUND(I1325*H1325,2)</f>
        <v>0</v>
      </c>
      <c r="K1325" s="244" t="s">
        <v>19</v>
      </c>
      <c r="L1325" s="249"/>
      <c r="M1325" s="250" t="s">
        <v>19</v>
      </c>
      <c r="N1325" s="251" t="s">
        <v>43</v>
      </c>
      <c r="O1325" s="67"/>
      <c r="P1325" s="185">
        <f>O1325*H1325</f>
        <v>0</v>
      </c>
      <c r="Q1325" s="185">
        <v>3.227E-2</v>
      </c>
      <c r="R1325" s="185">
        <f>Q1325*H1325</f>
        <v>0.4117652</v>
      </c>
      <c r="S1325" s="185">
        <v>0</v>
      </c>
      <c r="T1325" s="186">
        <f>S1325*H1325</f>
        <v>0</v>
      </c>
      <c r="U1325" s="37"/>
      <c r="V1325" s="37"/>
      <c r="W1325" s="37"/>
      <c r="X1325" s="37"/>
      <c r="Y1325" s="37"/>
      <c r="Z1325" s="37"/>
      <c r="AA1325" s="37"/>
      <c r="AB1325" s="37"/>
      <c r="AC1325" s="37"/>
      <c r="AD1325" s="37"/>
      <c r="AE1325" s="37"/>
      <c r="AR1325" s="187" t="s">
        <v>480</v>
      </c>
      <c r="AT1325" s="187" t="s">
        <v>823</v>
      </c>
      <c r="AU1325" s="187" t="s">
        <v>82</v>
      </c>
      <c r="AY1325" s="20" t="s">
        <v>166</v>
      </c>
      <c r="BE1325" s="188">
        <f>IF(N1325="základní",J1325,0)</f>
        <v>0</v>
      </c>
      <c r="BF1325" s="188">
        <f>IF(N1325="snížená",J1325,0)</f>
        <v>0</v>
      </c>
      <c r="BG1325" s="188">
        <f>IF(N1325="zákl. přenesená",J1325,0)</f>
        <v>0</v>
      </c>
      <c r="BH1325" s="188">
        <f>IF(N1325="sníž. přenesená",J1325,0)</f>
        <v>0</v>
      </c>
      <c r="BI1325" s="188">
        <f>IF(N1325="nulová",J1325,0)</f>
        <v>0</v>
      </c>
      <c r="BJ1325" s="20" t="s">
        <v>80</v>
      </c>
      <c r="BK1325" s="188">
        <f>ROUND(I1325*H1325,2)</f>
        <v>0</v>
      </c>
      <c r="BL1325" s="20" t="s">
        <v>112</v>
      </c>
      <c r="BM1325" s="187" t="s">
        <v>1837</v>
      </c>
    </row>
    <row r="1326" spans="1:65" s="2" customFormat="1" ht="19.5">
      <c r="A1326" s="37"/>
      <c r="B1326" s="38"/>
      <c r="C1326" s="39"/>
      <c r="D1326" s="196" t="s">
        <v>1578</v>
      </c>
      <c r="E1326" s="39"/>
      <c r="F1326" s="238" t="s">
        <v>1579</v>
      </c>
      <c r="G1326" s="39"/>
      <c r="H1326" s="39"/>
      <c r="I1326" s="191"/>
      <c r="J1326" s="39"/>
      <c r="K1326" s="39"/>
      <c r="L1326" s="42"/>
      <c r="M1326" s="192"/>
      <c r="N1326" s="193"/>
      <c r="O1326" s="67"/>
      <c r="P1326" s="67"/>
      <c r="Q1326" s="67"/>
      <c r="R1326" s="67"/>
      <c r="S1326" s="67"/>
      <c r="T1326" s="68"/>
      <c r="U1326" s="37"/>
      <c r="V1326" s="37"/>
      <c r="W1326" s="37"/>
      <c r="X1326" s="37"/>
      <c r="Y1326" s="37"/>
      <c r="Z1326" s="37"/>
      <c r="AA1326" s="37"/>
      <c r="AB1326" s="37"/>
      <c r="AC1326" s="37"/>
      <c r="AD1326" s="37"/>
      <c r="AE1326" s="37"/>
      <c r="AT1326" s="20" t="s">
        <v>1578</v>
      </c>
      <c r="AU1326" s="20" t="s">
        <v>82</v>
      </c>
    </row>
    <row r="1327" spans="1:65" s="15" customFormat="1" ht="11.25">
      <c r="B1327" s="217"/>
      <c r="C1327" s="218"/>
      <c r="D1327" s="196" t="s">
        <v>184</v>
      </c>
      <c r="E1327" s="219" t="s">
        <v>19</v>
      </c>
      <c r="F1327" s="220" t="s">
        <v>1831</v>
      </c>
      <c r="G1327" s="218"/>
      <c r="H1327" s="219" t="s">
        <v>19</v>
      </c>
      <c r="I1327" s="221"/>
      <c r="J1327" s="218"/>
      <c r="K1327" s="218"/>
      <c r="L1327" s="222"/>
      <c r="M1327" s="223"/>
      <c r="N1327" s="224"/>
      <c r="O1327" s="224"/>
      <c r="P1327" s="224"/>
      <c r="Q1327" s="224"/>
      <c r="R1327" s="224"/>
      <c r="S1327" s="224"/>
      <c r="T1327" s="225"/>
      <c r="AT1327" s="226" t="s">
        <v>184</v>
      </c>
      <c r="AU1327" s="226" t="s">
        <v>82</v>
      </c>
      <c r="AV1327" s="15" t="s">
        <v>80</v>
      </c>
      <c r="AW1327" s="15" t="s">
        <v>32</v>
      </c>
      <c r="AX1327" s="15" t="s">
        <v>72</v>
      </c>
      <c r="AY1327" s="226" t="s">
        <v>166</v>
      </c>
    </row>
    <row r="1328" spans="1:65" s="13" customFormat="1" ht="11.25">
      <c r="B1328" s="194"/>
      <c r="C1328" s="195"/>
      <c r="D1328" s="196" t="s">
        <v>184</v>
      </c>
      <c r="E1328" s="197" t="s">
        <v>19</v>
      </c>
      <c r="F1328" s="198" t="s">
        <v>1838</v>
      </c>
      <c r="G1328" s="195"/>
      <c r="H1328" s="199">
        <v>6.38</v>
      </c>
      <c r="I1328" s="200"/>
      <c r="J1328" s="195"/>
      <c r="K1328" s="195"/>
      <c r="L1328" s="201"/>
      <c r="M1328" s="202"/>
      <c r="N1328" s="203"/>
      <c r="O1328" s="203"/>
      <c r="P1328" s="203"/>
      <c r="Q1328" s="203"/>
      <c r="R1328" s="203"/>
      <c r="S1328" s="203"/>
      <c r="T1328" s="204"/>
      <c r="AT1328" s="205" t="s">
        <v>184</v>
      </c>
      <c r="AU1328" s="205" t="s">
        <v>82</v>
      </c>
      <c r="AV1328" s="13" t="s">
        <v>82</v>
      </c>
      <c r="AW1328" s="13" t="s">
        <v>32</v>
      </c>
      <c r="AX1328" s="13" t="s">
        <v>72</v>
      </c>
      <c r="AY1328" s="205" t="s">
        <v>166</v>
      </c>
    </row>
    <row r="1329" spans="1:65" s="15" customFormat="1" ht="11.25">
      <c r="B1329" s="217"/>
      <c r="C1329" s="218"/>
      <c r="D1329" s="196" t="s">
        <v>184</v>
      </c>
      <c r="E1329" s="219" t="s">
        <v>19</v>
      </c>
      <c r="F1329" s="220" t="s">
        <v>1832</v>
      </c>
      <c r="G1329" s="218"/>
      <c r="H1329" s="219" t="s">
        <v>19</v>
      </c>
      <c r="I1329" s="221"/>
      <c r="J1329" s="218"/>
      <c r="K1329" s="218"/>
      <c r="L1329" s="222"/>
      <c r="M1329" s="223"/>
      <c r="N1329" s="224"/>
      <c r="O1329" s="224"/>
      <c r="P1329" s="224"/>
      <c r="Q1329" s="224"/>
      <c r="R1329" s="224"/>
      <c r="S1329" s="224"/>
      <c r="T1329" s="225"/>
      <c r="AT1329" s="226" t="s">
        <v>184</v>
      </c>
      <c r="AU1329" s="226" t="s">
        <v>82</v>
      </c>
      <c r="AV1329" s="15" t="s">
        <v>80</v>
      </c>
      <c r="AW1329" s="15" t="s">
        <v>32</v>
      </c>
      <c r="AX1329" s="15" t="s">
        <v>72</v>
      </c>
      <c r="AY1329" s="226" t="s">
        <v>166</v>
      </c>
    </row>
    <row r="1330" spans="1:65" s="13" customFormat="1" ht="11.25">
      <c r="B1330" s="194"/>
      <c r="C1330" s="195"/>
      <c r="D1330" s="196" t="s">
        <v>184</v>
      </c>
      <c r="E1330" s="197" t="s">
        <v>19</v>
      </c>
      <c r="F1330" s="198" t="s">
        <v>1838</v>
      </c>
      <c r="G1330" s="195"/>
      <c r="H1330" s="199">
        <v>6.38</v>
      </c>
      <c r="I1330" s="200"/>
      <c r="J1330" s="195"/>
      <c r="K1330" s="195"/>
      <c r="L1330" s="201"/>
      <c r="M1330" s="202"/>
      <c r="N1330" s="203"/>
      <c r="O1330" s="203"/>
      <c r="P1330" s="203"/>
      <c r="Q1330" s="203"/>
      <c r="R1330" s="203"/>
      <c r="S1330" s="203"/>
      <c r="T1330" s="204"/>
      <c r="AT1330" s="205" t="s">
        <v>184</v>
      </c>
      <c r="AU1330" s="205" t="s">
        <v>82</v>
      </c>
      <c r="AV1330" s="13" t="s">
        <v>82</v>
      </c>
      <c r="AW1330" s="13" t="s">
        <v>32</v>
      </c>
      <c r="AX1330" s="13" t="s">
        <v>72</v>
      </c>
      <c r="AY1330" s="205" t="s">
        <v>166</v>
      </c>
    </row>
    <row r="1331" spans="1:65" s="14" customFormat="1" ht="11.25">
      <c r="B1331" s="206"/>
      <c r="C1331" s="207"/>
      <c r="D1331" s="196" t="s">
        <v>184</v>
      </c>
      <c r="E1331" s="208" t="s">
        <v>19</v>
      </c>
      <c r="F1331" s="209" t="s">
        <v>187</v>
      </c>
      <c r="G1331" s="207"/>
      <c r="H1331" s="210">
        <v>12.76</v>
      </c>
      <c r="I1331" s="211"/>
      <c r="J1331" s="207"/>
      <c r="K1331" s="207"/>
      <c r="L1331" s="212"/>
      <c r="M1331" s="213"/>
      <c r="N1331" s="214"/>
      <c r="O1331" s="214"/>
      <c r="P1331" s="214"/>
      <c r="Q1331" s="214"/>
      <c r="R1331" s="214"/>
      <c r="S1331" s="214"/>
      <c r="T1331" s="215"/>
      <c r="AT1331" s="216" t="s">
        <v>184</v>
      </c>
      <c r="AU1331" s="216" t="s">
        <v>82</v>
      </c>
      <c r="AV1331" s="14" t="s">
        <v>173</v>
      </c>
      <c r="AW1331" s="14" t="s">
        <v>32</v>
      </c>
      <c r="AX1331" s="14" t="s">
        <v>80</v>
      </c>
      <c r="AY1331" s="216" t="s">
        <v>166</v>
      </c>
    </row>
    <row r="1332" spans="1:65" s="2" customFormat="1" ht="16.5" customHeight="1">
      <c r="A1332" s="37"/>
      <c r="B1332" s="38"/>
      <c r="C1332" s="242" t="s">
        <v>1839</v>
      </c>
      <c r="D1332" s="242" t="s">
        <v>823</v>
      </c>
      <c r="E1332" s="243" t="s">
        <v>1840</v>
      </c>
      <c r="F1332" s="244" t="s">
        <v>1841</v>
      </c>
      <c r="G1332" s="245" t="s">
        <v>321</v>
      </c>
      <c r="H1332" s="246">
        <v>11.88</v>
      </c>
      <c r="I1332" s="247"/>
      <c r="J1332" s="248">
        <f>ROUND(I1332*H1332,2)</f>
        <v>0</v>
      </c>
      <c r="K1332" s="244" t="s">
        <v>19</v>
      </c>
      <c r="L1332" s="249"/>
      <c r="M1332" s="250" t="s">
        <v>19</v>
      </c>
      <c r="N1332" s="251" t="s">
        <v>43</v>
      </c>
      <c r="O1332" s="67"/>
      <c r="P1332" s="185">
        <f>O1332*H1332</f>
        <v>0</v>
      </c>
      <c r="Q1332" s="185">
        <v>3.227E-2</v>
      </c>
      <c r="R1332" s="185">
        <f>Q1332*H1332</f>
        <v>0.38336760000000003</v>
      </c>
      <c r="S1332" s="185">
        <v>0</v>
      </c>
      <c r="T1332" s="186">
        <f>S1332*H1332</f>
        <v>0</v>
      </c>
      <c r="U1332" s="37"/>
      <c r="V1332" s="37"/>
      <c r="W1332" s="37"/>
      <c r="X1332" s="37"/>
      <c r="Y1332" s="37"/>
      <c r="Z1332" s="37"/>
      <c r="AA1332" s="37"/>
      <c r="AB1332" s="37"/>
      <c r="AC1332" s="37"/>
      <c r="AD1332" s="37"/>
      <c r="AE1332" s="37"/>
      <c r="AR1332" s="187" t="s">
        <v>480</v>
      </c>
      <c r="AT1332" s="187" t="s">
        <v>823</v>
      </c>
      <c r="AU1332" s="187" t="s">
        <v>82</v>
      </c>
      <c r="AY1332" s="20" t="s">
        <v>166</v>
      </c>
      <c r="BE1332" s="188">
        <f>IF(N1332="základní",J1332,0)</f>
        <v>0</v>
      </c>
      <c r="BF1332" s="188">
        <f>IF(N1332="snížená",J1332,0)</f>
        <v>0</v>
      </c>
      <c r="BG1332" s="188">
        <f>IF(N1332="zákl. přenesená",J1332,0)</f>
        <v>0</v>
      </c>
      <c r="BH1332" s="188">
        <f>IF(N1332="sníž. přenesená",J1332,0)</f>
        <v>0</v>
      </c>
      <c r="BI1332" s="188">
        <f>IF(N1332="nulová",J1332,0)</f>
        <v>0</v>
      </c>
      <c r="BJ1332" s="20" t="s">
        <v>80</v>
      </c>
      <c r="BK1332" s="188">
        <f>ROUND(I1332*H1332,2)</f>
        <v>0</v>
      </c>
      <c r="BL1332" s="20" t="s">
        <v>112</v>
      </c>
      <c r="BM1332" s="187" t="s">
        <v>1842</v>
      </c>
    </row>
    <row r="1333" spans="1:65" s="2" customFormat="1" ht="19.5">
      <c r="A1333" s="37"/>
      <c r="B1333" s="38"/>
      <c r="C1333" s="39"/>
      <c r="D1333" s="196" t="s">
        <v>1578</v>
      </c>
      <c r="E1333" s="39"/>
      <c r="F1333" s="238" t="s">
        <v>1579</v>
      </c>
      <c r="G1333" s="39"/>
      <c r="H1333" s="39"/>
      <c r="I1333" s="191"/>
      <c r="J1333" s="39"/>
      <c r="K1333" s="39"/>
      <c r="L1333" s="42"/>
      <c r="M1333" s="192"/>
      <c r="N1333" s="193"/>
      <c r="O1333" s="67"/>
      <c r="P1333" s="67"/>
      <c r="Q1333" s="67"/>
      <c r="R1333" s="67"/>
      <c r="S1333" s="67"/>
      <c r="T1333" s="68"/>
      <c r="U1333" s="37"/>
      <c r="V1333" s="37"/>
      <c r="W1333" s="37"/>
      <c r="X1333" s="37"/>
      <c r="Y1333" s="37"/>
      <c r="Z1333" s="37"/>
      <c r="AA1333" s="37"/>
      <c r="AB1333" s="37"/>
      <c r="AC1333" s="37"/>
      <c r="AD1333" s="37"/>
      <c r="AE1333" s="37"/>
      <c r="AT1333" s="20" t="s">
        <v>1578</v>
      </c>
      <c r="AU1333" s="20" t="s">
        <v>82</v>
      </c>
    </row>
    <row r="1334" spans="1:65" s="15" customFormat="1" ht="11.25">
      <c r="B1334" s="217"/>
      <c r="C1334" s="218"/>
      <c r="D1334" s="196" t="s">
        <v>184</v>
      </c>
      <c r="E1334" s="219" t="s">
        <v>19</v>
      </c>
      <c r="F1334" s="220" t="s">
        <v>1833</v>
      </c>
      <c r="G1334" s="218"/>
      <c r="H1334" s="219" t="s">
        <v>19</v>
      </c>
      <c r="I1334" s="221"/>
      <c r="J1334" s="218"/>
      <c r="K1334" s="218"/>
      <c r="L1334" s="222"/>
      <c r="M1334" s="223"/>
      <c r="N1334" s="224"/>
      <c r="O1334" s="224"/>
      <c r="P1334" s="224"/>
      <c r="Q1334" s="224"/>
      <c r="R1334" s="224"/>
      <c r="S1334" s="224"/>
      <c r="T1334" s="225"/>
      <c r="AT1334" s="226" t="s">
        <v>184</v>
      </c>
      <c r="AU1334" s="226" t="s">
        <v>82</v>
      </c>
      <c r="AV1334" s="15" t="s">
        <v>80</v>
      </c>
      <c r="AW1334" s="15" t="s">
        <v>32</v>
      </c>
      <c r="AX1334" s="15" t="s">
        <v>72</v>
      </c>
      <c r="AY1334" s="226" t="s">
        <v>166</v>
      </c>
    </row>
    <row r="1335" spans="1:65" s="13" customFormat="1" ht="11.25">
      <c r="B1335" s="194"/>
      <c r="C1335" s="195"/>
      <c r="D1335" s="196" t="s">
        <v>184</v>
      </c>
      <c r="E1335" s="197" t="s">
        <v>19</v>
      </c>
      <c r="F1335" s="198" t="s">
        <v>1843</v>
      </c>
      <c r="G1335" s="195"/>
      <c r="H1335" s="199">
        <v>11.88</v>
      </c>
      <c r="I1335" s="200"/>
      <c r="J1335" s="195"/>
      <c r="K1335" s="195"/>
      <c r="L1335" s="201"/>
      <c r="M1335" s="202"/>
      <c r="N1335" s="203"/>
      <c r="O1335" s="203"/>
      <c r="P1335" s="203"/>
      <c r="Q1335" s="203"/>
      <c r="R1335" s="203"/>
      <c r="S1335" s="203"/>
      <c r="T1335" s="204"/>
      <c r="AT1335" s="205" t="s">
        <v>184</v>
      </c>
      <c r="AU1335" s="205" t="s">
        <v>82</v>
      </c>
      <c r="AV1335" s="13" t="s">
        <v>82</v>
      </c>
      <c r="AW1335" s="13" t="s">
        <v>32</v>
      </c>
      <c r="AX1335" s="13" t="s">
        <v>72</v>
      </c>
      <c r="AY1335" s="205" t="s">
        <v>166</v>
      </c>
    </row>
    <row r="1336" spans="1:65" s="14" customFormat="1" ht="11.25">
      <c r="B1336" s="206"/>
      <c r="C1336" s="207"/>
      <c r="D1336" s="196" t="s">
        <v>184</v>
      </c>
      <c r="E1336" s="208" t="s">
        <v>19</v>
      </c>
      <c r="F1336" s="209" t="s">
        <v>187</v>
      </c>
      <c r="G1336" s="207"/>
      <c r="H1336" s="210">
        <v>11.88</v>
      </c>
      <c r="I1336" s="211"/>
      <c r="J1336" s="207"/>
      <c r="K1336" s="207"/>
      <c r="L1336" s="212"/>
      <c r="M1336" s="213"/>
      <c r="N1336" s="214"/>
      <c r="O1336" s="214"/>
      <c r="P1336" s="214"/>
      <c r="Q1336" s="214"/>
      <c r="R1336" s="214"/>
      <c r="S1336" s="214"/>
      <c r="T1336" s="215"/>
      <c r="AT1336" s="216" t="s">
        <v>184</v>
      </c>
      <c r="AU1336" s="216" t="s">
        <v>82</v>
      </c>
      <c r="AV1336" s="14" t="s">
        <v>173</v>
      </c>
      <c r="AW1336" s="14" t="s">
        <v>32</v>
      </c>
      <c r="AX1336" s="14" t="s">
        <v>80</v>
      </c>
      <c r="AY1336" s="216" t="s">
        <v>166</v>
      </c>
    </row>
    <row r="1337" spans="1:65" s="2" customFormat="1" ht="16.5" customHeight="1">
      <c r="A1337" s="37"/>
      <c r="B1337" s="38"/>
      <c r="C1337" s="176" t="s">
        <v>1844</v>
      </c>
      <c r="D1337" s="176" t="s">
        <v>168</v>
      </c>
      <c r="E1337" s="177" t="s">
        <v>1845</v>
      </c>
      <c r="F1337" s="178" t="s">
        <v>1846</v>
      </c>
      <c r="G1337" s="179" t="s">
        <v>505</v>
      </c>
      <c r="H1337" s="180">
        <v>2</v>
      </c>
      <c r="I1337" s="181"/>
      <c r="J1337" s="182">
        <f>ROUND(I1337*H1337,2)</f>
        <v>0</v>
      </c>
      <c r="K1337" s="178" t="s">
        <v>19</v>
      </c>
      <c r="L1337" s="42"/>
      <c r="M1337" s="183" t="s">
        <v>19</v>
      </c>
      <c r="N1337" s="184" t="s">
        <v>43</v>
      </c>
      <c r="O1337" s="67"/>
      <c r="P1337" s="185">
        <f>O1337*H1337</f>
        <v>0</v>
      </c>
      <c r="Q1337" s="185">
        <v>0</v>
      </c>
      <c r="R1337" s="185">
        <f>Q1337*H1337</f>
        <v>0</v>
      </c>
      <c r="S1337" s="185">
        <v>0</v>
      </c>
      <c r="T1337" s="186">
        <f>S1337*H1337</f>
        <v>0</v>
      </c>
      <c r="U1337" s="37"/>
      <c r="V1337" s="37"/>
      <c r="W1337" s="37"/>
      <c r="X1337" s="37"/>
      <c r="Y1337" s="37"/>
      <c r="Z1337" s="37"/>
      <c r="AA1337" s="37"/>
      <c r="AB1337" s="37"/>
      <c r="AC1337" s="37"/>
      <c r="AD1337" s="37"/>
      <c r="AE1337" s="37"/>
      <c r="AR1337" s="187" t="s">
        <v>112</v>
      </c>
      <c r="AT1337" s="187" t="s">
        <v>168</v>
      </c>
      <c r="AU1337" s="187" t="s">
        <v>82</v>
      </c>
      <c r="AY1337" s="20" t="s">
        <v>166</v>
      </c>
      <c r="BE1337" s="188">
        <f>IF(N1337="základní",J1337,0)</f>
        <v>0</v>
      </c>
      <c r="BF1337" s="188">
        <f>IF(N1337="snížená",J1337,0)</f>
        <v>0</v>
      </c>
      <c r="BG1337" s="188">
        <f>IF(N1337="zákl. přenesená",J1337,0)</f>
        <v>0</v>
      </c>
      <c r="BH1337" s="188">
        <f>IF(N1337="sníž. přenesená",J1337,0)</f>
        <v>0</v>
      </c>
      <c r="BI1337" s="188">
        <f>IF(N1337="nulová",J1337,0)</f>
        <v>0</v>
      </c>
      <c r="BJ1337" s="20" t="s">
        <v>80</v>
      </c>
      <c r="BK1337" s="188">
        <f>ROUND(I1337*H1337,2)</f>
        <v>0</v>
      </c>
      <c r="BL1337" s="20" t="s">
        <v>112</v>
      </c>
      <c r="BM1337" s="187" t="s">
        <v>1847</v>
      </c>
    </row>
    <row r="1338" spans="1:65" s="15" customFormat="1" ht="11.25">
      <c r="B1338" s="217"/>
      <c r="C1338" s="218"/>
      <c r="D1338" s="196" t="s">
        <v>184</v>
      </c>
      <c r="E1338" s="219" t="s">
        <v>19</v>
      </c>
      <c r="F1338" s="220" t="s">
        <v>1848</v>
      </c>
      <c r="G1338" s="218"/>
      <c r="H1338" s="219" t="s">
        <v>19</v>
      </c>
      <c r="I1338" s="221"/>
      <c r="J1338" s="218"/>
      <c r="K1338" s="218"/>
      <c r="L1338" s="222"/>
      <c r="M1338" s="223"/>
      <c r="N1338" s="224"/>
      <c r="O1338" s="224"/>
      <c r="P1338" s="224"/>
      <c r="Q1338" s="224"/>
      <c r="R1338" s="224"/>
      <c r="S1338" s="224"/>
      <c r="T1338" s="225"/>
      <c r="AT1338" s="226" t="s">
        <v>184</v>
      </c>
      <c r="AU1338" s="226" t="s">
        <v>82</v>
      </c>
      <c r="AV1338" s="15" t="s">
        <v>80</v>
      </c>
      <c r="AW1338" s="15" t="s">
        <v>32</v>
      </c>
      <c r="AX1338" s="15" t="s">
        <v>72</v>
      </c>
      <c r="AY1338" s="226" t="s">
        <v>166</v>
      </c>
    </row>
    <row r="1339" spans="1:65" s="13" customFormat="1" ht="11.25">
      <c r="B1339" s="194"/>
      <c r="C1339" s="195"/>
      <c r="D1339" s="196" t="s">
        <v>184</v>
      </c>
      <c r="E1339" s="197" t="s">
        <v>19</v>
      </c>
      <c r="F1339" s="198" t="s">
        <v>82</v>
      </c>
      <c r="G1339" s="195"/>
      <c r="H1339" s="199">
        <v>2</v>
      </c>
      <c r="I1339" s="200"/>
      <c r="J1339" s="195"/>
      <c r="K1339" s="195"/>
      <c r="L1339" s="201"/>
      <c r="M1339" s="202"/>
      <c r="N1339" s="203"/>
      <c r="O1339" s="203"/>
      <c r="P1339" s="203"/>
      <c r="Q1339" s="203"/>
      <c r="R1339" s="203"/>
      <c r="S1339" s="203"/>
      <c r="T1339" s="204"/>
      <c r="AT1339" s="205" t="s">
        <v>184</v>
      </c>
      <c r="AU1339" s="205" t="s">
        <v>82</v>
      </c>
      <c r="AV1339" s="13" t="s">
        <v>82</v>
      </c>
      <c r="AW1339" s="13" t="s">
        <v>32</v>
      </c>
      <c r="AX1339" s="13" t="s">
        <v>72</v>
      </c>
      <c r="AY1339" s="205" t="s">
        <v>166</v>
      </c>
    </row>
    <row r="1340" spans="1:65" s="14" customFormat="1" ht="11.25">
      <c r="B1340" s="206"/>
      <c r="C1340" s="207"/>
      <c r="D1340" s="196" t="s">
        <v>184</v>
      </c>
      <c r="E1340" s="208" t="s">
        <v>19</v>
      </c>
      <c r="F1340" s="209" t="s">
        <v>187</v>
      </c>
      <c r="G1340" s="207"/>
      <c r="H1340" s="210">
        <v>2</v>
      </c>
      <c r="I1340" s="211"/>
      <c r="J1340" s="207"/>
      <c r="K1340" s="207"/>
      <c r="L1340" s="212"/>
      <c r="M1340" s="213"/>
      <c r="N1340" s="214"/>
      <c r="O1340" s="214"/>
      <c r="P1340" s="214"/>
      <c r="Q1340" s="214"/>
      <c r="R1340" s="214"/>
      <c r="S1340" s="214"/>
      <c r="T1340" s="215"/>
      <c r="AT1340" s="216" t="s">
        <v>184</v>
      </c>
      <c r="AU1340" s="216" t="s">
        <v>82</v>
      </c>
      <c r="AV1340" s="14" t="s">
        <v>173</v>
      </c>
      <c r="AW1340" s="14" t="s">
        <v>32</v>
      </c>
      <c r="AX1340" s="14" t="s">
        <v>80</v>
      </c>
      <c r="AY1340" s="216" t="s">
        <v>166</v>
      </c>
    </row>
    <row r="1341" spans="1:65" s="2" customFormat="1" ht="21.75" customHeight="1">
      <c r="A1341" s="37"/>
      <c r="B1341" s="38"/>
      <c r="C1341" s="176" t="s">
        <v>1849</v>
      </c>
      <c r="D1341" s="176" t="s">
        <v>168</v>
      </c>
      <c r="E1341" s="177" t="s">
        <v>1850</v>
      </c>
      <c r="F1341" s="178" t="s">
        <v>1851</v>
      </c>
      <c r="G1341" s="179" t="s">
        <v>505</v>
      </c>
      <c r="H1341" s="180">
        <v>2</v>
      </c>
      <c r="I1341" s="181"/>
      <c r="J1341" s="182">
        <f>ROUND(I1341*H1341,2)</f>
        <v>0</v>
      </c>
      <c r="K1341" s="178" t="s">
        <v>172</v>
      </c>
      <c r="L1341" s="42"/>
      <c r="M1341" s="183" t="s">
        <v>19</v>
      </c>
      <c r="N1341" s="184" t="s">
        <v>43</v>
      </c>
      <c r="O1341" s="67"/>
      <c r="P1341" s="185">
        <f>O1341*H1341</f>
        <v>0</v>
      </c>
      <c r="Q1341" s="185">
        <v>0</v>
      </c>
      <c r="R1341" s="185">
        <f>Q1341*H1341</f>
        <v>0</v>
      </c>
      <c r="S1341" s="185">
        <v>0</v>
      </c>
      <c r="T1341" s="186">
        <f>S1341*H1341</f>
        <v>0</v>
      </c>
      <c r="U1341" s="37"/>
      <c r="V1341" s="37"/>
      <c r="W1341" s="37"/>
      <c r="X1341" s="37"/>
      <c r="Y1341" s="37"/>
      <c r="Z1341" s="37"/>
      <c r="AA1341" s="37"/>
      <c r="AB1341" s="37"/>
      <c r="AC1341" s="37"/>
      <c r="AD1341" s="37"/>
      <c r="AE1341" s="37"/>
      <c r="AR1341" s="187" t="s">
        <v>112</v>
      </c>
      <c r="AT1341" s="187" t="s">
        <v>168</v>
      </c>
      <c r="AU1341" s="187" t="s">
        <v>82</v>
      </c>
      <c r="AY1341" s="20" t="s">
        <v>166</v>
      </c>
      <c r="BE1341" s="188">
        <f>IF(N1341="základní",J1341,0)</f>
        <v>0</v>
      </c>
      <c r="BF1341" s="188">
        <f>IF(N1341="snížená",J1341,0)</f>
        <v>0</v>
      </c>
      <c r="BG1341" s="188">
        <f>IF(N1341="zákl. přenesená",J1341,0)</f>
        <v>0</v>
      </c>
      <c r="BH1341" s="188">
        <f>IF(N1341="sníž. přenesená",J1341,0)</f>
        <v>0</v>
      </c>
      <c r="BI1341" s="188">
        <f>IF(N1341="nulová",J1341,0)</f>
        <v>0</v>
      </c>
      <c r="BJ1341" s="20" t="s">
        <v>80</v>
      </c>
      <c r="BK1341" s="188">
        <f>ROUND(I1341*H1341,2)</f>
        <v>0</v>
      </c>
      <c r="BL1341" s="20" t="s">
        <v>112</v>
      </c>
      <c r="BM1341" s="187" t="s">
        <v>1852</v>
      </c>
    </row>
    <row r="1342" spans="1:65" s="2" customFormat="1" ht="11.25">
      <c r="A1342" s="37"/>
      <c r="B1342" s="38"/>
      <c r="C1342" s="39"/>
      <c r="D1342" s="189" t="s">
        <v>175</v>
      </c>
      <c r="E1342" s="39"/>
      <c r="F1342" s="190" t="s">
        <v>1853</v>
      </c>
      <c r="G1342" s="39"/>
      <c r="H1342" s="39"/>
      <c r="I1342" s="191"/>
      <c r="J1342" s="39"/>
      <c r="K1342" s="39"/>
      <c r="L1342" s="42"/>
      <c r="M1342" s="192"/>
      <c r="N1342" s="193"/>
      <c r="O1342" s="67"/>
      <c r="P1342" s="67"/>
      <c r="Q1342" s="67"/>
      <c r="R1342" s="67"/>
      <c r="S1342" s="67"/>
      <c r="T1342" s="68"/>
      <c r="U1342" s="37"/>
      <c r="V1342" s="37"/>
      <c r="W1342" s="37"/>
      <c r="X1342" s="37"/>
      <c r="Y1342" s="37"/>
      <c r="Z1342" s="37"/>
      <c r="AA1342" s="37"/>
      <c r="AB1342" s="37"/>
      <c r="AC1342" s="37"/>
      <c r="AD1342" s="37"/>
      <c r="AE1342" s="37"/>
      <c r="AT1342" s="20" t="s">
        <v>175</v>
      </c>
      <c r="AU1342" s="20" t="s">
        <v>82</v>
      </c>
    </row>
    <row r="1343" spans="1:65" s="2" customFormat="1" ht="16.5" customHeight="1">
      <c r="A1343" s="37"/>
      <c r="B1343" s="38"/>
      <c r="C1343" s="242" t="s">
        <v>1854</v>
      </c>
      <c r="D1343" s="242" t="s">
        <v>823</v>
      </c>
      <c r="E1343" s="243" t="s">
        <v>1855</v>
      </c>
      <c r="F1343" s="244" t="s">
        <v>1856</v>
      </c>
      <c r="G1343" s="245" t="s">
        <v>505</v>
      </c>
      <c r="H1343" s="246">
        <v>2</v>
      </c>
      <c r="I1343" s="247"/>
      <c r="J1343" s="248">
        <f>ROUND(I1343*H1343,2)</f>
        <v>0</v>
      </c>
      <c r="K1343" s="244" t="s">
        <v>19</v>
      </c>
      <c r="L1343" s="249"/>
      <c r="M1343" s="250" t="s">
        <v>19</v>
      </c>
      <c r="N1343" s="251" t="s">
        <v>43</v>
      </c>
      <c r="O1343" s="67"/>
      <c r="P1343" s="185">
        <f>O1343*H1343</f>
        <v>0</v>
      </c>
      <c r="Q1343" s="185">
        <v>3.5999999999999999E-3</v>
      </c>
      <c r="R1343" s="185">
        <f>Q1343*H1343</f>
        <v>7.1999999999999998E-3</v>
      </c>
      <c r="S1343" s="185">
        <v>0</v>
      </c>
      <c r="T1343" s="186">
        <f>S1343*H1343</f>
        <v>0</v>
      </c>
      <c r="U1343" s="37"/>
      <c r="V1343" s="37"/>
      <c r="W1343" s="37"/>
      <c r="X1343" s="37"/>
      <c r="Y1343" s="37"/>
      <c r="Z1343" s="37"/>
      <c r="AA1343" s="37"/>
      <c r="AB1343" s="37"/>
      <c r="AC1343" s="37"/>
      <c r="AD1343" s="37"/>
      <c r="AE1343" s="37"/>
      <c r="AR1343" s="187" t="s">
        <v>480</v>
      </c>
      <c r="AT1343" s="187" t="s">
        <v>823</v>
      </c>
      <c r="AU1343" s="187" t="s">
        <v>82</v>
      </c>
      <c r="AY1343" s="20" t="s">
        <v>166</v>
      </c>
      <c r="BE1343" s="188">
        <f>IF(N1343="základní",J1343,0)</f>
        <v>0</v>
      </c>
      <c r="BF1343" s="188">
        <f>IF(N1343="snížená",J1343,0)</f>
        <v>0</v>
      </c>
      <c r="BG1343" s="188">
        <f>IF(N1343="zákl. přenesená",J1343,0)</f>
        <v>0</v>
      </c>
      <c r="BH1343" s="188">
        <f>IF(N1343="sníž. přenesená",J1343,0)</f>
        <v>0</v>
      </c>
      <c r="BI1343" s="188">
        <f>IF(N1343="nulová",J1343,0)</f>
        <v>0</v>
      </c>
      <c r="BJ1343" s="20" t="s">
        <v>80</v>
      </c>
      <c r="BK1343" s="188">
        <f>ROUND(I1343*H1343,2)</f>
        <v>0</v>
      </c>
      <c r="BL1343" s="20" t="s">
        <v>112</v>
      </c>
      <c r="BM1343" s="187" t="s">
        <v>1857</v>
      </c>
    </row>
    <row r="1344" spans="1:65" s="2" customFormat="1" ht="16.5" customHeight="1">
      <c r="A1344" s="37"/>
      <c r="B1344" s="38"/>
      <c r="C1344" s="176" t="s">
        <v>1858</v>
      </c>
      <c r="D1344" s="176" t="s">
        <v>168</v>
      </c>
      <c r="E1344" s="177" t="s">
        <v>1859</v>
      </c>
      <c r="F1344" s="178" t="s">
        <v>1860</v>
      </c>
      <c r="G1344" s="179" t="s">
        <v>505</v>
      </c>
      <c r="H1344" s="180">
        <v>2</v>
      </c>
      <c r="I1344" s="181"/>
      <c r="J1344" s="182">
        <f>ROUND(I1344*H1344,2)</f>
        <v>0</v>
      </c>
      <c r="K1344" s="178" t="s">
        <v>172</v>
      </c>
      <c r="L1344" s="42"/>
      <c r="M1344" s="183" t="s">
        <v>19</v>
      </c>
      <c r="N1344" s="184" t="s">
        <v>43</v>
      </c>
      <c r="O1344" s="67"/>
      <c r="P1344" s="185">
        <f>O1344*H1344</f>
        <v>0</v>
      </c>
      <c r="Q1344" s="185">
        <v>0</v>
      </c>
      <c r="R1344" s="185">
        <f>Q1344*H1344</f>
        <v>0</v>
      </c>
      <c r="S1344" s="185">
        <v>0</v>
      </c>
      <c r="T1344" s="186">
        <f>S1344*H1344</f>
        <v>0</v>
      </c>
      <c r="U1344" s="37"/>
      <c r="V1344" s="37"/>
      <c r="W1344" s="37"/>
      <c r="X1344" s="37"/>
      <c r="Y1344" s="37"/>
      <c r="Z1344" s="37"/>
      <c r="AA1344" s="37"/>
      <c r="AB1344" s="37"/>
      <c r="AC1344" s="37"/>
      <c r="AD1344" s="37"/>
      <c r="AE1344" s="37"/>
      <c r="AR1344" s="187" t="s">
        <v>112</v>
      </c>
      <c r="AT1344" s="187" t="s">
        <v>168</v>
      </c>
      <c r="AU1344" s="187" t="s">
        <v>82</v>
      </c>
      <c r="AY1344" s="20" t="s">
        <v>166</v>
      </c>
      <c r="BE1344" s="188">
        <f>IF(N1344="základní",J1344,0)</f>
        <v>0</v>
      </c>
      <c r="BF1344" s="188">
        <f>IF(N1344="snížená",J1344,0)</f>
        <v>0</v>
      </c>
      <c r="BG1344" s="188">
        <f>IF(N1344="zákl. přenesená",J1344,0)</f>
        <v>0</v>
      </c>
      <c r="BH1344" s="188">
        <f>IF(N1344="sníž. přenesená",J1344,0)</f>
        <v>0</v>
      </c>
      <c r="BI1344" s="188">
        <f>IF(N1344="nulová",J1344,0)</f>
        <v>0</v>
      </c>
      <c r="BJ1344" s="20" t="s">
        <v>80</v>
      </c>
      <c r="BK1344" s="188">
        <f>ROUND(I1344*H1344,2)</f>
        <v>0</v>
      </c>
      <c r="BL1344" s="20" t="s">
        <v>112</v>
      </c>
      <c r="BM1344" s="187" t="s">
        <v>1861</v>
      </c>
    </row>
    <row r="1345" spans="1:65" s="2" customFormat="1" ht="11.25">
      <c r="A1345" s="37"/>
      <c r="B1345" s="38"/>
      <c r="C1345" s="39"/>
      <c r="D1345" s="189" t="s">
        <v>175</v>
      </c>
      <c r="E1345" s="39"/>
      <c r="F1345" s="190" t="s">
        <v>1862</v>
      </c>
      <c r="G1345" s="39"/>
      <c r="H1345" s="39"/>
      <c r="I1345" s="191"/>
      <c r="J1345" s="39"/>
      <c r="K1345" s="39"/>
      <c r="L1345" s="42"/>
      <c r="M1345" s="192"/>
      <c r="N1345" s="193"/>
      <c r="O1345" s="67"/>
      <c r="P1345" s="67"/>
      <c r="Q1345" s="67"/>
      <c r="R1345" s="67"/>
      <c r="S1345" s="67"/>
      <c r="T1345" s="68"/>
      <c r="U1345" s="37"/>
      <c r="V1345" s="37"/>
      <c r="W1345" s="37"/>
      <c r="X1345" s="37"/>
      <c r="Y1345" s="37"/>
      <c r="Z1345" s="37"/>
      <c r="AA1345" s="37"/>
      <c r="AB1345" s="37"/>
      <c r="AC1345" s="37"/>
      <c r="AD1345" s="37"/>
      <c r="AE1345" s="37"/>
      <c r="AT1345" s="20" t="s">
        <v>175</v>
      </c>
      <c r="AU1345" s="20" t="s">
        <v>82</v>
      </c>
    </row>
    <row r="1346" spans="1:65" s="2" customFormat="1" ht="16.5" customHeight="1">
      <c r="A1346" s="37"/>
      <c r="B1346" s="38"/>
      <c r="C1346" s="242" t="s">
        <v>1863</v>
      </c>
      <c r="D1346" s="242" t="s">
        <v>823</v>
      </c>
      <c r="E1346" s="243" t="s">
        <v>1864</v>
      </c>
      <c r="F1346" s="244" t="s">
        <v>1865</v>
      </c>
      <c r="G1346" s="245" t="s">
        <v>505</v>
      </c>
      <c r="H1346" s="246">
        <v>2</v>
      </c>
      <c r="I1346" s="247"/>
      <c r="J1346" s="248">
        <f>ROUND(I1346*H1346,2)</f>
        <v>0</v>
      </c>
      <c r="K1346" s="244" t="s">
        <v>172</v>
      </c>
      <c r="L1346" s="249"/>
      <c r="M1346" s="250" t="s">
        <v>19</v>
      </c>
      <c r="N1346" s="251" t="s">
        <v>43</v>
      </c>
      <c r="O1346" s="67"/>
      <c r="P1346" s="185">
        <f>O1346*H1346</f>
        <v>0</v>
      </c>
      <c r="Q1346" s="185">
        <v>2.4000000000000001E-4</v>
      </c>
      <c r="R1346" s="185">
        <f>Q1346*H1346</f>
        <v>4.8000000000000001E-4</v>
      </c>
      <c r="S1346" s="185">
        <v>0</v>
      </c>
      <c r="T1346" s="186">
        <f>S1346*H1346</f>
        <v>0</v>
      </c>
      <c r="U1346" s="37"/>
      <c r="V1346" s="37"/>
      <c r="W1346" s="37"/>
      <c r="X1346" s="37"/>
      <c r="Y1346" s="37"/>
      <c r="Z1346" s="37"/>
      <c r="AA1346" s="37"/>
      <c r="AB1346" s="37"/>
      <c r="AC1346" s="37"/>
      <c r="AD1346" s="37"/>
      <c r="AE1346" s="37"/>
      <c r="AR1346" s="187" t="s">
        <v>480</v>
      </c>
      <c r="AT1346" s="187" t="s">
        <v>823</v>
      </c>
      <c r="AU1346" s="187" t="s">
        <v>82</v>
      </c>
      <c r="AY1346" s="20" t="s">
        <v>166</v>
      </c>
      <c r="BE1346" s="188">
        <f>IF(N1346="základní",J1346,0)</f>
        <v>0</v>
      </c>
      <c r="BF1346" s="188">
        <f>IF(N1346="snížená",J1346,0)</f>
        <v>0</v>
      </c>
      <c r="BG1346" s="188">
        <f>IF(N1346="zákl. přenesená",J1346,0)</f>
        <v>0</v>
      </c>
      <c r="BH1346" s="188">
        <f>IF(N1346="sníž. přenesená",J1346,0)</f>
        <v>0</v>
      </c>
      <c r="BI1346" s="188">
        <f>IF(N1346="nulová",J1346,0)</f>
        <v>0</v>
      </c>
      <c r="BJ1346" s="20" t="s">
        <v>80</v>
      </c>
      <c r="BK1346" s="188">
        <f>ROUND(I1346*H1346,2)</f>
        <v>0</v>
      </c>
      <c r="BL1346" s="20" t="s">
        <v>112</v>
      </c>
      <c r="BM1346" s="187" t="s">
        <v>1866</v>
      </c>
    </row>
    <row r="1347" spans="1:65" s="2" customFormat="1" ht="16.5" customHeight="1">
      <c r="A1347" s="37"/>
      <c r="B1347" s="38"/>
      <c r="C1347" s="176" t="s">
        <v>1867</v>
      </c>
      <c r="D1347" s="176" t="s">
        <v>168</v>
      </c>
      <c r="E1347" s="177" t="s">
        <v>1868</v>
      </c>
      <c r="F1347" s="178" t="s">
        <v>1869</v>
      </c>
      <c r="G1347" s="179" t="s">
        <v>1870</v>
      </c>
      <c r="H1347" s="180">
        <v>55.44</v>
      </c>
      <c r="I1347" s="181"/>
      <c r="J1347" s="182">
        <f>ROUND(I1347*H1347,2)</f>
        <v>0</v>
      </c>
      <c r="K1347" s="178" t="s">
        <v>172</v>
      </c>
      <c r="L1347" s="42"/>
      <c r="M1347" s="183" t="s">
        <v>19</v>
      </c>
      <c r="N1347" s="184" t="s">
        <v>43</v>
      </c>
      <c r="O1347" s="67"/>
      <c r="P1347" s="185">
        <f>O1347*H1347</f>
        <v>0</v>
      </c>
      <c r="Q1347" s="185">
        <v>6.0000000000000002E-5</v>
      </c>
      <c r="R1347" s="185">
        <f>Q1347*H1347</f>
        <v>3.3263999999999998E-3</v>
      </c>
      <c r="S1347" s="185">
        <v>0</v>
      </c>
      <c r="T1347" s="186">
        <f>S1347*H1347</f>
        <v>0</v>
      </c>
      <c r="U1347" s="37"/>
      <c r="V1347" s="37"/>
      <c r="W1347" s="37"/>
      <c r="X1347" s="37"/>
      <c r="Y1347" s="37"/>
      <c r="Z1347" s="37"/>
      <c r="AA1347" s="37"/>
      <c r="AB1347" s="37"/>
      <c r="AC1347" s="37"/>
      <c r="AD1347" s="37"/>
      <c r="AE1347" s="37"/>
      <c r="AR1347" s="187" t="s">
        <v>112</v>
      </c>
      <c r="AT1347" s="187" t="s">
        <v>168</v>
      </c>
      <c r="AU1347" s="187" t="s">
        <v>82</v>
      </c>
      <c r="AY1347" s="20" t="s">
        <v>166</v>
      </c>
      <c r="BE1347" s="188">
        <f>IF(N1347="základní",J1347,0)</f>
        <v>0</v>
      </c>
      <c r="BF1347" s="188">
        <f>IF(N1347="snížená",J1347,0)</f>
        <v>0</v>
      </c>
      <c r="BG1347" s="188">
        <f>IF(N1347="zákl. přenesená",J1347,0)</f>
        <v>0</v>
      </c>
      <c r="BH1347" s="188">
        <f>IF(N1347="sníž. přenesená",J1347,0)</f>
        <v>0</v>
      </c>
      <c r="BI1347" s="188">
        <f>IF(N1347="nulová",J1347,0)</f>
        <v>0</v>
      </c>
      <c r="BJ1347" s="20" t="s">
        <v>80</v>
      </c>
      <c r="BK1347" s="188">
        <f>ROUND(I1347*H1347,2)</f>
        <v>0</v>
      </c>
      <c r="BL1347" s="20" t="s">
        <v>112</v>
      </c>
      <c r="BM1347" s="187" t="s">
        <v>1871</v>
      </c>
    </row>
    <row r="1348" spans="1:65" s="2" customFormat="1" ht="11.25">
      <c r="A1348" s="37"/>
      <c r="B1348" s="38"/>
      <c r="C1348" s="39"/>
      <c r="D1348" s="189" t="s">
        <v>175</v>
      </c>
      <c r="E1348" s="39"/>
      <c r="F1348" s="190" t="s">
        <v>1872</v>
      </c>
      <c r="G1348" s="39"/>
      <c r="H1348" s="39"/>
      <c r="I1348" s="191"/>
      <c r="J1348" s="39"/>
      <c r="K1348" s="39"/>
      <c r="L1348" s="42"/>
      <c r="M1348" s="192"/>
      <c r="N1348" s="193"/>
      <c r="O1348" s="67"/>
      <c r="P1348" s="67"/>
      <c r="Q1348" s="67"/>
      <c r="R1348" s="67"/>
      <c r="S1348" s="67"/>
      <c r="T1348" s="68"/>
      <c r="U1348" s="37"/>
      <c r="V1348" s="37"/>
      <c r="W1348" s="37"/>
      <c r="X1348" s="37"/>
      <c r="Y1348" s="37"/>
      <c r="Z1348" s="37"/>
      <c r="AA1348" s="37"/>
      <c r="AB1348" s="37"/>
      <c r="AC1348" s="37"/>
      <c r="AD1348" s="37"/>
      <c r="AE1348" s="37"/>
      <c r="AT1348" s="20" t="s">
        <v>175</v>
      </c>
      <c r="AU1348" s="20" t="s">
        <v>82</v>
      </c>
    </row>
    <row r="1349" spans="1:65" s="15" customFormat="1" ht="11.25">
      <c r="B1349" s="217"/>
      <c r="C1349" s="218"/>
      <c r="D1349" s="196" t="s">
        <v>184</v>
      </c>
      <c r="E1349" s="219" t="s">
        <v>19</v>
      </c>
      <c r="F1349" s="220" t="s">
        <v>1873</v>
      </c>
      <c r="G1349" s="218"/>
      <c r="H1349" s="219" t="s">
        <v>19</v>
      </c>
      <c r="I1349" s="221"/>
      <c r="J1349" s="218"/>
      <c r="K1349" s="218"/>
      <c r="L1349" s="222"/>
      <c r="M1349" s="223"/>
      <c r="N1349" s="224"/>
      <c r="O1349" s="224"/>
      <c r="P1349" s="224"/>
      <c r="Q1349" s="224"/>
      <c r="R1349" s="224"/>
      <c r="S1349" s="224"/>
      <c r="T1349" s="225"/>
      <c r="AT1349" s="226" t="s">
        <v>184</v>
      </c>
      <c r="AU1349" s="226" t="s">
        <v>82</v>
      </c>
      <c r="AV1349" s="15" t="s">
        <v>80</v>
      </c>
      <c r="AW1349" s="15" t="s">
        <v>32</v>
      </c>
      <c r="AX1349" s="15" t="s">
        <v>72</v>
      </c>
      <c r="AY1349" s="226" t="s">
        <v>166</v>
      </c>
    </row>
    <row r="1350" spans="1:65" s="13" customFormat="1" ht="11.25">
      <c r="B1350" s="194"/>
      <c r="C1350" s="195"/>
      <c r="D1350" s="196" t="s">
        <v>184</v>
      </c>
      <c r="E1350" s="197" t="s">
        <v>19</v>
      </c>
      <c r="F1350" s="198" t="s">
        <v>1874</v>
      </c>
      <c r="G1350" s="195"/>
      <c r="H1350" s="199">
        <v>55.44</v>
      </c>
      <c r="I1350" s="200"/>
      <c r="J1350" s="195"/>
      <c r="K1350" s="195"/>
      <c r="L1350" s="201"/>
      <c r="M1350" s="202"/>
      <c r="N1350" s="203"/>
      <c r="O1350" s="203"/>
      <c r="P1350" s="203"/>
      <c r="Q1350" s="203"/>
      <c r="R1350" s="203"/>
      <c r="S1350" s="203"/>
      <c r="T1350" s="204"/>
      <c r="AT1350" s="205" t="s">
        <v>184</v>
      </c>
      <c r="AU1350" s="205" t="s">
        <v>82</v>
      </c>
      <c r="AV1350" s="13" t="s">
        <v>82</v>
      </c>
      <c r="AW1350" s="13" t="s">
        <v>32</v>
      </c>
      <c r="AX1350" s="13" t="s">
        <v>80</v>
      </c>
      <c r="AY1350" s="205" t="s">
        <v>166</v>
      </c>
    </row>
    <row r="1351" spans="1:65" s="2" customFormat="1" ht="16.5" customHeight="1">
      <c r="A1351" s="37"/>
      <c r="B1351" s="38"/>
      <c r="C1351" s="176" t="s">
        <v>1875</v>
      </c>
      <c r="D1351" s="176" t="s">
        <v>168</v>
      </c>
      <c r="E1351" s="177" t="s">
        <v>1876</v>
      </c>
      <c r="F1351" s="178" t="s">
        <v>1877</v>
      </c>
      <c r="G1351" s="179" t="s">
        <v>1870</v>
      </c>
      <c r="H1351" s="180">
        <v>67.900000000000006</v>
      </c>
      <c r="I1351" s="181"/>
      <c r="J1351" s="182">
        <f>ROUND(I1351*H1351,2)</f>
        <v>0</v>
      </c>
      <c r="K1351" s="178" t="s">
        <v>172</v>
      </c>
      <c r="L1351" s="42"/>
      <c r="M1351" s="183" t="s">
        <v>19</v>
      </c>
      <c r="N1351" s="184" t="s">
        <v>43</v>
      </c>
      <c r="O1351" s="67"/>
      <c r="P1351" s="185">
        <f>O1351*H1351</f>
        <v>0</v>
      </c>
      <c r="Q1351" s="185">
        <v>5.0000000000000002E-5</v>
      </c>
      <c r="R1351" s="185">
        <f>Q1351*H1351</f>
        <v>3.3950000000000004E-3</v>
      </c>
      <c r="S1351" s="185">
        <v>0</v>
      </c>
      <c r="T1351" s="186">
        <f>S1351*H1351</f>
        <v>0</v>
      </c>
      <c r="U1351" s="37"/>
      <c r="V1351" s="37"/>
      <c r="W1351" s="37"/>
      <c r="X1351" s="37"/>
      <c r="Y1351" s="37"/>
      <c r="Z1351" s="37"/>
      <c r="AA1351" s="37"/>
      <c r="AB1351" s="37"/>
      <c r="AC1351" s="37"/>
      <c r="AD1351" s="37"/>
      <c r="AE1351" s="37"/>
      <c r="AR1351" s="187" t="s">
        <v>112</v>
      </c>
      <c r="AT1351" s="187" t="s">
        <v>168</v>
      </c>
      <c r="AU1351" s="187" t="s">
        <v>82</v>
      </c>
      <c r="AY1351" s="20" t="s">
        <v>166</v>
      </c>
      <c r="BE1351" s="188">
        <f>IF(N1351="základní",J1351,0)</f>
        <v>0</v>
      </c>
      <c r="BF1351" s="188">
        <f>IF(N1351="snížená",J1351,0)</f>
        <v>0</v>
      </c>
      <c r="BG1351" s="188">
        <f>IF(N1351="zákl. přenesená",J1351,0)</f>
        <v>0</v>
      </c>
      <c r="BH1351" s="188">
        <f>IF(N1351="sníž. přenesená",J1351,0)</f>
        <v>0</v>
      </c>
      <c r="BI1351" s="188">
        <f>IF(N1351="nulová",J1351,0)</f>
        <v>0</v>
      </c>
      <c r="BJ1351" s="20" t="s">
        <v>80</v>
      </c>
      <c r="BK1351" s="188">
        <f>ROUND(I1351*H1351,2)</f>
        <v>0</v>
      </c>
      <c r="BL1351" s="20" t="s">
        <v>112</v>
      </c>
      <c r="BM1351" s="187" t="s">
        <v>1878</v>
      </c>
    </row>
    <row r="1352" spans="1:65" s="2" customFormat="1" ht="11.25">
      <c r="A1352" s="37"/>
      <c r="B1352" s="38"/>
      <c r="C1352" s="39"/>
      <c r="D1352" s="189" t="s">
        <v>175</v>
      </c>
      <c r="E1352" s="39"/>
      <c r="F1352" s="190" t="s">
        <v>1879</v>
      </c>
      <c r="G1352" s="39"/>
      <c r="H1352" s="39"/>
      <c r="I1352" s="191"/>
      <c r="J1352" s="39"/>
      <c r="K1352" s="39"/>
      <c r="L1352" s="42"/>
      <c r="M1352" s="192"/>
      <c r="N1352" s="193"/>
      <c r="O1352" s="67"/>
      <c r="P1352" s="67"/>
      <c r="Q1352" s="67"/>
      <c r="R1352" s="67"/>
      <c r="S1352" s="67"/>
      <c r="T1352" s="68"/>
      <c r="U1352" s="37"/>
      <c r="V1352" s="37"/>
      <c r="W1352" s="37"/>
      <c r="X1352" s="37"/>
      <c r="Y1352" s="37"/>
      <c r="Z1352" s="37"/>
      <c r="AA1352" s="37"/>
      <c r="AB1352" s="37"/>
      <c r="AC1352" s="37"/>
      <c r="AD1352" s="37"/>
      <c r="AE1352" s="37"/>
      <c r="AT1352" s="20" t="s">
        <v>175</v>
      </c>
      <c r="AU1352" s="20" t="s">
        <v>82</v>
      </c>
    </row>
    <row r="1353" spans="1:65" s="15" customFormat="1" ht="11.25">
      <c r="B1353" s="217"/>
      <c r="C1353" s="218"/>
      <c r="D1353" s="196" t="s">
        <v>184</v>
      </c>
      <c r="E1353" s="219" t="s">
        <v>19</v>
      </c>
      <c r="F1353" s="220" t="s">
        <v>1873</v>
      </c>
      <c r="G1353" s="218"/>
      <c r="H1353" s="219" t="s">
        <v>19</v>
      </c>
      <c r="I1353" s="221"/>
      <c r="J1353" s="218"/>
      <c r="K1353" s="218"/>
      <c r="L1353" s="222"/>
      <c r="M1353" s="223"/>
      <c r="N1353" s="224"/>
      <c r="O1353" s="224"/>
      <c r="P1353" s="224"/>
      <c r="Q1353" s="224"/>
      <c r="R1353" s="224"/>
      <c r="S1353" s="224"/>
      <c r="T1353" s="225"/>
      <c r="AT1353" s="226" t="s">
        <v>184</v>
      </c>
      <c r="AU1353" s="226" t="s">
        <v>82</v>
      </c>
      <c r="AV1353" s="15" t="s">
        <v>80</v>
      </c>
      <c r="AW1353" s="15" t="s">
        <v>32</v>
      </c>
      <c r="AX1353" s="15" t="s">
        <v>72</v>
      </c>
      <c r="AY1353" s="226" t="s">
        <v>166</v>
      </c>
    </row>
    <row r="1354" spans="1:65" s="13" customFormat="1" ht="11.25">
      <c r="B1354" s="194"/>
      <c r="C1354" s="195"/>
      <c r="D1354" s="196" t="s">
        <v>184</v>
      </c>
      <c r="E1354" s="197" t="s">
        <v>19</v>
      </c>
      <c r="F1354" s="198" t="s">
        <v>1874</v>
      </c>
      <c r="G1354" s="195"/>
      <c r="H1354" s="199">
        <v>55.44</v>
      </c>
      <c r="I1354" s="200"/>
      <c r="J1354" s="195"/>
      <c r="K1354" s="195"/>
      <c r="L1354" s="201"/>
      <c r="M1354" s="202"/>
      <c r="N1354" s="203"/>
      <c r="O1354" s="203"/>
      <c r="P1354" s="203"/>
      <c r="Q1354" s="203"/>
      <c r="R1354" s="203"/>
      <c r="S1354" s="203"/>
      <c r="T1354" s="204"/>
      <c r="AT1354" s="205" t="s">
        <v>184</v>
      </c>
      <c r="AU1354" s="205" t="s">
        <v>82</v>
      </c>
      <c r="AV1354" s="13" t="s">
        <v>82</v>
      </c>
      <c r="AW1354" s="13" t="s">
        <v>32</v>
      </c>
      <c r="AX1354" s="13" t="s">
        <v>72</v>
      </c>
      <c r="AY1354" s="205" t="s">
        <v>166</v>
      </c>
    </row>
    <row r="1355" spans="1:65" s="15" customFormat="1" ht="11.25">
      <c r="B1355" s="217"/>
      <c r="C1355" s="218"/>
      <c r="D1355" s="196" t="s">
        <v>184</v>
      </c>
      <c r="E1355" s="219" t="s">
        <v>19</v>
      </c>
      <c r="F1355" s="220" t="s">
        <v>1880</v>
      </c>
      <c r="G1355" s="218"/>
      <c r="H1355" s="219" t="s">
        <v>19</v>
      </c>
      <c r="I1355" s="221"/>
      <c r="J1355" s="218"/>
      <c r="K1355" s="218"/>
      <c r="L1355" s="222"/>
      <c r="M1355" s="223"/>
      <c r="N1355" s="224"/>
      <c r="O1355" s="224"/>
      <c r="P1355" s="224"/>
      <c r="Q1355" s="224"/>
      <c r="R1355" s="224"/>
      <c r="S1355" s="224"/>
      <c r="T1355" s="225"/>
      <c r="AT1355" s="226" t="s">
        <v>184</v>
      </c>
      <c r="AU1355" s="226" t="s">
        <v>82</v>
      </c>
      <c r="AV1355" s="15" t="s">
        <v>80</v>
      </c>
      <c r="AW1355" s="15" t="s">
        <v>32</v>
      </c>
      <c r="AX1355" s="15" t="s">
        <v>72</v>
      </c>
      <c r="AY1355" s="226" t="s">
        <v>166</v>
      </c>
    </row>
    <row r="1356" spans="1:65" s="13" customFormat="1" ht="11.25">
      <c r="B1356" s="194"/>
      <c r="C1356" s="195"/>
      <c r="D1356" s="196" t="s">
        <v>184</v>
      </c>
      <c r="E1356" s="197" t="s">
        <v>19</v>
      </c>
      <c r="F1356" s="198" t="s">
        <v>1881</v>
      </c>
      <c r="G1356" s="195"/>
      <c r="H1356" s="199">
        <v>12.46</v>
      </c>
      <c r="I1356" s="200"/>
      <c r="J1356" s="195"/>
      <c r="K1356" s="195"/>
      <c r="L1356" s="201"/>
      <c r="M1356" s="202"/>
      <c r="N1356" s="203"/>
      <c r="O1356" s="203"/>
      <c r="P1356" s="203"/>
      <c r="Q1356" s="203"/>
      <c r="R1356" s="203"/>
      <c r="S1356" s="203"/>
      <c r="T1356" s="204"/>
      <c r="AT1356" s="205" t="s">
        <v>184</v>
      </c>
      <c r="AU1356" s="205" t="s">
        <v>82</v>
      </c>
      <c r="AV1356" s="13" t="s">
        <v>82</v>
      </c>
      <c r="AW1356" s="13" t="s">
        <v>32</v>
      </c>
      <c r="AX1356" s="13" t="s">
        <v>72</v>
      </c>
      <c r="AY1356" s="205" t="s">
        <v>166</v>
      </c>
    </row>
    <row r="1357" spans="1:65" s="14" customFormat="1" ht="11.25">
      <c r="B1357" s="206"/>
      <c r="C1357" s="207"/>
      <c r="D1357" s="196" t="s">
        <v>184</v>
      </c>
      <c r="E1357" s="208" t="s">
        <v>19</v>
      </c>
      <c r="F1357" s="209" t="s">
        <v>187</v>
      </c>
      <c r="G1357" s="207"/>
      <c r="H1357" s="210">
        <v>67.900000000000006</v>
      </c>
      <c r="I1357" s="211"/>
      <c r="J1357" s="207"/>
      <c r="K1357" s="207"/>
      <c r="L1357" s="212"/>
      <c r="M1357" s="213"/>
      <c r="N1357" s="214"/>
      <c r="O1357" s="214"/>
      <c r="P1357" s="214"/>
      <c r="Q1357" s="214"/>
      <c r="R1357" s="214"/>
      <c r="S1357" s="214"/>
      <c r="T1357" s="215"/>
      <c r="AT1357" s="216" t="s">
        <v>184</v>
      </c>
      <c r="AU1357" s="216" t="s">
        <v>82</v>
      </c>
      <c r="AV1357" s="14" t="s">
        <v>173</v>
      </c>
      <c r="AW1357" s="14" t="s">
        <v>32</v>
      </c>
      <c r="AX1357" s="14" t="s">
        <v>80</v>
      </c>
      <c r="AY1357" s="216" t="s">
        <v>166</v>
      </c>
    </row>
    <row r="1358" spans="1:65" s="2" customFormat="1" ht="16.5" customHeight="1">
      <c r="A1358" s="37"/>
      <c r="B1358" s="38"/>
      <c r="C1358" s="242" t="s">
        <v>1882</v>
      </c>
      <c r="D1358" s="242" t="s">
        <v>823</v>
      </c>
      <c r="E1358" s="243" t="s">
        <v>1883</v>
      </c>
      <c r="F1358" s="244" t="s">
        <v>1884</v>
      </c>
      <c r="G1358" s="245" t="s">
        <v>399</v>
      </c>
      <c r="H1358" s="246">
        <v>5.5E-2</v>
      </c>
      <c r="I1358" s="247"/>
      <c r="J1358" s="248">
        <f>ROUND(I1358*H1358,2)</f>
        <v>0</v>
      </c>
      <c r="K1358" s="244" t="s">
        <v>172</v>
      </c>
      <c r="L1358" s="249"/>
      <c r="M1358" s="250" t="s">
        <v>19</v>
      </c>
      <c r="N1358" s="251" t="s">
        <v>43</v>
      </c>
      <c r="O1358" s="67"/>
      <c r="P1358" s="185">
        <f>O1358*H1358</f>
        <v>0</v>
      </c>
      <c r="Q1358" s="185">
        <v>1</v>
      </c>
      <c r="R1358" s="185">
        <f>Q1358*H1358</f>
        <v>5.5E-2</v>
      </c>
      <c r="S1358" s="185">
        <v>0</v>
      </c>
      <c r="T1358" s="186">
        <f>S1358*H1358</f>
        <v>0</v>
      </c>
      <c r="U1358" s="37"/>
      <c r="V1358" s="37"/>
      <c r="W1358" s="37"/>
      <c r="X1358" s="37"/>
      <c r="Y1358" s="37"/>
      <c r="Z1358" s="37"/>
      <c r="AA1358" s="37"/>
      <c r="AB1358" s="37"/>
      <c r="AC1358" s="37"/>
      <c r="AD1358" s="37"/>
      <c r="AE1358" s="37"/>
      <c r="AR1358" s="187" t="s">
        <v>480</v>
      </c>
      <c r="AT1358" s="187" t="s">
        <v>823</v>
      </c>
      <c r="AU1358" s="187" t="s">
        <v>82</v>
      </c>
      <c r="AY1358" s="20" t="s">
        <v>166</v>
      </c>
      <c r="BE1358" s="188">
        <f>IF(N1358="základní",J1358,0)</f>
        <v>0</v>
      </c>
      <c r="BF1358" s="188">
        <f>IF(N1358="snížená",J1358,0)</f>
        <v>0</v>
      </c>
      <c r="BG1358" s="188">
        <f>IF(N1358="zákl. přenesená",J1358,0)</f>
        <v>0</v>
      </c>
      <c r="BH1358" s="188">
        <f>IF(N1358="sníž. přenesená",J1358,0)</f>
        <v>0</v>
      </c>
      <c r="BI1358" s="188">
        <f>IF(N1358="nulová",J1358,0)</f>
        <v>0</v>
      </c>
      <c r="BJ1358" s="20" t="s">
        <v>80</v>
      </c>
      <c r="BK1358" s="188">
        <f>ROUND(I1358*H1358,2)</f>
        <v>0</v>
      </c>
      <c r="BL1358" s="20" t="s">
        <v>112</v>
      </c>
      <c r="BM1358" s="187" t="s">
        <v>1885</v>
      </c>
    </row>
    <row r="1359" spans="1:65" s="13" customFormat="1" ht="11.25">
      <c r="B1359" s="194"/>
      <c r="C1359" s="195"/>
      <c r="D1359" s="196" t="s">
        <v>184</v>
      </c>
      <c r="E1359" s="197" t="s">
        <v>19</v>
      </c>
      <c r="F1359" s="198" t="s">
        <v>1886</v>
      </c>
      <c r="G1359" s="195"/>
      <c r="H1359" s="199">
        <v>5.5E-2</v>
      </c>
      <c r="I1359" s="200"/>
      <c r="J1359" s="195"/>
      <c r="K1359" s="195"/>
      <c r="L1359" s="201"/>
      <c r="M1359" s="202"/>
      <c r="N1359" s="203"/>
      <c r="O1359" s="203"/>
      <c r="P1359" s="203"/>
      <c r="Q1359" s="203"/>
      <c r="R1359" s="203"/>
      <c r="S1359" s="203"/>
      <c r="T1359" s="204"/>
      <c r="AT1359" s="205" t="s">
        <v>184</v>
      </c>
      <c r="AU1359" s="205" t="s">
        <v>82</v>
      </c>
      <c r="AV1359" s="13" t="s">
        <v>82</v>
      </c>
      <c r="AW1359" s="13" t="s">
        <v>32</v>
      </c>
      <c r="AX1359" s="13" t="s">
        <v>80</v>
      </c>
      <c r="AY1359" s="205" t="s">
        <v>166</v>
      </c>
    </row>
    <row r="1360" spans="1:65" s="2" customFormat="1" ht="16.5" customHeight="1">
      <c r="A1360" s="37"/>
      <c r="B1360" s="38"/>
      <c r="C1360" s="242" t="s">
        <v>1887</v>
      </c>
      <c r="D1360" s="242" t="s">
        <v>823</v>
      </c>
      <c r="E1360" s="243" t="s">
        <v>1888</v>
      </c>
      <c r="F1360" s="244" t="s">
        <v>1889</v>
      </c>
      <c r="G1360" s="245" t="s">
        <v>399</v>
      </c>
      <c r="H1360" s="246">
        <v>1.2E-2</v>
      </c>
      <c r="I1360" s="247"/>
      <c r="J1360" s="248">
        <f>ROUND(I1360*H1360,2)</f>
        <v>0</v>
      </c>
      <c r="K1360" s="244" t="s">
        <v>172</v>
      </c>
      <c r="L1360" s="249"/>
      <c r="M1360" s="250" t="s">
        <v>19</v>
      </c>
      <c r="N1360" s="251" t="s">
        <v>43</v>
      </c>
      <c r="O1360" s="67"/>
      <c r="P1360" s="185">
        <f>O1360*H1360</f>
        <v>0</v>
      </c>
      <c r="Q1360" s="185">
        <v>1</v>
      </c>
      <c r="R1360" s="185">
        <f>Q1360*H1360</f>
        <v>1.2E-2</v>
      </c>
      <c r="S1360" s="185">
        <v>0</v>
      </c>
      <c r="T1360" s="186">
        <f>S1360*H1360</f>
        <v>0</v>
      </c>
      <c r="U1360" s="37"/>
      <c r="V1360" s="37"/>
      <c r="W1360" s="37"/>
      <c r="X1360" s="37"/>
      <c r="Y1360" s="37"/>
      <c r="Z1360" s="37"/>
      <c r="AA1360" s="37"/>
      <c r="AB1360" s="37"/>
      <c r="AC1360" s="37"/>
      <c r="AD1360" s="37"/>
      <c r="AE1360" s="37"/>
      <c r="AR1360" s="187" t="s">
        <v>480</v>
      </c>
      <c r="AT1360" s="187" t="s">
        <v>823</v>
      </c>
      <c r="AU1360" s="187" t="s">
        <v>82</v>
      </c>
      <c r="AY1360" s="20" t="s">
        <v>166</v>
      </c>
      <c r="BE1360" s="188">
        <f>IF(N1360="základní",J1360,0)</f>
        <v>0</v>
      </c>
      <c r="BF1360" s="188">
        <f>IF(N1360="snížená",J1360,0)</f>
        <v>0</v>
      </c>
      <c r="BG1360" s="188">
        <f>IF(N1360="zákl. přenesená",J1360,0)</f>
        <v>0</v>
      </c>
      <c r="BH1360" s="188">
        <f>IF(N1360="sníž. přenesená",J1360,0)</f>
        <v>0</v>
      </c>
      <c r="BI1360" s="188">
        <f>IF(N1360="nulová",J1360,0)</f>
        <v>0</v>
      </c>
      <c r="BJ1360" s="20" t="s">
        <v>80</v>
      </c>
      <c r="BK1360" s="188">
        <f>ROUND(I1360*H1360,2)</f>
        <v>0</v>
      </c>
      <c r="BL1360" s="20" t="s">
        <v>112</v>
      </c>
      <c r="BM1360" s="187" t="s">
        <v>1890</v>
      </c>
    </row>
    <row r="1361" spans="1:65" s="15" customFormat="1" ht="11.25">
      <c r="B1361" s="217"/>
      <c r="C1361" s="218"/>
      <c r="D1361" s="196" t="s">
        <v>184</v>
      </c>
      <c r="E1361" s="219" t="s">
        <v>19</v>
      </c>
      <c r="F1361" s="220" t="s">
        <v>1880</v>
      </c>
      <c r="G1361" s="218"/>
      <c r="H1361" s="219" t="s">
        <v>19</v>
      </c>
      <c r="I1361" s="221"/>
      <c r="J1361" s="218"/>
      <c r="K1361" s="218"/>
      <c r="L1361" s="222"/>
      <c r="M1361" s="223"/>
      <c r="N1361" s="224"/>
      <c r="O1361" s="224"/>
      <c r="P1361" s="224"/>
      <c r="Q1361" s="224"/>
      <c r="R1361" s="224"/>
      <c r="S1361" s="224"/>
      <c r="T1361" s="225"/>
      <c r="AT1361" s="226" t="s">
        <v>184</v>
      </c>
      <c r="AU1361" s="226" t="s">
        <v>82</v>
      </c>
      <c r="AV1361" s="15" t="s">
        <v>80</v>
      </c>
      <c r="AW1361" s="15" t="s">
        <v>32</v>
      </c>
      <c r="AX1361" s="15" t="s">
        <v>72</v>
      </c>
      <c r="AY1361" s="226" t="s">
        <v>166</v>
      </c>
    </row>
    <row r="1362" spans="1:65" s="13" customFormat="1" ht="11.25">
      <c r="B1362" s="194"/>
      <c r="C1362" s="195"/>
      <c r="D1362" s="196" t="s">
        <v>184</v>
      </c>
      <c r="E1362" s="197" t="s">
        <v>19</v>
      </c>
      <c r="F1362" s="198" t="s">
        <v>1891</v>
      </c>
      <c r="G1362" s="195"/>
      <c r="H1362" s="199">
        <v>1.2E-2</v>
      </c>
      <c r="I1362" s="200"/>
      <c r="J1362" s="195"/>
      <c r="K1362" s="195"/>
      <c r="L1362" s="201"/>
      <c r="M1362" s="202"/>
      <c r="N1362" s="203"/>
      <c r="O1362" s="203"/>
      <c r="P1362" s="203"/>
      <c r="Q1362" s="203"/>
      <c r="R1362" s="203"/>
      <c r="S1362" s="203"/>
      <c r="T1362" s="204"/>
      <c r="AT1362" s="205" t="s">
        <v>184</v>
      </c>
      <c r="AU1362" s="205" t="s">
        <v>82</v>
      </c>
      <c r="AV1362" s="13" t="s">
        <v>82</v>
      </c>
      <c r="AW1362" s="13" t="s">
        <v>32</v>
      </c>
      <c r="AX1362" s="13" t="s">
        <v>80</v>
      </c>
      <c r="AY1362" s="205" t="s">
        <v>166</v>
      </c>
    </row>
    <row r="1363" spans="1:65" s="2" customFormat="1" ht="115.7" customHeight="1">
      <c r="A1363" s="37"/>
      <c r="B1363" s="38"/>
      <c r="C1363" s="176" t="s">
        <v>1892</v>
      </c>
      <c r="D1363" s="176" t="s">
        <v>168</v>
      </c>
      <c r="E1363" s="177" t="s">
        <v>1893</v>
      </c>
      <c r="F1363" s="178" t="s">
        <v>1894</v>
      </c>
      <c r="G1363" s="179" t="s">
        <v>220</v>
      </c>
      <c r="H1363" s="180">
        <v>15.15</v>
      </c>
      <c r="I1363" s="181"/>
      <c r="J1363" s="182">
        <f>ROUND(I1363*H1363,2)</f>
        <v>0</v>
      </c>
      <c r="K1363" s="178" t="s">
        <v>19</v>
      </c>
      <c r="L1363" s="42"/>
      <c r="M1363" s="183" t="s">
        <v>19</v>
      </c>
      <c r="N1363" s="184" t="s">
        <v>43</v>
      </c>
      <c r="O1363" s="67"/>
      <c r="P1363" s="185">
        <f>O1363*H1363</f>
        <v>0</v>
      </c>
      <c r="Q1363" s="185">
        <v>5.0000000000000002E-5</v>
      </c>
      <c r="R1363" s="185">
        <f>Q1363*H1363</f>
        <v>7.5750000000000004E-4</v>
      </c>
      <c r="S1363" s="185">
        <v>0</v>
      </c>
      <c r="T1363" s="186">
        <f>S1363*H1363</f>
        <v>0</v>
      </c>
      <c r="U1363" s="37"/>
      <c r="V1363" s="37"/>
      <c r="W1363" s="37"/>
      <c r="X1363" s="37"/>
      <c r="Y1363" s="37"/>
      <c r="Z1363" s="37"/>
      <c r="AA1363" s="37"/>
      <c r="AB1363" s="37"/>
      <c r="AC1363" s="37"/>
      <c r="AD1363" s="37"/>
      <c r="AE1363" s="37"/>
      <c r="AR1363" s="187" t="s">
        <v>112</v>
      </c>
      <c r="AT1363" s="187" t="s">
        <v>168</v>
      </c>
      <c r="AU1363" s="187" t="s">
        <v>82</v>
      </c>
      <c r="AY1363" s="20" t="s">
        <v>166</v>
      </c>
      <c r="BE1363" s="188">
        <f>IF(N1363="základní",J1363,0)</f>
        <v>0</v>
      </c>
      <c r="BF1363" s="188">
        <f>IF(N1363="snížená",J1363,0)</f>
        <v>0</v>
      </c>
      <c r="BG1363" s="188">
        <f>IF(N1363="zákl. přenesená",J1363,0)</f>
        <v>0</v>
      </c>
      <c r="BH1363" s="188">
        <f>IF(N1363="sníž. přenesená",J1363,0)</f>
        <v>0</v>
      </c>
      <c r="BI1363" s="188">
        <f>IF(N1363="nulová",J1363,0)</f>
        <v>0</v>
      </c>
      <c r="BJ1363" s="20" t="s">
        <v>80</v>
      </c>
      <c r="BK1363" s="188">
        <f>ROUND(I1363*H1363,2)</f>
        <v>0</v>
      </c>
      <c r="BL1363" s="20" t="s">
        <v>112</v>
      </c>
      <c r="BM1363" s="187" t="s">
        <v>1895</v>
      </c>
    </row>
    <row r="1364" spans="1:65" s="2" customFormat="1" ht="97.5">
      <c r="A1364" s="37"/>
      <c r="B1364" s="38"/>
      <c r="C1364" s="39"/>
      <c r="D1364" s="196" t="s">
        <v>1578</v>
      </c>
      <c r="E1364" s="39"/>
      <c r="F1364" s="238" t="s">
        <v>1896</v>
      </c>
      <c r="G1364" s="39"/>
      <c r="H1364" s="39"/>
      <c r="I1364" s="191"/>
      <c r="J1364" s="39"/>
      <c r="K1364" s="39"/>
      <c r="L1364" s="42"/>
      <c r="M1364" s="192"/>
      <c r="N1364" s="193"/>
      <c r="O1364" s="67"/>
      <c r="P1364" s="67"/>
      <c r="Q1364" s="67"/>
      <c r="R1364" s="67"/>
      <c r="S1364" s="67"/>
      <c r="T1364" s="68"/>
      <c r="U1364" s="37"/>
      <c r="V1364" s="37"/>
      <c r="W1364" s="37"/>
      <c r="X1364" s="37"/>
      <c r="Y1364" s="37"/>
      <c r="Z1364" s="37"/>
      <c r="AA1364" s="37"/>
      <c r="AB1364" s="37"/>
      <c r="AC1364" s="37"/>
      <c r="AD1364" s="37"/>
      <c r="AE1364" s="37"/>
      <c r="AT1364" s="20" t="s">
        <v>1578</v>
      </c>
      <c r="AU1364" s="20" t="s">
        <v>82</v>
      </c>
    </row>
    <row r="1365" spans="1:65" s="15" customFormat="1" ht="11.25">
      <c r="B1365" s="217"/>
      <c r="C1365" s="218"/>
      <c r="D1365" s="196" t="s">
        <v>184</v>
      </c>
      <c r="E1365" s="219" t="s">
        <v>19</v>
      </c>
      <c r="F1365" s="220" t="s">
        <v>1897</v>
      </c>
      <c r="G1365" s="218"/>
      <c r="H1365" s="219" t="s">
        <v>19</v>
      </c>
      <c r="I1365" s="221"/>
      <c r="J1365" s="218"/>
      <c r="K1365" s="218"/>
      <c r="L1365" s="222"/>
      <c r="M1365" s="223"/>
      <c r="N1365" s="224"/>
      <c r="O1365" s="224"/>
      <c r="P1365" s="224"/>
      <c r="Q1365" s="224"/>
      <c r="R1365" s="224"/>
      <c r="S1365" s="224"/>
      <c r="T1365" s="225"/>
      <c r="AT1365" s="226" t="s">
        <v>184</v>
      </c>
      <c r="AU1365" s="226" t="s">
        <v>82</v>
      </c>
      <c r="AV1365" s="15" t="s">
        <v>80</v>
      </c>
      <c r="AW1365" s="15" t="s">
        <v>32</v>
      </c>
      <c r="AX1365" s="15" t="s">
        <v>72</v>
      </c>
      <c r="AY1365" s="226" t="s">
        <v>166</v>
      </c>
    </row>
    <row r="1366" spans="1:65" s="13" customFormat="1" ht="11.25">
      <c r="B1366" s="194"/>
      <c r="C1366" s="195"/>
      <c r="D1366" s="196" t="s">
        <v>184</v>
      </c>
      <c r="E1366" s="197" t="s">
        <v>19</v>
      </c>
      <c r="F1366" s="198" t="s">
        <v>1898</v>
      </c>
      <c r="G1366" s="195"/>
      <c r="H1366" s="199">
        <v>2.08</v>
      </c>
      <c r="I1366" s="200"/>
      <c r="J1366" s="195"/>
      <c r="K1366" s="195"/>
      <c r="L1366" s="201"/>
      <c r="M1366" s="202"/>
      <c r="N1366" s="203"/>
      <c r="O1366" s="203"/>
      <c r="P1366" s="203"/>
      <c r="Q1366" s="203"/>
      <c r="R1366" s="203"/>
      <c r="S1366" s="203"/>
      <c r="T1366" s="204"/>
      <c r="AT1366" s="205" t="s">
        <v>184</v>
      </c>
      <c r="AU1366" s="205" t="s">
        <v>82</v>
      </c>
      <c r="AV1366" s="13" t="s">
        <v>82</v>
      </c>
      <c r="AW1366" s="13" t="s">
        <v>32</v>
      </c>
      <c r="AX1366" s="13" t="s">
        <v>72</v>
      </c>
      <c r="AY1366" s="205" t="s">
        <v>166</v>
      </c>
    </row>
    <row r="1367" spans="1:65" s="15" customFormat="1" ht="11.25">
      <c r="B1367" s="217"/>
      <c r="C1367" s="218"/>
      <c r="D1367" s="196" t="s">
        <v>184</v>
      </c>
      <c r="E1367" s="219" t="s">
        <v>19</v>
      </c>
      <c r="F1367" s="220" t="s">
        <v>1899</v>
      </c>
      <c r="G1367" s="218"/>
      <c r="H1367" s="219" t="s">
        <v>19</v>
      </c>
      <c r="I1367" s="221"/>
      <c r="J1367" s="218"/>
      <c r="K1367" s="218"/>
      <c r="L1367" s="222"/>
      <c r="M1367" s="223"/>
      <c r="N1367" s="224"/>
      <c r="O1367" s="224"/>
      <c r="P1367" s="224"/>
      <c r="Q1367" s="224"/>
      <c r="R1367" s="224"/>
      <c r="S1367" s="224"/>
      <c r="T1367" s="225"/>
      <c r="AT1367" s="226" t="s">
        <v>184</v>
      </c>
      <c r="AU1367" s="226" t="s">
        <v>82</v>
      </c>
      <c r="AV1367" s="15" t="s">
        <v>80</v>
      </c>
      <c r="AW1367" s="15" t="s">
        <v>32</v>
      </c>
      <c r="AX1367" s="15" t="s">
        <v>72</v>
      </c>
      <c r="AY1367" s="226" t="s">
        <v>166</v>
      </c>
    </row>
    <row r="1368" spans="1:65" s="13" customFormat="1" ht="11.25">
      <c r="B1368" s="194"/>
      <c r="C1368" s="195"/>
      <c r="D1368" s="196" t="s">
        <v>184</v>
      </c>
      <c r="E1368" s="197" t="s">
        <v>19</v>
      </c>
      <c r="F1368" s="198" t="s">
        <v>1900</v>
      </c>
      <c r="G1368" s="195"/>
      <c r="H1368" s="199">
        <v>2.7549999999999999</v>
      </c>
      <c r="I1368" s="200"/>
      <c r="J1368" s="195"/>
      <c r="K1368" s="195"/>
      <c r="L1368" s="201"/>
      <c r="M1368" s="202"/>
      <c r="N1368" s="203"/>
      <c r="O1368" s="203"/>
      <c r="P1368" s="203"/>
      <c r="Q1368" s="203"/>
      <c r="R1368" s="203"/>
      <c r="S1368" s="203"/>
      <c r="T1368" s="204"/>
      <c r="AT1368" s="205" t="s">
        <v>184</v>
      </c>
      <c r="AU1368" s="205" t="s">
        <v>82</v>
      </c>
      <c r="AV1368" s="13" t="s">
        <v>82</v>
      </c>
      <c r="AW1368" s="13" t="s">
        <v>32</v>
      </c>
      <c r="AX1368" s="13" t="s">
        <v>72</v>
      </c>
      <c r="AY1368" s="205" t="s">
        <v>166</v>
      </c>
    </row>
    <row r="1369" spans="1:65" s="15" customFormat="1" ht="11.25">
      <c r="B1369" s="217"/>
      <c r="C1369" s="218"/>
      <c r="D1369" s="196" t="s">
        <v>184</v>
      </c>
      <c r="E1369" s="219" t="s">
        <v>19</v>
      </c>
      <c r="F1369" s="220" t="s">
        <v>1901</v>
      </c>
      <c r="G1369" s="218"/>
      <c r="H1369" s="219" t="s">
        <v>19</v>
      </c>
      <c r="I1369" s="221"/>
      <c r="J1369" s="218"/>
      <c r="K1369" s="218"/>
      <c r="L1369" s="222"/>
      <c r="M1369" s="223"/>
      <c r="N1369" s="224"/>
      <c r="O1369" s="224"/>
      <c r="P1369" s="224"/>
      <c r="Q1369" s="224"/>
      <c r="R1369" s="224"/>
      <c r="S1369" s="224"/>
      <c r="T1369" s="225"/>
      <c r="AT1369" s="226" t="s">
        <v>184</v>
      </c>
      <c r="AU1369" s="226" t="s">
        <v>82</v>
      </c>
      <c r="AV1369" s="15" t="s">
        <v>80</v>
      </c>
      <c r="AW1369" s="15" t="s">
        <v>32</v>
      </c>
      <c r="AX1369" s="15" t="s">
        <v>72</v>
      </c>
      <c r="AY1369" s="226" t="s">
        <v>166</v>
      </c>
    </row>
    <row r="1370" spans="1:65" s="13" customFormat="1" ht="11.25">
      <c r="B1370" s="194"/>
      <c r="C1370" s="195"/>
      <c r="D1370" s="196" t="s">
        <v>184</v>
      </c>
      <c r="E1370" s="197" t="s">
        <v>19</v>
      </c>
      <c r="F1370" s="198" t="s">
        <v>1902</v>
      </c>
      <c r="G1370" s="195"/>
      <c r="H1370" s="199">
        <v>2.6949999999999998</v>
      </c>
      <c r="I1370" s="200"/>
      <c r="J1370" s="195"/>
      <c r="K1370" s="195"/>
      <c r="L1370" s="201"/>
      <c r="M1370" s="202"/>
      <c r="N1370" s="203"/>
      <c r="O1370" s="203"/>
      <c r="P1370" s="203"/>
      <c r="Q1370" s="203"/>
      <c r="R1370" s="203"/>
      <c r="S1370" s="203"/>
      <c r="T1370" s="204"/>
      <c r="AT1370" s="205" t="s">
        <v>184</v>
      </c>
      <c r="AU1370" s="205" t="s">
        <v>82</v>
      </c>
      <c r="AV1370" s="13" t="s">
        <v>82</v>
      </c>
      <c r="AW1370" s="13" t="s">
        <v>32</v>
      </c>
      <c r="AX1370" s="13" t="s">
        <v>72</v>
      </c>
      <c r="AY1370" s="205" t="s">
        <v>166</v>
      </c>
    </row>
    <row r="1371" spans="1:65" s="15" customFormat="1" ht="11.25">
      <c r="B1371" s="217"/>
      <c r="C1371" s="218"/>
      <c r="D1371" s="196" t="s">
        <v>184</v>
      </c>
      <c r="E1371" s="219" t="s">
        <v>19</v>
      </c>
      <c r="F1371" s="220" t="s">
        <v>1903</v>
      </c>
      <c r="G1371" s="218"/>
      <c r="H1371" s="219" t="s">
        <v>19</v>
      </c>
      <c r="I1371" s="221"/>
      <c r="J1371" s="218"/>
      <c r="K1371" s="218"/>
      <c r="L1371" s="222"/>
      <c r="M1371" s="223"/>
      <c r="N1371" s="224"/>
      <c r="O1371" s="224"/>
      <c r="P1371" s="224"/>
      <c r="Q1371" s="224"/>
      <c r="R1371" s="224"/>
      <c r="S1371" s="224"/>
      <c r="T1371" s="225"/>
      <c r="AT1371" s="226" t="s">
        <v>184</v>
      </c>
      <c r="AU1371" s="226" t="s">
        <v>82</v>
      </c>
      <c r="AV1371" s="15" t="s">
        <v>80</v>
      </c>
      <c r="AW1371" s="15" t="s">
        <v>32</v>
      </c>
      <c r="AX1371" s="15" t="s">
        <v>72</v>
      </c>
      <c r="AY1371" s="226" t="s">
        <v>166</v>
      </c>
    </row>
    <row r="1372" spans="1:65" s="13" customFormat="1" ht="11.25">
      <c r="B1372" s="194"/>
      <c r="C1372" s="195"/>
      <c r="D1372" s="196" t="s">
        <v>184</v>
      </c>
      <c r="E1372" s="197" t="s">
        <v>19</v>
      </c>
      <c r="F1372" s="198" t="s">
        <v>1904</v>
      </c>
      <c r="G1372" s="195"/>
      <c r="H1372" s="199">
        <v>2.14</v>
      </c>
      <c r="I1372" s="200"/>
      <c r="J1372" s="195"/>
      <c r="K1372" s="195"/>
      <c r="L1372" s="201"/>
      <c r="M1372" s="202"/>
      <c r="N1372" s="203"/>
      <c r="O1372" s="203"/>
      <c r="P1372" s="203"/>
      <c r="Q1372" s="203"/>
      <c r="R1372" s="203"/>
      <c r="S1372" s="203"/>
      <c r="T1372" s="204"/>
      <c r="AT1372" s="205" t="s">
        <v>184</v>
      </c>
      <c r="AU1372" s="205" t="s">
        <v>82</v>
      </c>
      <c r="AV1372" s="13" t="s">
        <v>82</v>
      </c>
      <c r="AW1372" s="13" t="s">
        <v>32</v>
      </c>
      <c r="AX1372" s="13" t="s">
        <v>72</v>
      </c>
      <c r="AY1372" s="205" t="s">
        <v>166</v>
      </c>
    </row>
    <row r="1373" spans="1:65" s="15" customFormat="1" ht="11.25">
      <c r="B1373" s="217"/>
      <c r="C1373" s="218"/>
      <c r="D1373" s="196" t="s">
        <v>184</v>
      </c>
      <c r="E1373" s="219" t="s">
        <v>19</v>
      </c>
      <c r="F1373" s="220" t="s">
        <v>1905</v>
      </c>
      <c r="G1373" s="218"/>
      <c r="H1373" s="219" t="s">
        <v>19</v>
      </c>
      <c r="I1373" s="221"/>
      <c r="J1373" s="218"/>
      <c r="K1373" s="218"/>
      <c r="L1373" s="222"/>
      <c r="M1373" s="223"/>
      <c r="N1373" s="224"/>
      <c r="O1373" s="224"/>
      <c r="P1373" s="224"/>
      <c r="Q1373" s="224"/>
      <c r="R1373" s="224"/>
      <c r="S1373" s="224"/>
      <c r="T1373" s="225"/>
      <c r="AT1373" s="226" t="s">
        <v>184</v>
      </c>
      <c r="AU1373" s="226" t="s">
        <v>82</v>
      </c>
      <c r="AV1373" s="15" t="s">
        <v>80</v>
      </c>
      <c r="AW1373" s="15" t="s">
        <v>32</v>
      </c>
      <c r="AX1373" s="15" t="s">
        <v>72</v>
      </c>
      <c r="AY1373" s="226" t="s">
        <v>166</v>
      </c>
    </row>
    <row r="1374" spans="1:65" s="13" customFormat="1" ht="11.25">
      <c r="B1374" s="194"/>
      <c r="C1374" s="195"/>
      <c r="D1374" s="196" t="s">
        <v>184</v>
      </c>
      <c r="E1374" s="197" t="s">
        <v>19</v>
      </c>
      <c r="F1374" s="198" t="s">
        <v>954</v>
      </c>
      <c r="G1374" s="195"/>
      <c r="H1374" s="199">
        <v>2.71</v>
      </c>
      <c r="I1374" s="200"/>
      <c r="J1374" s="195"/>
      <c r="K1374" s="195"/>
      <c r="L1374" s="201"/>
      <c r="M1374" s="202"/>
      <c r="N1374" s="203"/>
      <c r="O1374" s="203"/>
      <c r="P1374" s="203"/>
      <c r="Q1374" s="203"/>
      <c r="R1374" s="203"/>
      <c r="S1374" s="203"/>
      <c r="T1374" s="204"/>
      <c r="AT1374" s="205" t="s">
        <v>184</v>
      </c>
      <c r="AU1374" s="205" t="s">
        <v>82</v>
      </c>
      <c r="AV1374" s="13" t="s">
        <v>82</v>
      </c>
      <c r="AW1374" s="13" t="s">
        <v>32</v>
      </c>
      <c r="AX1374" s="13" t="s">
        <v>72</v>
      </c>
      <c r="AY1374" s="205" t="s">
        <v>166</v>
      </c>
    </row>
    <row r="1375" spans="1:65" s="15" customFormat="1" ht="11.25">
      <c r="B1375" s="217"/>
      <c r="C1375" s="218"/>
      <c r="D1375" s="196" t="s">
        <v>184</v>
      </c>
      <c r="E1375" s="219" t="s">
        <v>19</v>
      </c>
      <c r="F1375" s="220" t="s">
        <v>1906</v>
      </c>
      <c r="G1375" s="218"/>
      <c r="H1375" s="219" t="s">
        <v>19</v>
      </c>
      <c r="I1375" s="221"/>
      <c r="J1375" s="218"/>
      <c r="K1375" s="218"/>
      <c r="L1375" s="222"/>
      <c r="M1375" s="223"/>
      <c r="N1375" s="224"/>
      <c r="O1375" s="224"/>
      <c r="P1375" s="224"/>
      <c r="Q1375" s="224"/>
      <c r="R1375" s="224"/>
      <c r="S1375" s="224"/>
      <c r="T1375" s="225"/>
      <c r="AT1375" s="226" t="s">
        <v>184</v>
      </c>
      <c r="AU1375" s="226" t="s">
        <v>82</v>
      </c>
      <c r="AV1375" s="15" t="s">
        <v>80</v>
      </c>
      <c r="AW1375" s="15" t="s">
        <v>32</v>
      </c>
      <c r="AX1375" s="15" t="s">
        <v>72</v>
      </c>
      <c r="AY1375" s="226" t="s">
        <v>166</v>
      </c>
    </row>
    <row r="1376" spans="1:65" s="13" customFormat="1" ht="11.25">
      <c r="B1376" s="194"/>
      <c r="C1376" s="195"/>
      <c r="D1376" s="196" t="s">
        <v>184</v>
      </c>
      <c r="E1376" s="197" t="s">
        <v>19</v>
      </c>
      <c r="F1376" s="198" t="s">
        <v>953</v>
      </c>
      <c r="G1376" s="195"/>
      <c r="H1376" s="199">
        <v>2.77</v>
      </c>
      <c r="I1376" s="200"/>
      <c r="J1376" s="195"/>
      <c r="K1376" s="195"/>
      <c r="L1376" s="201"/>
      <c r="M1376" s="202"/>
      <c r="N1376" s="203"/>
      <c r="O1376" s="203"/>
      <c r="P1376" s="203"/>
      <c r="Q1376" s="203"/>
      <c r="R1376" s="203"/>
      <c r="S1376" s="203"/>
      <c r="T1376" s="204"/>
      <c r="AT1376" s="205" t="s">
        <v>184</v>
      </c>
      <c r="AU1376" s="205" t="s">
        <v>82</v>
      </c>
      <c r="AV1376" s="13" t="s">
        <v>82</v>
      </c>
      <c r="AW1376" s="13" t="s">
        <v>32</v>
      </c>
      <c r="AX1376" s="13" t="s">
        <v>72</v>
      </c>
      <c r="AY1376" s="205" t="s">
        <v>166</v>
      </c>
    </row>
    <row r="1377" spans="1:65" s="14" customFormat="1" ht="11.25">
      <c r="B1377" s="206"/>
      <c r="C1377" s="207"/>
      <c r="D1377" s="196" t="s">
        <v>184</v>
      </c>
      <c r="E1377" s="208" t="s">
        <v>19</v>
      </c>
      <c r="F1377" s="209" t="s">
        <v>187</v>
      </c>
      <c r="G1377" s="207"/>
      <c r="H1377" s="210">
        <v>15.149999999999999</v>
      </c>
      <c r="I1377" s="211"/>
      <c r="J1377" s="207"/>
      <c r="K1377" s="207"/>
      <c r="L1377" s="212"/>
      <c r="M1377" s="213"/>
      <c r="N1377" s="214"/>
      <c r="O1377" s="214"/>
      <c r="P1377" s="214"/>
      <c r="Q1377" s="214"/>
      <c r="R1377" s="214"/>
      <c r="S1377" s="214"/>
      <c r="T1377" s="215"/>
      <c r="AT1377" s="216" t="s">
        <v>184</v>
      </c>
      <c r="AU1377" s="216" t="s">
        <v>82</v>
      </c>
      <c r="AV1377" s="14" t="s">
        <v>173</v>
      </c>
      <c r="AW1377" s="14" t="s">
        <v>32</v>
      </c>
      <c r="AX1377" s="14" t="s">
        <v>80</v>
      </c>
      <c r="AY1377" s="216" t="s">
        <v>166</v>
      </c>
    </row>
    <row r="1378" spans="1:65" s="2" customFormat="1" ht="24.2" customHeight="1">
      <c r="A1378" s="37"/>
      <c r="B1378" s="38"/>
      <c r="C1378" s="176" t="s">
        <v>1907</v>
      </c>
      <c r="D1378" s="176" t="s">
        <v>168</v>
      </c>
      <c r="E1378" s="177" t="s">
        <v>1908</v>
      </c>
      <c r="F1378" s="178" t="s">
        <v>1909</v>
      </c>
      <c r="G1378" s="179" t="s">
        <v>1419</v>
      </c>
      <c r="H1378" s="252"/>
      <c r="I1378" s="181"/>
      <c r="J1378" s="182">
        <f>ROUND(I1378*H1378,2)</f>
        <v>0</v>
      </c>
      <c r="K1378" s="178" t="s">
        <v>172</v>
      </c>
      <c r="L1378" s="42"/>
      <c r="M1378" s="183" t="s">
        <v>19</v>
      </c>
      <c r="N1378" s="184" t="s">
        <v>43</v>
      </c>
      <c r="O1378" s="67"/>
      <c r="P1378" s="185">
        <f>O1378*H1378</f>
        <v>0</v>
      </c>
      <c r="Q1378" s="185">
        <v>0</v>
      </c>
      <c r="R1378" s="185">
        <f>Q1378*H1378</f>
        <v>0</v>
      </c>
      <c r="S1378" s="185">
        <v>0</v>
      </c>
      <c r="T1378" s="186">
        <f>S1378*H1378</f>
        <v>0</v>
      </c>
      <c r="U1378" s="37"/>
      <c r="V1378" s="37"/>
      <c r="W1378" s="37"/>
      <c r="X1378" s="37"/>
      <c r="Y1378" s="37"/>
      <c r="Z1378" s="37"/>
      <c r="AA1378" s="37"/>
      <c r="AB1378" s="37"/>
      <c r="AC1378" s="37"/>
      <c r="AD1378" s="37"/>
      <c r="AE1378" s="37"/>
      <c r="AR1378" s="187" t="s">
        <v>112</v>
      </c>
      <c r="AT1378" s="187" t="s">
        <v>168</v>
      </c>
      <c r="AU1378" s="187" t="s">
        <v>82</v>
      </c>
      <c r="AY1378" s="20" t="s">
        <v>166</v>
      </c>
      <c r="BE1378" s="188">
        <f>IF(N1378="základní",J1378,0)</f>
        <v>0</v>
      </c>
      <c r="BF1378" s="188">
        <f>IF(N1378="snížená",J1378,0)</f>
        <v>0</v>
      </c>
      <c r="BG1378" s="188">
        <f>IF(N1378="zákl. přenesená",J1378,0)</f>
        <v>0</v>
      </c>
      <c r="BH1378" s="188">
        <f>IF(N1378="sníž. přenesená",J1378,0)</f>
        <v>0</v>
      </c>
      <c r="BI1378" s="188">
        <f>IF(N1378="nulová",J1378,0)</f>
        <v>0</v>
      </c>
      <c r="BJ1378" s="20" t="s">
        <v>80</v>
      </c>
      <c r="BK1378" s="188">
        <f>ROUND(I1378*H1378,2)</f>
        <v>0</v>
      </c>
      <c r="BL1378" s="20" t="s">
        <v>112</v>
      </c>
      <c r="BM1378" s="187" t="s">
        <v>1910</v>
      </c>
    </row>
    <row r="1379" spans="1:65" s="2" customFormat="1" ht="11.25">
      <c r="A1379" s="37"/>
      <c r="B1379" s="38"/>
      <c r="C1379" s="39"/>
      <c r="D1379" s="189" t="s">
        <v>175</v>
      </c>
      <c r="E1379" s="39"/>
      <c r="F1379" s="190" t="s">
        <v>1911</v>
      </c>
      <c r="G1379" s="39"/>
      <c r="H1379" s="39"/>
      <c r="I1379" s="191"/>
      <c r="J1379" s="39"/>
      <c r="K1379" s="39"/>
      <c r="L1379" s="42"/>
      <c r="M1379" s="192"/>
      <c r="N1379" s="193"/>
      <c r="O1379" s="67"/>
      <c r="P1379" s="67"/>
      <c r="Q1379" s="67"/>
      <c r="R1379" s="67"/>
      <c r="S1379" s="67"/>
      <c r="T1379" s="68"/>
      <c r="U1379" s="37"/>
      <c r="V1379" s="37"/>
      <c r="W1379" s="37"/>
      <c r="X1379" s="37"/>
      <c r="Y1379" s="37"/>
      <c r="Z1379" s="37"/>
      <c r="AA1379" s="37"/>
      <c r="AB1379" s="37"/>
      <c r="AC1379" s="37"/>
      <c r="AD1379" s="37"/>
      <c r="AE1379" s="37"/>
      <c r="AT1379" s="20" t="s">
        <v>175</v>
      </c>
      <c r="AU1379" s="20" t="s">
        <v>82</v>
      </c>
    </row>
    <row r="1380" spans="1:65" s="12" customFormat="1" ht="22.9" customHeight="1">
      <c r="B1380" s="160"/>
      <c r="C1380" s="161"/>
      <c r="D1380" s="162" t="s">
        <v>71</v>
      </c>
      <c r="E1380" s="174" t="s">
        <v>552</v>
      </c>
      <c r="F1380" s="174" t="s">
        <v>553</v>
      </c>
      <c r="G1380" s="161"/>
      <c r="H1380" s="161"/>
      <c r="I1380" s="164"/>
      <c r="J1380" s="175">
        <f>BK1380</f>
        <v>0</v>
      </c>
      <c r="K1380" s="161"/>
      <c r="L1380" s="166"/>
      <c r="M1380" s="167"/>
      <c r="N1380" s="168"/>
      <c r="O1380" s="168"/>
      <c r="P1380" s="169">
        <f>SUM(P1381:P1512)</f>
        <v>0</v>
      </c>
      <c r="Q1380" s="168"/>
      <c r="R1380" s="169">
        <f>SUM(R1381:R1512)</f>
        <v>13.597914699999999</v>
      </c>
      <c r="S1380" s="168"/>
      <c r="T1380" s="170">
        <f>SUM(T1381:T1512)</f>
        <v>0</v>
      </c>
      <c r="AR1380" s="171" t="s">
        <v>82</v>
      </c>
      <c r="AT1380" s="172" t="s">
        <v>71</v>
      </c>
      <c r="AU1380" s="172" t="s">
        <v>80</v>
      </c>
      <c r="AY1380" s="171" t="s">
        <v>166</v>
      </c>
      <c r="BK1380" s="173">
        <f>SUM(BK1381:BK1512)</f>
        <v>0</v>
      </c>
    </row>
    <row r="1381" spans="1:65" s="2" customFormat="1" ht="16.5" customHeight="1">
      <c r="A1381" s="37"/>
      <c r="B1381" s="38"/>
      <c r="C1381" s="176" t="s">
        <v>1912</v>
      </c>
      <c r="D1381" s="176" t="s">
        <v>168</v>
      </c>
      <c r="E1381" s="177" t="s">
        <v>1913</v>
      </c>
      <c r="F1381" s="178" t="s">
        <v>1914</v>
      </c>
      <c r="G1381" s="179" t="s">
        <v>321</v>
      </c>
      <c r="H1381" s="180">
        <v>368.5</v>
      </c>
      <c r="I1381" s="181"/>
      <c r="J1381" s="182">
        <f>ROUND(I1381*H1381,2)</f>
        <v>0</v>
      </c>
      <c r="K1381" s="178" t="s">
        <v>172</v>
      </c>
      <c r="L1381" s="42"/>
      <c r="M1381" s="183" t="s">
        <v>19</v>
      </c>
      <c r="N1381" s="184" t="s">
        <v>43</v>
      </c>
      <c r="O1381" s="67"/>
      <c r="P1381" s="185">
        <f>O1381*H1381</f>
        <v>0</v>
      </c>
      <c r="Q1381" s="185">
        <v>2.9999999999999997E-4</v>
      </c>
      <c r="R1381" s="185">
        <f>Q1381*H1381</f>
        <v>0.11055</v>
      </c>
      <c r="S1381" s="185">
        <v>0</v>
      </c>
      <c r="T1381" s="186">
        <f>S1381*H1381</f>
        <v>0</v>
      </c>
      <c r="U1381" s="37"/>
      <c r="V1381" s="37"/>
      <c r="W1381" s="37"/>
      <c r="X1381" s="37"/>
      <c r="Y1381" s="37"/>
      <c r="Z1381" s="37"/>
      <c r="AA1381" s="37"/>
      <c r="AB1381" s="37"/>
      <c r="AC1381" s="37"/>
      <c r="AD1381" s="37"/>
      <c r="AE1381" s="37"/>
      <c r="AR1381" s="187" t="s">
        <v>112</v>
      </c>
      <c r="AT1381" s="187" t="s">
        <v>168</v>
      </c>
      <c r="AU1381" s="187" t="s">
        <v>82</v>
      </c>
      <c r="AY1381" s="20" t="s">
        <v>166</v>
      </c>
      <c r="BE1381" s="188">
        <f>IF(N1381="základní",J1381,0)</f>
        <v>0</v>
      </c>
      <c r="BF1381" s="188">
        <f>IF(N1381="snížená",J1381,0)</f>
        <v>0</v>
      </c>
      <c r="BG1381" s="188">
        <f>IF(N1381="zákl. přenesená",J1381,0)</f>
        <v>0</v>
      </c>
      <c r="BH1381" s="188">
        <f>IF(N1381="sníž. přenesená",J1381,0)</f>
        <v>0</v>
      </c>
      <c r="BI1381" s="188">
        <f>IF(N1381="nulová",J1381,0)</f>
        <v>0</v>
      </c>
      <c r="BJ1381" s="20" t="s">
        <v>80</v>
      </c>
      <c r="BK1381" s="188">
        <f>ROUND(I1381*H1381,2)</f>
        <v>0</v>
      </c>
      <c r="BL1381" s="20" t="s">
        <v>112</v>
      </c>
      <c r="BM1381" s="187" t="s">
        <v>1915</v>
      </c>
    </row>
    <row r="1382" spans="1:65" s="2" customFormat="1" ht="11.25">
      <c r="A1382" s="37"/>
      <c r="B1382" s="38"/>
      <c r="C1382" s="39"/>
      <c r="D1382" s="189" t="s">
        <v>175</v>
      </c>
      <c r="E1382" s="39"/>
      <c r="F1382" s="190" t="s">
        <v>1916</v>
      </c>
      <c r="G1382" s="39"/>
      <c r="H1382" s="39"/>
      <c r="I1382" s="191"/>
      <c r="J1382" s="39"/>
      <c r="K1382" s="39"/>
      <c r="L1382" s="42"/>
      <c r="M1382" s="192"/>
      <c r="N1382" s="193"/>
      <c r="O1382" s="67"/>
      <c r="P1382" s="67"/>
      <c r="Q1382" s="67"/>
      <c r="R1382" s="67"/>
      <c r="S1382" s="67"/>
      <c r="T1382" s="68"/>
      <c r="U1382" s="37"/>
      <c r="V1382" s="37"/>
      <c r="W1382" s="37"/>
      <c r="X1382" s="37"/>
      <c r="Y1382" s="37"/>
      <c r="Z1382" s="37"/>
      <c r="AA1382" s="37"/>
      <c r="AB1382" s="37"/>
      <c r="AC1382" s="37"/>
      <c r="AD1382" s="37"/>
      <c r="AE1382" s="37"/>
      <c r="AT1382" s="20" t="s">
        <v>175</v>
      </c>
      <c r="AU1382" s="20" t="s">
        <v>82</v>
      </c>
    </row>
    <row r="1383" spans="1:65" s="15" customFormat="1" ht="11.25">
      <c r="B1383" s="217"/>
      <c r="C1383" s="218"/>
      <c r="D1383" s="196" t="s">
        <v>184</v>
      </c>
      <c r="E1383" s="219" t="s">
        <v>19</v>
      </c>
      <c r="F1383" s="220" t="s">
        <v>1917</v>
      </c>
      <c r="G1383" s="218"/>
      <c r="H1383" s="219" t="s">
        <v>19</v>
      </c>
      <c r="I1383" s="221"/>
      <c r="J1383" s="218"/>
      <c r="K1383" s="218"/>
      <c r="L1383" s="222"/>
      <c r="M1383" s="223"/>
      <c r="N1383" s="224"/>
      <c r="O1383" s="224"/>
      <c r="P1383" s="224"/>
      <c r="Q1383" s="224"/>
      <c r="R1383" s="224"/>
      <c r="S1383" s="224"/>
      <c r="T1383" s="225"/>
      <c r="AT1383" s="226" t="s">
        <v>184</v>
      </c>
      <c r="AU1383" s="226" t="s">
        <v>82</v>
      </c>
      <c r="AV1383" s="15" t="s">
        <v>80</v>
      </c>
      <c r="AW1383" s="15" t="s">
        <v>32</v>
      </c>
      <c r="AX1383" s="15" t="s">
        <v>72</v>
      </c>
      <c r="AY1383" s="226" t="s">
        <v>166</v>
      </c>
    </row>
    <row r="1384" spans="1:65" s="13" customFormat="1" ht="11.25">
      <c r="B1384" s="194"/>
      <c r="C1384" s="195"/>
      <c r="D1384" s="196" t="s">
        <v>184</v>
      </c>
      <c r="E1384" s="197" t="s">
        <v>19</v>
      </c>
      <c r="F1384" s="198" t="s">
        <v>1918</v>
      </c>
      <c r="G1384" s="195"/>
      <c r="H1384" s="199">
        <v>24</v>
      </c>
      <c r="I1384" s="200"/>
      <c r="J1384" s="195"/>
      <c r="K1384" s="195"/>
      <c r="L1384" s="201"/>
      <c r="M1384" s="202"/>
      <c r="N1384" s="203"/>
      <c r="O1384" s="203"/>
      <c r="P1384" s="203"/>
      <c r="Q1384" s="203"/>
      <c r="R1384" s="203"/>
      <c r="S1384" s="203"/>
      <c r="T1384" s="204"/>
      <c r="AT1384" s="205" t="s">
        <v>184</v>
      </c>
      <c r="AU1384" s="205" t="s">
        <v>82</v>
      </c>
      <c r="AV1384" s="13" t="s">
        <v>82</v>
      </c>
      <c r="AW1384" s="13" t="s">
        <v>32</v>
      </c>
      <c r="AX1384" s="13" t="s">
        <v>72</v>
      </c>
      <c r="AY1384" s="205" t="s">
        <v>166</v>
      </c>
    </row>
    <row r="1385" spans="1:65" s="15" customFormat="1" ht="11.25">
      <c r="B1385" s="217"/>
      <c r="C1385" s="218"/>
      <c r="D1385" s="196" t="s">
        <v>184</v>
      </c>
      <c r="E1385" s="219" t="s">
        <v>19</v>
      </c>
      <c r="F1385" s="220" t="s">
        <v>1919</v>
      </c>
      <c r="G1385" s="218"/>
      <c r="H1385" s="219" t="s">
        <v>19</v>
      </c>
      <c r="I1385" s="221"/>
      <c r="J1385" s="218"/>
      <c r="K1385" s="218"/>
      <c r="L1385" s="222"/>
      <c r="M1385" s="223"/>
      <c r="N1385" s="224"/>
      <c r="O1385" s="224"/>
      <c r="P1385" s="224"/>
      <c r="Q1385" s="224"/>
      <c r="R1385" s="224"/>
      <c r="S1385" s="224"/>
      <c r="T1385" s="225"/>
      <c r="AT1385" s="226" t="s">
        <v>184</v>
      </c>
      <c r="AU1385" s="226" t="s">
        <v>82</v>
      </c>
      <c r="AV1385" s="15" t="s">
        <v>80</v>
      </c>
      <c r="AW1385" s="15" t="s">
        <v>32</v>
      </c>
      <c r="AX1385" s="15" t="s">
        <v>72</v>
      </c>
      <c r="AY1385" s="226" t="s">
        <v>166</v>
      </c>
    </row>
    <row r="1386" spans="1:65" s="15" customFormat="1" ht="11.25">
      <c r="B1386" s="217"/>
      <c r="C1386" s="218"/>
      <c r="D1386" s="196" t="s">
        <v>184</v>
      </c>
      <c r="E1386" s="219" t="s">
        <v>19</v>
      </c>
      <c r="F1386" s="220" t="s">
        <v>1920</v>
      </c>
      <c r="G1386" s="218"/>
      <c r="H1386" s="219" t="s">
        <v>19</v>
      </c>
      <c r="I1386" s="221"/>
      <c r="J1386" s="218"/>
      <c r="K1386" s="218"/>
      <c r="L1386" s="222"/>
      <c r="M1386" s="223"/>
      <c r="N1386" s="224"/>
      <c r="O1386" s="224"/>
      <c r="P1386" s="224"/>
      <c r="Q1386" s="224"/>
      <c r="R1386" s="224"/>
      <c r="S1386" s="224"/>
      <c r="T1386" s="225"/>
      <c r="AT1386" s="226" t="s">
        <v>184</v>
      </c>
      <c r="AU1386" s="226" t="s">
        <v>82</v>
      </c>
      <c r="AV1386" s="15" t="s">
        <v>80</v>
      </c>
      <c r="AW1386" s="15" t="s">
        <v>32</v>
      </c>
      <c r="AX1386" s="15" t="s">
        <v>72</v>
      </c>
      <c r="AY1386" s="226" t="s">
        <v>166</v>
      </c>
    </row>
    <row r="1387" spans="1:65" s="13" customFormat="1" ht="11.25">
      <c r="B1387" s="194"/>
      <c r="C1387" s="195"/>
      <c r="D1387" s="196" t="s">
        <v>184</v>
      </c>
      <c r="E1387" s="197" t="s">
        <v>19</v>
      </c>
      <c r="F1387" s="198" t="s">
        <v>1921</v>
      </c>
      <c r="G1387" s="195"/>
      <c r="H1387" s="199">
        <v>130.1</v>
      </c>
      <c r="I1387" s="200"/>
      <c r="J1387" s="195"/>
      <c r="K1387" s="195"/>
      <c r="L1387" s="201"/>
      <c r="M1387" s="202"/>
      <c r="N1387" s="203"/>
      <c r="O1387" s="203"/>
      <c r="P1387" s="203"/>
      <c r="Q1387" s="203"/>
      <c r="R1387" s="203"/>
      <c r="S1387" s="203"/>
      <c r="T1387" s="204"/>
      <c r="AT1387" s="205" t="s">
        <v>184</v>
      </c>
      <c r="AU1387" s="205" t="s">
        <v>82</v>
      </c>
      <c r="AV1387" s="13" t="s">
        <v>82</v>
      </c>
      <c r="AW1387" s="13" t="s">
        <v>32</v>
      </c>
      <c r="AX1387" s="13" t="s">
        <v>72</v>
      </c>
      <c r="AY1387" s="205" t="s">
        <v>166</v>
      </c>
    </row>
    <row r="1388" spans="1:65" s="15" customFormat="1" ht="11.25">
      <c r="B1388" s="217"/>
      <c r="C1388" s="218"/>
      <c r="D1388" s="196" t="s">
        <v>184</v>
      </c>
      <c r="E1388" s="219" t="s">
        <v>19</v>
      </c>
      <c r="F1388" s="220" t="s">
        <v>1922</v>
      </c>
      <c r="G1388" s="218"/>
      <c r="H1388" s="219" t="s">
        <v>19</v>
      </c>
      <c r="I1388" s="221"/>
      <c r="J1388" s="218"/>
      <c r="K1388" s="218"/>
      <c r="L1388" s="222"/>
      <c r="M1388" s="223"/>
      <c r="N1388" s="224"/>
      <c r="O1388" s="224"/>
      <c r="P1388" s="224"/>
      <c r="Q1388" s="224"/>
      <c r="R1388" s="224"/>
      <c r="S1388" s="224"/>
      <c r="T1388" s="225"/>
      <c r="AT1388" s="226" t="s">
        <v>184</v>
      </c>
      <c r="AU1388" s="226" t="s">
        <v>82</v>
      </c>
      <c r="AV1388" s="15" t="s">
        <v>80</v>
      </c>
      <c r="AW1388" s="15" t="s">
        <v>32</v>
      </c>
      <c r="AX1388" s="15" t="s">
        <v>72</v>
      </c>
      <c r="AY1388" s="226" t="s">
        <v>166</v>
      </c>
    </row>
    <row r="1389" spans="1:65" s="13" customFormat="1" ht="11.25">
      <c r="B1389" s="194"/>
      <c r="C1389" s="195"/>
      <c r="D1389" s="196" t="s">
        <v>184</v>
      </c>
      <c r="E1389" s="197" t="s">
        <v>19</v>
      </c>
      <c r="F1389" s="198" t="s">
        <v>1923</v>
      </c>
      <c r="G1389" s="195"/>
      <c r="H1389" s="199">
        <v>200.6</v>
      </c>
      <c r="I1389" s="200"/>
      <c r="J1389" s="195"/>
      <c r="K1389" s="195"/>
      <c r="L1389" s="201"/>
      <c r="M1389" s="202"/>
      <c r="N1389" s="203"/>
      <c r="O1389" s="203"/>
      <c r="P1389" s="203"/>
      <c r="Q1389" s="203"/>
      <c r="R1389" s="203"/>
      <c r="S1389" s="203"/>
      <c r="T1389" s="204"/>
      <c r="AT1389" s="205" t="s">
        <v>184</v>
      </c>
      <c r="AU1389" s="205" t="s">
        <v>82</v>
      </c>
      <c r="AV1389" s="13" t="s">
        <v>82</v>
      </c>
      <c r="AW1389" s="13" t="s">
        <v>32</v>
      </c>
      <c r="AX1389" s="13" t="s">
        <v>72</v>
      </c>
      <c r="AY1389" s="205" t="s">
        <v>166</v>
      </c>
    </row>
    <row r="1390" spans="1:65" s="15" customFormat="1" ht="11.25">
      <c r="B1390" s="217"/>
      <c r="C1390" s="218"/>
      <c r="D1390" s="196" t="s">
        <v>184</v>
      </c>
      <c r="E1390" s="219" t="s">
        <v>19</v>
      </c>
      <c r="F1390" s="220" t="s">
        <v>1924</v>
      </c>
      <c r="G1390" s="218"/>
      <c r="H1390" s="219" t="s">
        <v>19</v>
      </c>
      <c r="I1390" s="221"/>
      <c r="J1390" s="218"/>
      <c r="K1390" s="218"/>
      <c r="L1390" s="222"/>
      <c r="M1390" s="223"/>
      <c r="N1390" s="224"/>
      <c r="O1390" s="224"/>
      <c r="P1390" s="224"/>
      <c r="Q1390" s="224"/>
      <c r="R1390" s="224"/>
      <c r="S1390" s="224"/>
      <c r="T1390" s="225"/>
      <c r="AT1390" s="226" t="s">
        <v>184</v>
      </c>
      <c r="AU1390" s="226" t="s">
        <v>82</v>
      </c>
      <c r="AV1390" s="15" t="s">
        <v>80</v>
      </c>
      <c r="AW1390" s="15" t="s">
        <v>32</v>
      </c>
      <c r="AX1390" s="15" t="s">
        <v>72</v>
      </c>
      <c r="AY1390" s="226" t="s">
        <v>166</v>
      </c>
    </row>
    <row r="1391" spans="1:65" s="13" customFormat="1" ht="11.25">
      <c r="B1391" s="194"/>
      <c r="C1391" s="195"/>
      <c r="D1391" s="196" t="s">
        <v>184</v>
      </c>
      <c r="E1391" s="197" t="s">
        <v>19</v>
      </c>
      <c r="F1391" s="198" t="s">
        <v>1198</v>
      </c>
      <c r="G1391" s="195"/>
      <c r="H1391" s="199">
        <v>13.8</v>
      </c>
      <c r="I1391" s="200"/>
      <c r="J1391" s="195"/>
      <c r="K1391" s="195"/>
      <c r="L1391" s="201"/>
      <c r="M1391" s="202"/>
      <c r="N1391" s="203"/>
      <c r="O1391" s="203"/>
      <c r="P1391" s="203"/>
      <c r="Q1391" s="203"/>
      <c r="R1391" s="203"/>
      <c r="S1391" s="203"/>
      <c r="T1391" s="204"/>
      <c r="AT1391" s="205" t="s">
        <v>184</v>
      </c>
      <c r="AU1391" s="205" t="s">
        <v>82</v>
      </c>
      <c r="AV1391" s="13" t="s">
        <v>82</v>
      </c>
      <c r="AW1391" s="13" t="s">
        <v>32</v>
      </c>
      <c r="AX1391" s="13" t="s">
        <v>72</v>
      </c>
      <c r="AY1391" s="205" t="s">
        <v>166</v>
      </c>
    </row>
    <row r="1392" spans="1:65" s="14" customFormat="1" ht="11.25">
      <c r="B1392" s="206"/>
      <c r="C1392" s="207"/>
      <c r="D1392" s="196" t="s">
        <v>184</v>
      </c>
      <c r="E1392" s="208" t="s">
        <v>19</v>
      </c>
      <c r="F1392" s="209" t="s">
        <v>187</v>
      </c>
      <c r="G1392" s="207"/>
      <c r="H1392" s="210">
        <v>368.5</v>
      </c>
      <c r="I1392" s="211"/>
      <c r="J1392" s="207"/>
      <c r="K1392" s="207"/>
      <c r="L1392" s="212"/>
      <c r="M1392" s="213"/>
      <c r="N1392" s="214"/>
      <c r="O1392" s="214"/>
      <c r="P1392" s="214"/>
      <c r="Q1392" s="214"/>
      <c r="R1392" s="214"/>
      <c r="S1392" s="214"/>
      <c r="T1392" s="215"/>
      <c r="AT1392" s="216" t="s">
        <v>184</v>
      </c>
      <c r="AU1392" s="216" t="s">
        <v>82</v>
      </c>
      <c r="AV1392" s="14" t="s">
        <v>173</v>
      </c>
      <c r="AW1392" s="14" t="s">
        <v>32</v>
      </c>
      <c r="AX1392" s="14" t="s">
        <v>80</v>
      </c>
      <c r="AY1392" s="216" t="s">
        <v>166</v>
      </c>
    </row>
    <row r="1393" spans="1:65" s="2" customFormat="1" ht="24.2" customHeight="1">
      <c r="A1393" s="37"/>
      <c r="B1393" s="38"/>
      <c r="C1393" s="176" t="s">
        <v>1925</v>
      </c>
      <c r="D1393" s="176" t="s">
        <v>168</v>
      </c>
      <c r="E1393" s="177" t="s">
        <v>1926</v>
      </c>
      <c r="F1393" s="178" t="s">
        <v>1927</v>
      </c>
      <c r="G1393" s="179" t="s">
        <v>321</v>
      </c>
      <c r="H1393" s="180">
        <v>4.0999999999999996</v>
      </c>
      <c r="I1393" s="181"/>
      <c r="J1393" s="182">
        <f>ROUND(I1393*H1393,2)</f>
        <v>0</v>
      </c>
      <c r="K1393" s="178" t="s">
        <v>172</v>
      </c>
      <c r="L1393" s="42"/>
      <c r="M1393" s="183" t="s">
        <v>19</v>
      </c>
      <c r="N1393" s="184" t="s">
        <v>43</v>
      </c>
      <c r="O1393" s="67"/>
      <c r="P1393" s="185">
        <f>O1393*H1393</f>
        <v>0</v>
      </c>
      <c r="Q1393" s="185">
        <v>1.2E-2</v>
      </c>
      <c r="R1393" s="185">
        <f>Q1393*H1393</f>
        <v>4.9199999999999994E-2</v>
      </c>
      <c r="S1393" s="185">
        <v>0</v>
      </c>
      <c r="T1393" s="186">
        <f>S1393*H1393</f>
        <v>0</v>
      </c>
      <c r="U1393" s="37"/>
      <c r="V1393" s="37"/>
      <c r="W1393" s="37"/>
      <c r="X1393" s="37"/>
      <c r="Y1393" s="37"/>
      <c r="Z1393" s="37"/>
      <c r="AA1393" s="37"/>
      <c r="AB1393" s="37"/>
      <c r="AC1393" s="37"/>
      <c r="AD1393" s="37"/>
      <c r="AE1393" s="37"/>
      <c r="AR1393" s="187" t="s">
        <v>112</v>
      </c>
      <c r="AT1393" s="187" t="s">
        <v>168</v>
      </c>
      <c r="AU1393" s="187" t="s">
        <v>82</v>
      </c>
      <c r="AY1393" s="20" t="s">
        <v>166</v>
      </c>
      <c r="BE1393" s="188">
        <f>IF(N1393="základní",J1393,0)</f>
        <v>0</v>
      </c>
      <c r="BF1393" s="188">
        <f>IF(N1393="snížená",J1393,0)</f>
        <v>0</v>
      </c>
      <c r="BG1393" s="188">
        <f>IF(N1393="zákl. přenesená",J1393,0)</f>
        <v>0</v>
      </c>
      <c r="BH1393" s="188">
        <f>IF(N1393="sníž. přenesená",J1393,0)</f>
        <v>0</v>
      </c>
      <c r="BI1393" s="188">
        <f>IF(N1393="nulová",J1393,0)</f>
        <v>0</v>
      </c>
      <c r="BJ1393" s="20" t="s">
        <v>80</v>
      </c>
      <c r="BK1393" s="188">
        <f>ROUND(I1393*H1393,2)</f>
        <v>0</v>
      </c>
      <c r="BL1393" s="20" t="s">
        <v>112</v>
      </c>
      <c r="BM1393" s="187" t="s">
        <v>1928</v>
      </c>
    </row>
    <row r="1394" spans="1:65" s="2" customFormat="1" ht="11.25">
      <c r="A1394" s="37"/>
      <c r="B1394" s="38"/>
      <c r="C1394" s="39"/>
      <c r="D1394" s="189" t="s">
        <v>175</v>
      </c>
      <c r="E1394" s="39"/>
      <c r="F1394" s="190" t="s">
        <v>1929</v>
      </c>
      <c r="G1394" s="39"/>
      <c r="H1394" s="39"/>
      <c r="I1394" s="191"/>
      <c r="J1394" s="39"/>
      <c r="K1394" s="39"/>
      <c r="L1394" s="42"/>
      <c r="M1394" s="192"/>
      <c r="N1394" s="193"/>
      <c r="O1394" s="67"/>
      <c r="P1394" s="67"/>
      <c r="Q1394" s="67"/>
      <c r="R1394" s="67"/>
      <c r="S1394" s="67"/>
      <c r="T1394" s="68"/>
      <c r="U1394" s="37"/>
      <c r="V1394" s="37"/>
      <c r="W1394" s="37"/>
      <c r="X1394" s="37"/>
      <c r="Y1394" s="37"/>
      <c r="Z1394" s="37"/>
      <c r="AA1394" s="37"/>
      <c r="AB1394" s="37"/>
      <c r="AC1394" s="37"/>
      <c r="AD1394" s="37"/>
      <c r="AE1394" s="37"/>
      <c r="AT1394" s="20" t="s">
        <v>175</v>
      </c>
      <c r="AU1394" s="20" t="s">
        <v>82</v>
      </c>
    </row>
    <row r="1395" spans="1:65" s="15" customFormat="1" ht="11.25">
      <c r="B1395" s="217"/>
      <c r="C1395" s="218"/>
      <c r="D1395" s="196" t="s">
        <v>184</v>
      </c>
      <c r="E1395" s="219" t="s">
        <v>19</v>
      </c>
      <c r="F1395" s="220" t="s">
        <v>1148</v>
      </c>
      <c r="G1395" s="218"/>
      <c r="H1395" s="219" t="s">
        <v>19</v>
      </c>
      <c r="I1395" s="221"/>
      <c r="J1395" s="218"/>
      <c r="K1395" s="218"/>
      <c r="L1395" s="222"/>
      <c r="M1395" s="223"/>
      <c r="N1395" s="224"/>
      <c r="O1395" s="224"/>
      <c r="P1395" s="224"/>
      <c r="Q1395" s="224"/>
      <c r="R1395" s="224"/>
      <c r="S1395" s="224"/>
      <c r="T1395" s="225"/>
      <c r="AT1395" s="226" t="s">
        <v>184</v>
      </c>
      <c r="AU1395" s="226" t="s">
        <v>82</v>
      </c>
      <c r="AV1395" s="15" t="s">
        <v>80</v>
      </c>
      <c r="AW1395" s="15" t="s">
        <v>32</v>
      </c>
      <c r="AX1395" s="15" t="s">
        <v>72</v>
      </c>
      <c r="AY1395" s="226" t="s">
        <v>166</v>
      </c>
    </row>
    <row r="1396" spans="1:65" s="13" customFormat="1" ht="11.25">
      <c r="B1396" s="194"/>
      <c r="C1396" s="195"/>
      <c r="D1396" s="196" t="s">
        <v>184</v>
      </c>
      <c r="E1396" s="197" t="s">
        <v>19</v>
      </c>
      <c r="F1396" s="198" t="s">
        <v>668</v>
      </c>
      <c r="G1396" s="195"/>
      <c r="H1396" s="199">
        <v>4.0999999999999996</v>
      </c>
      <c r="I1396" s="200"/>
      <c r="J1396" s="195"/>
      <c r="K1396" s="195"/>
      <c r="L1396" s="201"/>
      <c r="M1396" s="202"/>
      <c r="N1396" s="203"/>
      <c r="O1396" s="203"/>
      <c r="P1396" s="203"/>
      <c r="Q1396" s="203"/>
      <c r="R1396" s="203"/>
      <c r="S1396" s="203"/>
      <c r="T1396" s="204"/>
      <c r="AT1396" s="205" t="s">
        <v>184</v>
      </c>
      <c r="AU1396" s="205" t="s">
        <v>82</v>
      </c>
      <c r="AV1396" s="13" t="s">
        <v>82</v>
      </c>
      <c r="AW1396" s="13" t="s">
        <v>32</v>
      </c>
      <c r="AX1396" s="13" t="s">
        <v>72</v>
      </c>
      <c r="AY1396" s="205" t="s">
        <v>166</v>
      </c>
    </row>
    <row r="1397" spans="1:65" s="14" customFormat="1" ht="11.25">
      <c r="B1397" s="206"/>
      <c r="C1397" s="207"/>
      <c r="D1397" s="196" t="s">
        <v>184</v>
      </c>
      <c r="E1397" s="208" t="s">
        <v>19</v>
      </c>
      <c r="F1397" s="209" t="s">
        <v>187</v>
      </c>
      <c r="G1397" s="207"/>
      <c r="H1397" s="210">
        <v>4.0999999999999996</v>
      </c>
      <c r="I1397" s="211"/>
      <c r="J1397" s="207"/>
      <c r="K1397" s="207"/>
      <c r="L1397" s="212"/>
      <c r="M1397" s="213"/>
      <c r="N1397" s="214"/>
      <c r="O1397" s="214"/>
      <c r="P1397" s="214"/>
      <c r="Q1397" s="214"/>
      <c r="R1397" s="214"/>
      <c r="S1397" s="214"/>
      <c r="T1397" s="215"/>
      <c r="AT1397" s="216" t="s">
        <v>184</v>
      </c>
      <c r="AU1397" s="216" t="s">
        <v>82</v>
      </c>
      <c r="AV1397" s="14" t="s">
        <v>173</v>
      </c>
      <c r="AW1397" s="14" t="s">
        <v>32</v>
      </c>
      <c r="AX1397" s="14" t="s">
        <v>80</v>
      </c>
      <c r="AY1397" s="216" t="s">
        <v>166</v>
      </c>
    </row>
    <row r="1398" spans="1:65" s="2" customFormat="1" ht="24.2" customHeight="1">
      <c r="A1398" s="37"/>
      <c r="B1398" s="38"/>
      <c r="C1398" s="176" t="s">
        <v>1930</v>
      </c>
      <c r="D1398" s="176" t="s">
        <v>168</v>
      </c>
      <c r="E1398" s="177" t="s">
        <v>1931</v>
      </c>
      <c r="F1398" s="178" t="s">
        <v>1932</v>
      </c>
      <c r="G1398" s="179" t="s">
        <v>321</v>
      </c>
      <c r="H1398" s="180">
        <v>354.7</v>
      </c>
      <c r="I1398" s="181"/>
      <c r="J1398" s="182">
        <f>ROUND(I1398*H1398,2)</f>
        <v>0</v>
      </c>
      <c r="K1398" s="178" t="s">
        <v>172</v>
      </c>
      <c r="L1398" s="42"/>
      <c r="M1398" s="183" t="s">
        <v>19</v>
      </c>
      <c r="N1398" s="184" t="s">
        <v>43</v>
      </c>
      <c r="O1398" s="67"/>
      <c r="P1398" s="185">
        <f>O1398*H1398</f>
        <v>0</v>
      </c>
      <c r="Q1398" s="185">
        <v>7.4999999999999997E-3</v>
      </c>
      <c r="R1398" s="185">
        <f>Q1398*H1398</f>
        <v>2.66025</v>
      </c>
      <c r="S1398" s="185">
        <v>0</v>
      </c>
      <c r="T1398" s="186">
        <f>S1398*H1398</f>
        <v>0</v>
      </c>
      <c r="U1398" s="37"/>
      <c r="V1398" s="37"/>
      <c r="W1398" s="37"/>
      <c r="X1398" s="37"/>
      <c r="Y1398" s="37"/>
      <c r="Z1398" s="37"/>
      <c r="AA1398" s="37"/>
      <c r="AB1398" s="37"/>
      <c r="AC1398" s="37"/>
      <c r="AD1398" s="37"/>
      <c r="AE1398" s="37"/>
      <c r="AR1398" s="187" t="s">
        <v>112</v>
      </c>
      <c r="AT1398" s="187" t="s">
        <v>168</v>
      </c>
      <c r="AU1398" s="187" t="s">
        <v>82</v>
      </c>
      <c r="AY1398" s="20" t="s">
        <v>166</v>
      </c>
      <c r="BE1398" s="188">
        <f>IF(N1398="základní",J1398,0)</f>
        <v>0</v>
      </c>
      <c r="BF1398" s="188">
        <f>IF(N1398="snížená",J1398,0)</f>
        <v>0</v>
      </c>
      <c r="BG1398" s="188">
        <f>IF(N1398="zákl. přenesená",J1398,0)</f>
        <v>0</v>
      </c>
      <c r="BH1398" s="188">
        <f>IF(N1398="sníž. přenesená",J1398,0)</f>
        <v>0</v>
      </c>
      <c r="BI1398" s="188">
        <f>IF(N1398="nulová",J1398,0)</f>
        <v>0</v>
      </c>
      <c r="BJ1398" s="20" t="s">
        <v>80</v>
      </c>
      <c r="BK1398" s="188">
        <f>ROUND(I1398*H1398,2)</f>
        <v>0</v>
      </c>
      <c r="BL1398" s="20" t="s">
        <v>112</v>
      </c>
      <c r="BM1398" s="187" t="s">
        <v>1933</v>
      </c>
    </row>
    <row r="1399" spans="1:65" s="2" customFormat="1" ht="11.25">
      <c r="A1399" s="37"/>
      <c r="B1399" s="38"/>
      <c r="C1399" s="39"/>
      <c r="D1399" s="189" t="s">
        <v>175</v>
      </c>
      <c r="E1399" s="39"/>
      <c r="F1399" s="190" t="s">
        <v>1934</v>
      </c>
      <c r="G1399" s="39"/>
      <c r="H1399" s="39"/>
      <c r="I1399" s="191"/>
      <c r="J1399" s="39"/>
      <c r="K1399" s="39"/>
      <c r="L1399" s="42"/>
      <c r="M1399" s="192"/>
      <c r="N1399" s="193"/>
      <c r="O1399" s="67"/>
      <c r="P1399" s="67"/>
      <c r="Q1399" s="67"/>
      <c r="R1399" s="67"/>
      <c r="S1399" s="67"/>
      <c r="T1399" s="68"/>
      <c r="U1399" s="37"/>
      <c r="V1399" s="37"/>
      <c r="W1399" s="37"/>
      <c r="X1399" s="37"/>
      <c r="Y1399" s="37"/>
      <c r="Z1399" s="37"/>
      <c r="AA1399" s="37"/>
      <c r="AB1399" s="37"/>
      <c r="AC1399" s="37"/>
      <c r="AD1399" s="37"/>
      <c r="AE1399" s="37"/>
      <c r="AT1399" s="20" t="s">
        <v>175</v>
      </c>
      <c r="AU1399" s="20" t="s">
        <v>82</v>
      </c>
    </row>
    <row r="1400" spans="1:65" s="15" customFormat="1" ht="11.25">
      <c r="B1400" s="217"/>
      <c r="C1400" s="218"/>
      <c r="D1400" s="196" t="s">
        <v>184</v>
      </c>
      <c r="E1400" s="219" t="s">
        <v>19</v>
      </c>
      <c r="F1400" s="220" t="s">
        <v>1917</v>
      </c>
      <c r="G1400" s="218"/>
      <c r="H1400" s="219" t="s">
        <v>19</v>
      </c>
      <c r="I1400" s="221"/>
      <c r="J1400" s="218"/>
      <c r="K1400" s="218"/>
      <c r="L1400" s="222"/>
      <c r="M1400" s="223"/>
      <c r="N1400" s="224"/>
      <c r="O1400" s="224"/>
      <c r="P1400" s="224"/>
      <c r="Q1400" s="224"/>
      <c r="R1400" s="224"/>
      <c r="S1400" s="224"/>
      <c r="T1400" s="225"/>
      <c r="AT1400" s="226" t="s">
        <v>184</v>
      </c>
      <c r="AU1400" s="226" t="s">
        <v>82</v>
      </c>
      <c r="AV1400" s="15" t="s">
        <v>80</v>
      </c>
      <c r="AW1400" s="15" t="s">
        <v>32</v>
      </c>
      <c r="AX1400" s="15" t="s">
        <v>72</v>
      </c>
      <c r="AY1400" s="226" t="s">
        <v>166</v>
      </c>
    </row>
    <row r="1401" spans="1:65" s="13" customFormat="1" ht="11.25">
      <c r="B1401" s="194"/>
      <c r="C1401" s="195"/>
      <c r="D1401" s="196" t="s">
        <v>184</v>
      </c>
      <c r="E1401" s="197" t="s">
        <v>19</v>
      </c>
      <c r="F1401" s="198" t="s">
        <v>1918</v>
      </c>
      <c r="G1401" s="195"/>
      <c r="H1401" s="199">
        <v>24</v>
      </c>
      <c r="I1401" s="200"/>
      <c r="J1401" s="195"/>
      <c r="K1401" s="195"/>
      <c r="L1401" s="201"/>
      <c r="M1401" s="202"/>
      <c r="N1401" s="203"/>
      <c r="O1401" s="203"/>
      <c r="P1401" s="203"/>
      <c r="Q1401" s="203"/>
      <c r="R1401" s="203"/>
      <c r="S1401" s="203"/>
      <c r="T1401" s="204"/>
      <c r="AT1401" s="205" t="s">
        <v>184</v>
      </c>
      <c r="AU1401" s="205" t="s">
        <v>82</v>
      </c>
      <c r="AV1401" s="13" t="s">
        <v>82</v>
      </c>
      <c r="AW1401" s="13" t="s">
        <v>32</v>
      </c>
      <c r="AX1401" s="13" t="s">
        <v>72</v>
      </c>
      <c r="AY1401" s="205" t="s">
        <v>166</v>
      </c>
    </row>
    <row r="1402" spans="1:65" s="15" customFormat="1" ht="11.25">
      <c r="B1402" s="217"/>
      <c r="C1402" s="218"/>
      <c r="D1402" s="196" t="s">
        <v>184</v>
      </c>
      <c r="E1402" s="219" t="s">
        <v>19</v>
      </c>
      <c r="F1402" s="220" t="s">
        <v>1919</v>
      </c>
      <c r="G1402" s="218"/>
      <c r="H1402" s="219" t="s">
        <v>19</v>
      </c>
      <c r="I1402" s="221"/>
      <c r="J1402" s="218"/>
      <c r="K1402" s="218"/>
      <c r="L1402" s="222"/>
      <c r="M1402" s="223"/>
      <c r="N1402" s="224"/>
      <c r="O1402" s="224"/>
      <c r="P1402" s="224"/>
      <c r="Q1402" s="224"/>
      <c r="R1402" s="224"/>
      <c r="S1402" s="224"/>
      <c r="T1402" s="225"/>
      <c r="AT1402" s="226" t="s">
        <v>184</v>
      </c>
      <c r="AU1402" s="226" t="s">
        <v>82</v>
      </c>
      <c r="AV1402" s="15" t="s">
        <v>80</v>
      </c>
      <c r="AW1402" s="15" t="s">
        <v>32</v>
      </c>
      <c r="AX1402" s="15" t="s">
        <v>72</v>
      </c>
      <c r="AY1402" s="226" t="s">
        <v>166</v>
      </c>
    </row>
    <row r="1403" spans="1:65" s="15" customFormat="1" ht="11.25">
      <c r="B1403" s="217"/>
      <c r="C1403" s="218"/>
      <c r="D1403" s="196" t="s">
        <v>184</v>
      </c>
      <c r="E1403" s="219" t="s">
        <v>19</v>
      </c>
      <c r="F1403" s="220" t="s">
        <v>1920</v>
      </c>
      <c r="G1403" s="218"/>
      <c r="H1403" s="219" t="s">
        <v>19</v>
      </c>
      <c r="I1403" s="221"/>
      <c r="J1403" s="218"/>
      <c r="K1403" s="218"/>
      <c r="L1403" s="222"/>
      <c r="M1403" s="223"/>
      <c r="N1403" s="224"/>
      <c r="O1403" s="224"/>
      <c r="P1403" s="224"/>
      <c r="Q1403" s="224"/>
      <c r="R1403" s="224"/>
      <c r="S1403" s="224"/>
      <c r="T1403" s="225"/>
      <c r="AT1403" s="226" t="s">
        <v>184</v>
      </c>
      <c r="AU1403" s="226" t="s">
        <v>82</v>
      </c>
      <c r="AV1403" s="15" t="s">
        <v>80</v>
      </c>
      <c r="AW1403" s="15" t="s">
        <v>32</v>
      </c>
      <c r="AX1403" s="15" t="s">
        <v>72</v>
      </c>
      <c r="AY1403" s="226" t="s">
        <v>166</v>
      </c>
    </row>
    <row r="1404" spans="1:65" s="13" customFormat="1" ht="11.25">
      <c r="B1404" s="194"/>
      <c r="C1404" s="195"/>
      <c r="D1404" s="196" t="s">
        <v>184</v>
      </c>
      <c r="E1404" s="197" t="s">
        <v>19</v>
      </c>
      <c r="F1404" s="198" t="s">
        <v>1921</v>
      </c>
      <c r="G1404" s="195"/>
      <c r="H1404" s="199">
        <v>130.1</v>
      </c>
      <c r="I1404" s="200"/>
      <c r="J1404" s="195"/>
      <c r="K1404" s="195"/>
      <c r="L1404" s="201"/>
      <c r="M1404" s="202"/>
      <c r="N1404" s="203"/>
      <c r="O1404" s="203"/>
      <c r="P1404" s="203"/>
      <c r="Q1404" s="203"/>
      <c r="R1404" s="203"/>
      <c r="S1404" s="203"/>
      <c r="T1404" s="204"/>
      <c r="AT1404" s="205" t="s">
        <v>184</v>
      </c>
      <c r="AU1404" s="205" t="s">
        <v>82</v>
      </c>
      <c r="AV1404" s="13" t="s">
        <v>82</v>
      </c>
      <c r="AW1404" s="13" t="s">
        <v>32</v>
      </c>
      <c r="AX1404" s="13" t="s">
        <v>72</v>
      </c>
      <c r="AY1404" s="205" t="s">
        <v>166</v>
      </c>
    </row>
    <row r="1405" spans="1:65" s="15" customFormat="1" ht="11.25">
      <c r="B1405" s="217"/>
      <c r="C1405" s="218"/>
      <c r="D1405" s="196" t="s">
        <v>184</v>
      </c>
      <c r="E1405" s="219" t="s">
        <v>19</v>
      </c>
      <c r="F1405" s="220" t="s">
        <v>1922</v>
      </c>
      <c r="G1405" s="218"/>
      <c r="H1405" s="219" t="s">
        <v>19</v>
      </c>
      <c r="I1405" s="221"/>
      <c r="J1405" s="218"/>
      <c r="K1405" s="218"/>
      <c r="L1405" s="222"/>
      <c r="M1405" s="223"/>
      <c r="N1405" s="224"/>
      <c r="O1405" s="224"/>
      <c r="P1405" s="224"/>
      <c r="Q1405" s="224"/>
      <c r="R1405" s="224"/>
      <c r="S1405" s="224"/>
      <c r="T1405" s="225"/>
      <c r="AT1405" s="226" t="s">
        <v>184</v>
      </c>
      <c r="AU1405" s="226" t="s">
        <v>82</v>
      </c>
      <c r="AV1405" s="15" t="s">
        <v>80</v>
      </c>
      <c r="AW1405" s="15" t="s">
        <v>32</v>
      </c>
      <c r="AX1405" s="15" t="s">
        <v>72</v>
      </c>
      <c r="AY1405" s="226" t="s">
        <v>166</v>
      </c>
    </row>
    <row r="1406" spans="1:65" s="13" customFormat="1" ht="11.25">
      <c r="B1406" s="194"/>
      <c r="C1406" s="195"/>
      <c r="D1406" s="196" t="s">
        <v>184</v>
      </c>
      <c r="E1406" s="197" t="s">
        <v>19</v>
      </c>
      <c r="F1406" s="198" t="s">
        <v>1923</v>
      </c>
      <c r="G1406" s="195"/>
      <c r="H1406" s="199">
        <v>200.6</v>
      </c>
      <c r="I1406" s="200"/>
      <c r="J1406" s="195"/>
      <c r="K1406" s="195"/>
      <c r="L1406" s="201"/>
      <c r="M1406" s="202"/>
      <c r="N1406" s="203"/>
      <c r="O1406" s="203"/>
      <c r="P1406" s="203"/>
      <c r="Q1406" s="203"/>
      <c r="R1406" s="203"/>
      <c r="S1406" s="203"/>
      <c r="T1406" s="204"/>
      <c r="AT1406" s="205" t="s">
        <v>184</v>
      </c>
      <c r="AU1406" s="205" t="s">
        <v>82</v>
      </c>
      <c r="AV1406" s="13" t="s">
        <v>82</v>
      </c>
      <c r="AW1406" s="13" t="s">
        <v>32</v>
      </c>
      <c r="AX1406" s="13" t="s">
        <v>72</v>
      </c>
      <c r="AY1406" s="205" t="s">
        <v>166</v>
      </c>
    </row>
    <row r="1407" spans="1:65" s="14" customFormat="1" ht="11.25">
      <c r="B1407" s="206"/>
      <c r="C1407" s="207"/>
      <c r="D1407" s="196" t="s">
        <v>184</v>
      </c>
      <c r="E1407" s="208" t="s">
        <v>19</v>
      </c>
      <c r="F1407" s="209" t="s">
        <v>187</v>
      </c>
      <c r="G1407" s="207"/>
      <c r="H1407" s="210">
        <v>354.7</v>
      </c>
      <c r="I1407" s="211"/>
      <c r="J1407" s="207"/>
      <c r="K1407" s="207"/>
      <c r="L1407" s="212"/>
      <c r="M1407" s="213"/>
      <c r="N1407" s="214"/>
      <c r="O1407" s="214"/>
      <c r="P1407" s="214"/>
      <c r="Q1407" s="214"/>
      <c r="R1407" s="214"/>
      <c r="S1407" s="214"/>
      <c r="T1407" s="215"/>
      <c r="AT1407" s="216" t="s">
        <v>184</v>
      </c>
      <c r="AU1407" s="216" t="s">
        <v>82</v>
      </c>
      <c r="AV1407" s="14" t="s">
        <v>173</v>
      </c>
      <c r="AW1407" s="14" t="s">
        <v>32</v>
      </c>
      <c r="AX1407" s="14" t="s">
        <v>80</v>
      </c>
      <c r="AY1407" s="216" t="s">
        <v>166</v>
      </c>
    </row>
    <row r="1408" spans="1:65" s="2" customFormat="1" ht="24.2" customHeight="1">
      <c r="A1408" s="37"/>
      <c r="B1408" s="38"/>
      <c r="C1408" s="176" t="s">
        <v>1935</v>
      </c>
      <c r="D1408" s="176" t="s">
        <v>168</v>
      </c>
      <c r="E1408" s="177" t="s">
        <v>1936</v>
      </c>
      <c r="F1408" s="178" t="s">
        <v>1937</v>
      </c>
      <c r="G1408" s="179" t="s">
        <v>220</v>
      </c>
      <c r="H1408" s="180">
        <v>6.9</v>
      </c>
      <c r="I1408" s="181"/>
      <c r="J1408" s="182">
        <f>ROUND(I1408*H1408,2)</f>
        <v>0</v>
      </c>
      <c r="K1408" s="178" t="s">
        <v>172</v>
      </c>
      <c r="L1408" s="42"/>
      <c r="M1408" s="183" t="s">
        <v>19</v>
      </c>
      <c r="N1408" s="184" t="s">
        <v>43</v>
      </c>
      <c r="O1408" s="67"/>
      <c r="P1408" s="185">
        <f>O1408*H1408</f>
        <v>0</v>
      </c>
      <c r="Q1408" s="185">
        <v>2.0000000000000001E-4</v>
      </c>
      <c r="R1408" s="185">
        <f>Q1408*H1408</f>
        <v>1.3800000000000002E-3</v>
      </c>
      <c r="S1408" s="185">
        <v>0</v>
      </c>
      <c r="T1408" s="186">
        <f>S1408*H1408</f>
        <v>0</v>
      </c>
      <c r="U1408" s="37"/>
      <c r="V1408" s="37"/>
      <c r="W1408" s="37"/>
      <c r="X1408" s="37"/>
      <c r="Y1408" s="37"/>
      <c r="Z1408" s="37"/>
      <c r="AA1408" s="37"/>
      <c r="AB1408" s="37"/>
      <c r="AC1408" s="37"/>
      <c r="AD1408" s="37"/>
      <c r="AE1408" s="37"/>
      <c r="AR1408" s="187" t="s">
        <v>112</v>
      </c>
      <c r="AT1408" s="187" t="s">
        <v>168</v>
      </c>
      <c r="AU1408" s="187" t="s">
        <v>82</v>
      </c>
      <c r="AY1408" s="20" t="s">
        <v>166</v>
      </c>
      <c r="BE1408" s="188">
        <f>IF(N1408="základní",J1408,0)</f>
        <v>0</v>
      </c>
      <c r="BF1408" s="188">
        <f>IF(N1408="snížená",J1408,0)</f>
        <v>0</v>
      </c>
      <c r="BG1408" s="188">
        <f>IF(N1408="zákl. přenesená",J1408,0)</f>
        <v>0</v>
      </c>
      <c r="BH1408" s="188">
        <f>IF(N1408="sníž. přenesená",J1408,0)</f>
        <v>0</v>
      </c>
      <c r="BI1408" s="188">
        <f>IF(N1408="nulová",J1408,0)</f>
        <v>0</v>
      </c>
      <c r="BJ1408" s="20" t="s">
        <v>80</v>
      </c>
      <c r="BK1408" s="188">
        <f>ROUND(I1408*H1408,2)</f>
        <v>0</v>
      </c>
      <c r="BL1408" s="20" t="s">
        <v>112</v>
      </c>
      <c r="BM1408" s="187" t="s">
        <v>1938</v>
      </c>
    </row>
    <row r="1409" spans="1:65" s="2" customFormat="1" ht="11.25">
      <c r="A1409" s="37"/>
      <c r="B1409" s="38"/>
      <c r="C1409" s="39"/>
      <c r="D1409" s="189" t="s">
        <v>175</v>
      </c>
      <c r="E1409" s="39"/>
      <c r="F1409" s="190" t="s">
        <v>1939</v>
      </c>
      <c r="G1409" s="39"/>
      <c r="H1409" s="39"/>
      <c r="I1409" s="191"/>
      <c r="J1409" s="39"/>
      <c r="K1409" s="39"/>
      <c r="L1409" s="42"/>
      <c r="M1409" s="192"/>
      <c r="N1409" s="193"/>
      <c r="O1409" s="67"/>
      <c r="P1409" s="67"/>
      <c r="Q1409" s="67"/>
      <c r="R1409" s="67"/>
      <c r="S1409" s="67"/>
      <c r="T1409" s="68"/>
      <c r="U1409" s="37"/>
      <c r="V1409" s="37"/>
      <c r="W1409" s="37"/>
      <c r="X1409" s="37"/>
      <c r="Y1409" s="37"/>
      <c r="Z1409" s="37"/>
      <c r="AA1409" s="37"/>
      <c r="AB1409" s="37"/>
      <c r="AC1409" s="37"/>
      <c r="AD1409" s="37"/>
      <c r="AE1409" s="37"/>
      <c r="AT1409" s="20" t="s">
        <v>175</v>
      </c>
      <c r="AU1409" s="20" t="s">
        <v>82</v>
      </c>
    </row>
    <row r="1410" spans="1:65" s="13" customFormat="1" ht="11.25">
      <c r="B1410" s="194"/>
      <c r="C1410" s="195"/>
      <c r="D1410" s="196" t="s">
        <v>184</v>
      </c>
      <c r="E1410" s="197" t="s">
        <v>19</v>
      </c>
      <c r="F1410" s="198" t="s">
        <v>1940</v>
      </c>
      <c r="G1410" s="195"/>
      <c r="H1410" s="199">
        <v>2.8</v>
      </c>
      <c r="I1410" s="200"/>
      <c r="J1410" s="195"/>
      <c r="K1410" s="195"/>
      <c r="L1410" s="201"/>
      <c r="M1410" s="202"/>
      <c r="N1410" s="203"/>
      <c r="O1410" s="203"/>
      <c r="P1410" s="203"/>
      <c r="Q1410" s="203"/>
      <c r="R1410" s="203"/>
      <c r="S1410" s="203"/>
      <c r="T1410" s="204"/>
      <c r="AT1410" s="205" t="s">
        <v>184</v>
      </c>
      <c r="AU1410" s="205" t="s">
        <v>82</v>
      </c>
      <c r="AV1410" s="13" t="s">
        <v>82</v>
      </c>
      <c r="AW1410" s="13" t="s">
        <v>32</v>
      </c>
      <c r="AX1410" s="13" t="s">
        <v>72</v>
      </c>
      <c r="AY1410" s="205" t="s">
        <v>166</v>
      </c>
    </row>
    <row r="1411" spans="1:65" s="13" customFormat="1" ht="11.25">
      <c r="B1411" s="194"/>
      <c r="C1411" s="195"/>
      <c r="D1411" s="196" t="s">
        <v>184</v>
      </c>
      <c r="E1411" s="197" t="s">
        <v>19</v>
      </c>
      <c r="F1411" s="198" t="s">
        <v>942</v>
      </c>
      <c r="G1411" s="195"/>
      <c r="H1411" s="199">
        <v>0.9</v>
      </c>
      <c r="I1411" s="200"/>
      <c r="J1411" s="195"/>
      <c r="K1411" s="195"/>
      <c r="L1411" s="201"/>
      <c r="M1411" s="202"/>
      <c r="N1411" s="203"/>
      <c r="O1411" s="203"/>
      <c r="P1411" s="203"/>
      <c r="Q1411" s="203"/>
      <c r="R1411" s="203"/>
      <c r="S1411" s="203"/>
      <c r="T1411" s="204"/>
      <c r="AT1411" s="205" t="s">
        <v>184</v>
      </c>
      <c r="AU1411" s="205" t="s">
        <v>82</v>
      </c>
      <c r="AV1411" s="13" t="s">
        <v>82</v>
      </c>
      <c r="AW1411" s="13" t="s">
        <v>32</v>
      </c>
      <c r="AX1411" s="13" t="s">
        <v>72</v>
      </c>
      <c r="AY1411" s="205" t="s">
        <v>166</v>
      </c>
    </row>
    <row r="1412" spans="1:65" s="13" customFormat="1" ht="11.25">
      <c r="B1412" s="194"/>
      <c r="C1412" s="195"/>
      <c r="D1412" s="196" t="s">
        <v>184</v>
      </c>
      <c r="E1412" s="197" t="s">
        <v>19</v>
      </c>
      <c r="F1412" s="198" t="s">
        <v>1941</v>
      </c>
      <c r="G1412" s="195"/>
      <c r="H1412" s="199">
        <v>1.7</v>
      </c>
      <c r="I1412" s="200"/>
      <c r="J1412" s="195"/>
      <c r="K1412" s="195"/>
      <c r="L1412" s="201"/>
      <c r="M1412" s="202"/>
      <c r="N1412" s="203"/>
      <c r="O1412" s="203"/>
      <c r="P1412" s="203"/>
      <c r="Q1412" s="203"/>
      <c r="R1412" s="203"/>
      <c r="S1412" s="203"/>
      <c r="T1412" s="204"/>
      <c r="AT1412" s="205" t="s">
        <v>184</v>
      </c>
      <c r="AU1412" s="205" t="s">
        <v>82</v>
      </c>
      <c r="AV1412" s="13" t="s">
        <v>82</v>
      </c>
      <c r="AW1412" s="13" t="s">
        <v>32</v>
      </c>
      <c r="AX1412" s="13" t="s">
        <v>72</v>
      </c>
      <c r="AY1412" s="205" t="s">
        <v>166</v>
      </c>
    </row>
    <row r="1413" spans="1:65" s="13" customFormat="1" ht="11.25">
      <c r="B1413" s="194"/>
      <c r="C1413" s="195"/>
      <c r="D1413" s="196" t="s">
        <v>184</v>
      </c>
      <c r="E1413" s="197" t="s">
        <v>19</v>
      </c>
      <c r="F1413" s="198" t="s">
        <v>631</v>
      </c>
      <c r="G1413" s="195"/>
      <c r="H1413" s="199">
        <v>1.5</v>
      </c>
      <c r="I1413" s="200"/>
      <c r="J1413" s="195"/>
      <c r="K1413" s="195"/>
      <c r="L1413" s="201"/>
      <c r="M1413" s="202"/>
      <c r="N1413" s="203"/>
      <c r="O1413" s="203"/>
      <c r="P1413" s="203"/>
      <c r="Q1413" s="203"/>
      <c r="R1413" s="203"/>
      <c r="S1413" s="203"/>
      <c r="T1413" s="204"/>
      <c r="AT1413" s="205" t="s">
        <v>184</v>
      </c>
      <c r="AU1413" s="205" t="s">
        <v>82</v>
      </c>
      <c r="AV1413" s="13" t="s">
        <v>82</v>
      </c>
      <c r="AW1413" s="13" t="s">
        <v>32</v>
      </c>
      <c r="AX1413" s="13" t="s">
        <v>72</v>
      </c>
      <c r="AY1413" s="205" t="s">
        <v>166</v>
      </c>
    </row>
    <row r="1414" spans="1:65" s="14" customFormat="1" ht="11.25">
      <c r="B1414" s="206"/>
      <c r="C1414" s="207"/>
      <c r="D1414" s="196" t="s">
        <v>184</v>
      </c>
      <c r="E1414" s="208" t="s">
        <v>19</v>
      </c>
      <c r="F1414" s="209" t="s">
        <v>187</v>
      </c>
      <c r="G1414" s="207"/>
      <c r="H1414" s="210">
        <v>6.8999999999999995</v>
      </c>
      <c r="I1414" s="211"/>
      <c r="J1414" s="207"/>
      <c r="K1414" s="207"/>
      <c r="L1414" s="212"/>
      <c r="M1414" s="213"/>
      <c r="N1414" s="214"/>
      <c r="O1414" s="214"/>
      <c r="P1414" s="214"/>
      <c r="Q1414" s="214"/>
      <c r="R1414" s="214"/>
      <c r="S1414" s="214"/>
      <c r="T1414" s="215"/>
      <c r="AT1414" s="216" t="s">
        <v>184</v>
      </c>
      <c r="AU1414" s="216" t="s">
        <v>82</v>
      </c>
      <c r="AV1414" s="14" t="s">
        <v>173</v>
      </c>
      <c r="AW1414" s="14" t="s">
        <v>32</v>
      </c>
      <c r="AX1414" s="14" t="s">
        <v>80</v>
      </c>
      <c r="AY1414" s="216" t="s">
        <v>166</v>
      </c>
    </row>
    <row r="1415" spans="1:65" s="2" customFormat="1" ht="16.5" customHeight="1">
      <c r="A1415" s="37"/>
      <c r="B1415" s="38"/>
      <c r="C1415" s="242" t="s">
        <v>1942</v>
      </c>
      <c r="D1415" s="242" t="s">
        <v>823</v>
      </c>
      <c r="E1415" s="243" t="s">
        <v>1943</v>
      </c>
      <c r="F1415" s="244" t="s">
        <v>1944</v>
      </c>
      <c r="G1415" s="245" t="s">
        <v>220</v>
      </c>
      <c r="H1415" s="246">
        <v>7.59</v>
      </c>
      <c r="I1415" s="247"/>
      <c r="J1415" s="248">
        <f>ROUND(I1415*H1415,2)</f>
        <v>0</v>
      </c>
      <c r="K1415" s="244" t="s">
        <v>172</v>
      </c>
      <c r="L1415" s="249"/>
      <c r="M1415" s="250" t="s">
        <v>19</v>
      </c>
      <c r="N1415" s="251" t="s">
        <v>43</v>
      </c>
      <c r="O1415" s="67"/>
      <c r="P1415" s="185">
        <f>O1415*H1415</f>
        <v>0</v>
      </c>
      <c r="Q1415" s="185">
        <v>1.7000000000000001E-4</v>
      </c>
      <c r="R1415" s="185">
        <f>Q1415*H1415</f>
        <v>1.2903000000000001E-3</v>
      </c>
      <c r="S1415" s="185">
        <v>0</v>
      </c>
      <c r="T1415" s="186">
        <f>S1415*H1415</f>
        <v>0</v>
      </c>
      <c r="U1415" s="37"/>
      <c r="V1415" s="37"/>
      <c r="W1415" s="37"/>
      <c r="X1415" s="37"/>
      <c r="Y1415" s="37"/>
      <c r="Z1415" s="37"/>
      <c r="AA1415" s="37"/>
      <c r="AB1415" s="37"/>
      <c r="AC1415" s="37"/>
      <c r="AD1415" s="37"/>
      <c r="AE1415" s="37"/>
      <c r="AR1415" s="187" t="s">
        <v>480</v>
      </c>
      <c r="AT1415" s="187" t="s">
        <v>823</v>
      </c>
      <c r="AU1415" s="187" t="s">
        <v>82</v>
      </c>
      <c r="AY1415" s="20" t="s">
        <v>166</v>
      </c>
      <c r="BE1415" s="188">
        <f>IF(N1415="základní",J1415,0)</f>
        <v>0</v>
      </c>
      <c r="BF1415" s="188">
        <f>IF(N1415="snížená",J1415,0)</f>
        <v>0</v>
      </c>
      <c r="BG1415" s="188">
        <f>IF(N1415="zákl. přenesená",J1415,0)</f>
        <v>0</v>
      </c>
      <c r="BH1415" s="188">
        <f>IF(N1415="sníž. přenesená",J1415,0)</f>
        <v>0</v>
      </c>
      <c r="BI1415" s="188">
        <f>IF(N1415="nulová",J1415,0)</f>
        <v>0</v>
      </c>
      <c r="BJ1415" s="20" t="s">
        <v>80</v>
      </c>
      <c r="BK1415" s="188">
        <f>ROUND(I1415*H1415,2)</f>
        <v>0</v>
      </c>
      <c r="BL1415" s="20" t="s">
        <v>112</v>
      </c>
      <c r="BM1415" s="187" t="s">
        <v>1945</v>
      </c>
    </row>
    <row r="1416" spans="1:65" s="13" customFormat="1" ht="11.25">
      <c r="B1416" s="194"/>
      <c r="C1416" s="195"/>
      <c r="D1416" s="196" t="s">
        <v>184</v>
      </c>
      <c r="E1416" s="195"/>
      <c r="F1416" s="198" t="s">
        <v>1946</v>
      </c>
      <c r="G1416" s="195"/>
      <c r="H1416" s="199">
        <v>7.59</v>
      </c>
      <c r="I1416" s="200"/>
      <c r="J1416" s="195"/>
      <c r="K1416" s="195"/>
      <c r="L1416" s="201"/>
      <c r="M1416" s="202"/>
      <c r="N1416" s="203"/>
      <c r="O1416" s="203"/>
      <c r="P1416" s="203"/>
      <c r="Q1416" s="203"/>
      <c r="R1416" s="203"/>
      <c r="S1416" s="203"/>
      <c r="T1416" s="204"/>
      <c r="AT1416" s="205" t="s">
        <v>184</v>
      </c>
      <c r="AU1416" s="205" t="s">
        <v>82</v>
      </c>
      <c r="AV1416" s="13" t="s">
        <v>82</v>
      </c>
      <c r="AW1416" s="13" t="s">
        <v>4</v>
      </c>
      <c r="AX1416" s="13" t="s">
        <v>80</v>
      </c>
      <c r="AY1416" s="205" t="s">
        <v>166</v>
      </c>
    </row>
    <row r="1417" spans="1:65" s="2" customFormat="1" ht="24.2" customHeight="1">
      <c r="A1417" s="37"/>
      <c r="B1417" s="38"/>
      <c r="C1417" s="176" t="s">
        <v>1947</v>
      </c>
      <c r="D1417" s="176" t="s">
        <v>168</v>
      </c>
      <c r="E1417" s="177" t="s">
        <v>1948</v>
      </c>
      <c r="F1417" s="178" t="s">
        <v>1949</v>
      </c>
      <c r="G1417" s="179" t="s">
        <v>220</v>
      </c>
      <c r="H1417" s="180">
        <v>34.799999999999997</v>
      </c>
      <c r="I1417" s="181"/>
      <c r="J1417" s="182">
        <f>ROUND(I1417*H1417,2)</f>
        <v>0</v>
      </c>
      <c r="K1417" s="178" t="s">
        <v>172</v>
      </c>
      <c r="L1417" s="42"/>
      <c r="M1417" s="183" t="s">
        <v>19</v>
      </c>
      <c r="N1417" s="184" t="s">
        <v>43</v>
      </c>
      <c r="O1417" s="67"/>
      <c r="P1417" s="185">
        <f>O1417*H1417</f>
        <v>0</v>
      </c>
      <c r="Q1417" s="185">
        <v>1.7700000000000001E-3</v>
      </c>
      <c r="R1417" s="185">
        <f>Q1417*H1417</f>
        <v>6.1595999999999998E-2</v>
      </c>
      <c r="S1417" s="185">
        <v>0</v>
      </c>
      <c r="T1417" s="186">
        <f>S1417*H1417</f>
        <v>0</v>
      </c>
      <c r="U1417" s="37"/>
      <c r="V1417" s="37"/>
      <c r="W1417" s="37"/>
      <c r="X1417" s="37"/>
      <c r="Y1417" s="37"/>
      <c r="Z1417" s="37"/>
      <c r="AA1417" s="37"/>
      <c r="AB1417" s="37"/>
      <c r="AC1417" s="37"/>
      <c r="AD1417" s="37"/>
      <c r="AE1417" s="37"/>
      <c r="AR1417" s="187" t="s">
        <v>112</v>
      </c>
      <c r="AT1417" s="187" t="s">
        <v>168</v>
      </c>
      <c r="AU1417" s="187" t="s">
        <v>82</v>
      </c>
      <c r="AY1417" s="20" t="s">
        <v>166</v>
      </c>
      <c r="BE1417" s="188">
        <f>IF(N1417="základní",J1417,0)</f>
        <v>0</v>
      </c>
      <c r="BF1417" s="188">
        <f>IF(N1417="snížená",J1417,0)</f>
        <v>0</v>
      </c>
      <c r="BG1417" s="188">
        <f>IF(N1417="zákl. přenesená",J1417,0)</f>
        <v>0</v>
      </c>
      <c r="BH1417" s="188">
        <f>IF(N1417="sníž. přenesená",J1417,0)</f>
        <v>0</v>
      </c>
      <c r="BI1417" s="188">
        <f>IF(N1417="nulová",J1417,0)</f>
        <v>0</v>
      </c>
      <c r="BJ1417" s="20" t="s">
        <v>80</v>
      </c>
      <c r="BK1417" s="188">
        <f>ROUND(I1417*H1417,2)</f>
        <v>0</v>
      </c>
      <c r="BL1417" s="20" t="s">
        <v>112</v>
      </c>
      <c r="BM1417" s="187" t="s">
        <v>1950</v>
      </c>
    </row>
    <row r="1418" spans="1:65" s="2" customFormat="1" ht="11.25">
      <c r="A1418" s="37"/>
      <c r="B1418" s="38"/>
      <c r="C1418" s="39"/>
      <c r="D1418" s="189" t="s">
        <v>175</v>
      </c>
      <c r="E1418" s="39"/>
      <c r="F1418" s="190" t="s">
        <v>1951</v>
      </c>
      <c r="G1418" s="39"/>
      <c r="H1418" s="39"/>
      <c r="I1418" s="191"/>
      <c r="J1418" s="39"/>
      <c r="K1418" s="39"/>
      <c r="L1418" s="42"/>
      <c r="M1418" s="192"/>
      <c r="N1418" s="193"/>
      <c r="O1418" s="67"/>
      <c r="P1418" s="67"/>
      <c r="Q1418" s="67"/>
      <c r="R1418" s="67"/>
      <c r="S1418" s="67"/>
      <c r="T1418" s="68"/>
      <c r="U1418" s="37"/>
      <c r="V1418" s="37"/>
      <c r="W1418" s="37"/>
      <c r="X1418" s="37"/>
      <c r="Y1418" s="37"/>
      <c r="Z1418" s="37"/>
      <c r="AA1418" s="37"/>
      <c r="AB1418" s="37"/>
      <c r="AC1418" s="37"/>
      <c r="AD1418" s="37"/>
      <c r="AE1418" s="37"/>
      <c r="AT1418" s="20" t="s">
        <v>175</v>
      </c>
      <c r="AU1418" s="20" t="s">
        <v>82</v>
      </c>
    </row>
    <row r="1419" spans="1:65" s="13" customFormat="1" ht="11.25">
      <c r="B1419" s="194"/>
      <c r="C1419" s="195"/>
      <c r="D1419" s="196" t="s">
        <v>184</v>
      </c>
      <c r="E1419" s="197" t="s">
        <v>19</v>
      </c>
      <c r="F1419" s="198" t="s">
        <v>1952</v>
      </c>
      <c r="G1419" s="195"/>
      <c r="H1419" s="199">
        <v>34.799999999999997</v>
      </c>
      <c r="I1419" s="200"/>
      <c r="J1419" s="195"/>
      <c r="K1419" s="195"/>
      <c r="L1419" s="201"/>
      <c r="M1419" s="202"/>
      <c r="N1419" s="203"/>
      <c r="O1419" s="203"/>
      <c r="P1419" s="203"/>
      <c r="Q1419" s="203"/>
      <c r="R1419" s="203"/>
      <c r="S1419" s="203"/>
      <c r="T1419" s="204"/>
      <c r="AT1419" s="205" t="s">
        <v>184</v>
      </c>
      <c r="AU1419" s="205" t="s">
        <v>82</v>
      </c>
      <c r="AV1419" s="13" t="s">
        <v>82</v>
      </c>
      <c r="AW1419" s="13" t="s">
        <v>32</v>
      </c>
      <c r="AX1419" s="13" t="s">
        <v>80</v>
      </c>
      <c r="AY1419" s="205" t="s">
        <v>166</v>
      </c>
    </row>
    <row r="1420" spans="1:65" s="2" customFormat="1" ht="16.5" customHeight="1">
      <c r="A1420" s="37"/>
      <c r="B1420" s="38"/>
      <c r="C1420" s="242" t="s">
        <v>1953</v>
      </c>
      <c r="D1420" s="242" t="s">
        <v>823</v>
      </c>
      <c r="E1420" s="243" t="s">
        <v>1954</v>
      </c>
      <c r="F1420" s="244" t="s">
        <v>1955</v>
      </c>
      <c r="G1420" s="245" t="s">
        <v>505</v>
      </c>
      <c r="H1420" s="246">
        <v>115.988</v>
      </c>
      <c r="I1420" s="247"/>
      <c r="J1420" s="248">
        <f>ROUND(I1420*H1420,2)</f>
        <v>0</v>
      </c>
      <c r="K1420" s="244" t="s">
        <v>172</v>
      </c>
      <c r="L1420" s="249"/>
      <c r="M1420" s="250" t="s">
        <v>19</v>
      </c>
      <c r="N1420" s="251" t="s">
        <v>43</v>
      </c>
      <c r="O1420" s="67"/>
      <c r="P1420" s="185">
        <f>O1420*H1420</f>
        <v>0</v>
      </c>
      <c r="Q1420" s="185">
        <v>2.0999999999999999E-3</v>
      </c>
      <c r="R1420" s="185">
        <f>Q1420*H1420</f>
        <v>0.24357479999999998</v>
      </c>
      <c r="S1420" s="185">
        <v>0</v>
      </c>
      <c r="T1420" s="186">
        <f>S1420*H1420</f>
        <v>0</v>
      </c>
      <c r="U1420" s="37"/>
      <c r="V1420" s="37"/>
      <c r="W1420" s="37"/>
      <c r="X1420" s="37"/>
      <c r="Y1420" s="37"/>
      <c r="Z1420" s="37"/>
      <c r="AA1420" s="37"/>
      <c r="AB1420" s="37"/>
      <c r="AC1420" s="37"/>
      <c r="AD1420" s="37"/>
      <c r="AE1420" s="37"/>
      <c r="AR1420" s="187" t="s">
        <v>480</v>
      </c>
      <c r="AT1420" s="187" t="s">
        <v>823</v>
      </c>
      <c r="AU1420" s="187" t="s">
        <v>82</v>
      </c>
      <c r="AY1420" s="20" t="s">
        <v>166</v>
      </c>
      <c r="BE1420" s="188">
        <f>IF(N1420="základní",J1420,0)</f>
        <v>0</v>
      </c>
      <c r="BF1420" s="188">
        <f>IF(N1420="snížená",J1420,0)</f>
        <v>0</v>
      </c>
      <c r="BG1420" s="188">
        <f>IF(N1420="zákl. přenesená",J1420,0)</f>
        <v>0</v>
      </c>
      <c r="BH1420" s="188">
        <f>IF(N1420="sníž. přenesená",J1420,0)</f>
        <v>0</v>
      </c>
      <c r="BI1420" s="188">
        <f>IF(N1420="nulová",J1420,0)</f>
        <v>0</v>
      </c>
      <c r="BJ1420" s="20" t="s">
        <v>80</v>
      </c>
      <c r="BK1420" s="188">
        <f>ROUND(I1420*H1420,2)</f>
        <v>0</v>
      </c>
      <c r="BL1420" s="20" t="s">
        <v>112</v>
      </c>
      <c r="BM1420" s="187" t="s">
        <v>1956</v>
      </c>
    </row>
    <row r="1421" spans="1:65" s="13" customFormat="1" ht="11.25">
      <c r="B1421" s="194"/>
      <c r="C1421" s="195"/>
      <c r="D1421" s="196" t="s">
        <v>184</v>
      </c>
      <c r="E1421" s="195"/>
      <c r="F1421" s="198" t="s">
        <v>1957</v>
      </c>
      <c r="G1421" s="195"/>
      <c r="H1421" s="199">
        <v>115.988</v>
      </c>
      <c r="I1421" s="200"/>
      <c r="J1421" s="195"/>
      <c r="K1421" s="195"/>
      <c r="L1421" s="201"/>
      <c r="M1421" s="202"/>
      <c r="N1421" s="203"/>
      <c r="O1421" s="203"/>
      <c r="P1421" s="203"/>
      <c r="Q1421" s="203"/>
      <c r="R1421" s="203"/>
      <c r="S1421" s="203"/>
      <c r="T1421" s="204"/>
      <c r="AT1421" s="205" t="s">
        <v>184</v>
      </c>
      <c r="AU1421" s="205" t="s">
        <v>82</v>
      </c>
      <c r="AV1421" s="13" t="s">
        <v>82</v>
      </c>
      <c r="AW1421" s="13" t="s">
        <v>4</v>
      </c>
      <c r="AX1421" s="13" t="s">
        <v>80</v>
      </c>
      <c r="AY1421" s="205" t="s">
        <v>166</v>
      </c>
    </row>
    <row r="1422" spans="1:65" s="2" customFormat="1" ht="24.2" customHeight="1">
      <c r="A1422" s="37"/>
      <c r="B1422" s="38"/>
      <c r="C1422" s="176" t="s">
        <v>1958</v>
      </c>
      <c r="D1422" s="176" t="s">
        <v>168</v>
      </c>
      <c r="E1422" s="177" t="s">
        <v>1959</v>
      </c>
      <c r="F1422" s="178" t="s">
        <v>1960</v>
      </c>
      <c r="G1422" s="179" t="s">
        <v>220</v>
      </c>
      <c r="H1422" s="180">
        <v>34.799999999999997</v>
      </c>
      <c r="I1422" s="181"/>
      <c r="J1422" s="182">
        <f>ROUND(I1422*H1422,2)</f>
        <v>0</v>
      </c>
      <c r="K1422" s="178" t="s">
        <v>172</v>
      </c>
      <c r="L1422" s="42"/>
      <c r="M1422" s="183" t="s">
        <v>19</v>
      </c>
      <c r="N1422" s="184" t="s">
        <v>43</v>
      </c>
      <c r="O1422" s="67"/>
      <c r="P1422" s="185">
        <f>O1422*H1422</f>
        <v>0</v>
      </c>
      <c r="Q1422" s="185">
        <v>7.5000000000000002E-4</v>
      </c>
      <c r="R1422" s="185">
        <f>Q1422*H1422</f>
        <v>2.6099999999999998E-2</v>
      </c>
      <c r="S1422" s="185">
        <v>0</v>
      </c>
      <c r="T1422" s="186">
        <f>S1422*H1422</f>
        <v>0</v>
      </c>
      <c r="U1422" s="37"/>
      <c r="V1422" s="37"/>
      <c r="W1422" s="37"/>
      <c r="X1422" s="37"/>
      <c r="Y1422" s="37"/>
      <c r="Z1422" s="37"/>
      <c r="AA1422" s="37"/>
      <c r="AB1422" s="37"/>
      <c r="AC1422" s="37"/>
      <c r="AD1422" s="37"/>
      <c r="AE1422" s="37"/>
      <c r="AR1422" s="187" t="s">
        <v>112</v>
      </c>
      <c r="AT1422" s="187" t="s">
        <v>168</v>
      </c>
      <c r="AU1422" s="187" t="s">
        <v>82</v>
      </c>
      <c r="AY1422" s="20" t="s">
        <v>166</v>
      </c>
      <c r="BE1422" s="188">
        <f>IF(N1422="základní",J1422,0)</f>
        <v>0</v>
      </c>
      <c r="BF1422" s="188">
        <f>IF(N1422="snížená",J1422,0)</f>
        <v>0</v>
      </c>
      <c r="BG1422" s="188">
        <f>IF(N1422="zákl. přenesená",J1422,0)</f>
        <v>0</v>
      </c>
      <c r="BH1422" s="188">
        <f>IF(N1422="sníž. přenesená",J1422,0)</f>
        <v>0</v>
      </c>
      <c r="BI1422" s="188">
        <f>IF(N1422="nulová",J1422,0)</f>
        <v>0</v>
      </c>
      <c r="BJ1422" s="20" t="s">
        <v>80</v>
      </c>
      <c r="BK1422" s="188">
        <f>ROUND(I1422*H1422,2)</f>
        <v>0</v>
      </c>
      <c r="BL1422" s="20" t="s">
        <v>112</v>
      </c>
      <c r="BM1422" s="187" t="s">
        <v>1961</v>
      </c>
    </row>
    <row r="1423" spans="1:65" s="2" customFormat="1" ht="11.25">
      <c r="A1423" s="37"/>
      <c r="B1423" s="38"/>
      <c r="C1423" s="39"/>
      <c r="D1423" s="189" t="s">
        <v>175</v>
      </c>
      <c r="E1423" s="39"/>
      <c r="F1423" s="190" t="s">
        <v>1962</v>
      </c>
      <c r="G1423" s="39"/>
      <c r="H1423" s="39"/>
      <c r="I1423" s="191"/>
      <c r="J1423" s="39"/>
      <c r="K1423" s="39"/>
      <c r="L1423" s="42"/>
      <c r="M1423" s="192"/>
      <c r="N1423" s="193"/>
      <c r="O1423" s="67"/>
      <c r="P1423" s="67"/>
      <c r="Q1423" s="67"/>
      <c r="R1423" s="67"/>
      <c r="S1423" s="67"/>
      <c r="T1423" s="68"/>
      <c r="U1423" s="37"/>
      <c r="V1423" s="37"/>
      <c r="W1423" s="37"/>
      <c r="X1423" s="37"/>
      <c r="Y1423" s="37"/>
      <c r="Z1423" s="37"/>
      <c r="AA1423" s="37"/>
      <c r="AB1423" s="37"/>
      <c r="AC1423" s="37"/>
      <c r="AD1423" s="37"/>
      <c r="AE1423" s="37"/>
      <c r="AT1423" s="20" t="s">
        <v>175</v>
      </c>
      <c r="AU1423" s="20" t="s">
        <v>82</v>
      </c>
    </row>
    <row r="1424" spans="1:65" s="2" customFormat="1" ht="24.2" customHeight="1">
      <c r="A1424" s="37"/>
      <c r="B1424" s="38"/>
      <c r="C1424" s="176" t="s">
        <v>1963</v>
      </c>
      <c r="D1424" s="176" t="s">
        <v>168</v>
      </c>
      <c r="E1424" s="177" t="s">
        <v>1964</v>
      </c>
      <c r="F1424" s="178" t="s">
        <v>1965</v>
      </c>
      <c r="G1424" s="179" t="s">
        <v>220</v>
      </c>
      <c r="H1424" s="180">
        <v>210.27600000000001</v>
      </c>
      <c r="I1424" s="181"/>
      <c r="J1424" s="182">
        <f>ROUND(I1424*H1424,2)</f>
        <v>0</v>
      </c>
      <c r="K1424" s="178" t="s">
        <v>172</v>
      </c>
      <c r="L1424" s="42"/>
      <c r="M1424" s="183" t="s">
        <v>19</v>
      </c>
      <c r="N1424" s="184" t="s">
        <v>43</v>
      </c>
      <c r="O1424" s="67"/>
      <c r="P1424" s="185">
        <f>O1424*H1424</f>
        <v>0</v>
      </c>
      <c r="Q1424" s="185">
        <v>5.8E-4</v>
      </c>
      <c r="R1424" s="185">
        <f>Q1424*H1424</f>
        <v>0.12196008000000001</v>
      </c>
      <c r="S1424" s="185">
        <v>0</v>
      </c>
      <c r="T1424" s="186">
        <f>S1424*H1424</f>
        <v>0</v>
      </c>
      <c r="U1424" s="37"/>
      <c r="V1424" s="37"/>
      <c r="W1424" s="37"/>
      <c r="X1424" s="37"/>
      <c r="Y1424" s="37"/>
      <c r="Z1424" s="37"/>
      <c r="AA1424" s="37"/>
      <c r="AB1424" s="37"/>
      <c r="AC1424" s="37"/>
      <c r="AD1424" s="37"/>
      <c r="AE1424" s="37"/>
      <c r="AR1424" s="187" t="s">
        <v>112</v>
      </c>
      <c r="AT1424" s="187" t="s">
        <v>168</v>
      </c>
      <c r="AU1424" s="187" t="s">
        <v>82</v>
      </c>
      <c r="AY1424" s="20" t="s">
        <v>166</v>
      </c>
      <c r="BE1424" s="188">
        <f>IF(N1424="základní",J1424,0)</f>
        <v>0</v>
      </c>
      <c r="BF1424" s="188">
        <f>IF(N1424="snížená",J1424,0)</f>
        <v>0</v>
      </c>
      <c r="BG1424" s="188">
        <f>IF(N1424="zákl. přenesená",J1424,0)</f>
        <v>0</v>
      </c>
      <c r="BH1424" s="188">
        <f>IF(N1424="sníž. přenesená",J1424,0)</f>
        <v>0</v>
      </c>
      <c r="BI1424" s="188">
        <f>IF(N1424="nulová",J1424,0)</f>
        <v>0</v>
      </c>
      <c r="BJ1424" s="20" t="s">
        <v>80</v>
      </c>
      <c r="BK1424" s="188">
        <f>ROUND(I1424*H1424,2)</f>
        <v>0</v>
      </c>
      <c r="BL1424" s="20" t="s">
        <v>112</v>
      </c>
      <c r="BM1424" s="187" t="s">
        <v>1966</v>
      </c>
    </row>
    <row r="1425" spans="1:51" s="2" customFormat="1" ht="11.25">
      <c r="A1425" s="37"/>
      <c r="B1425" s="38"/>
      <c r="C1425" s="39"/>
      <c r="D1425" s="189" t="s">
        <v>175</v>
      </c>
      <c r="E1425" s="39"/>
      <c r="F1425" s="190" t="s">
        <v>1967</v>
      </c>
      <c r="G1425" s="39"/>
      <c r="H1425" s="39"/>
      <c r="I1425" s="191"/>
      <c r="J1425" s="39"/>
      <c r="K1425" s="39"/>
      <c r="L1425" s="42"/>
      <c r="M1425" s="192"/>
      <c r="N1425" s="193"/>
      <c r="O1425" s="67"/>
      <c r="P1425" s="67"/>
      <c r="Q1425" s="67"/>
      <c r="R1425" s="67"/>
      <c r="S1425" s="67"/>
      <c r="T1425" s="68"/>
      <c r="U1425" s="37"/>
      <c r="V1425" s="37"/>
      <c r="W1425" s="37"/>
      <c r="X1425" s="37"/>
      <c r="Y1425" s="37"/>
      <c r="Z1425" s="37"/>
      <c r="AA1425" s="37"/>
      <c r="AB1425" s="37"/>
      <c r="AC1425" s="37"/>
      <c r="AD1425" s="37"/>
      <c r="AE1425" s="37"/>
      <c r="AT1425" s="20" t="s">
        <v>175</v>
      </c>
      <c r="AU1425" s="20" t="s">
        <v>82</v>
      </c>
    </row>
    <row r="1426" spans="1:51" s="15" customFormat="1" ht="11.25">
      <c r="B1426" s="217"/>
      <c r="C1426" s="218"/>
      <c r="D1426" s="196" t="s">
        <v>184</v>
      </c>
      <c r="E1426" s="219" t="s">
        <v>19</v>
      </c>
      <c r="F1426" s="220" t="s">
        <v>1968</v>
      </c>
      <c r="G1426" s="218"/>
      <c r="H1426" s="219" t="s">
        <v>19</v>
      </c>
      <c r="I1426" s="221"/>
      <c r="J1426" s="218"/>
      <c r="K1426" s="218"/>
      <c r="L1426" s="222"/>
      <c r="M1426" s="223"/>
      <c r="N1426" s="224"/>
      <c r="O1426" s="224"/>
      <c r="P1426" s="224"/>
      <c r="Q1426" s="224"/>
      <c r="R1426" s="224"/>
      <c r="S1426" s="224"/>
      <c r="T1426" s="225"/>
      <c r="AT1426" s="226" t="s">
        <v>184</v>
      </c>
      <c r="AU1426" s="226" t="s">
        <v>82</v>
      </c>
      <c r="AV1426" s="15" t="s">
        <v>80</v>
      </c>
      <c r="AW1426" s="15" t="s">
        <v>32</v>
      </c>
      <c r="AX1426" s="15" t="s">
        <v>72</v>
      </c>
      <c r="AY1426" s="226" t="s">
        <v>166</v>
      </c>
    </row>
    <row r="1427" spans="1:51" s="13" customFormat="1" ht="11.25">
      <c r="B1427" s="194"/>
      <c r="C1427" s="195"/>
      <c r="D1427" s="196" t="s">
        <v>184</v>
      </c>
      <c r="E1427" s="197" t="s">
        <v>19</v>
      </c>
      <c r="F1427" s="198" t="s">
        <v>1969</v>
      </c>
      <c r="G1427" s="195"/>
      <c r="H1427" s="199">
        <v>9.02</v>
      </c>
      <c r="I1427" s="200"/>
      <c r="J1427" s="195"/>
      <c r="K1427" s="195"/>
      <c r="L1427" s="201"/>
      <c r="M1427" s="202"/>
      <c r="N1427" s="203"/>
      <c r="O1427" s="203"/>
      <c r="P1427" s="203"/>
      <c r="Q1427" s="203"/>
      <c r="R1427" s="203"/>
      <c r="S1427" s="203"/>
      <c r="T1427" s="204"/>
      <c r="AT1427" s="205" t="s">
        <v>184</v>
      </c>
      <c r="AU1427" s="205" t="s">
        <v>82</v>
      </c>
      <c r="AV1427" s="13" t="s">
        <v>82</v>
      </c>
      <c r="AW1427" s="13" t="s">
        <v>32</v>
      </c>
      <c r="AX1427" s="13" t="s">
        <v>72</v>
      </c>
      <c r="AY1427" s="205" t="s">
        <v>166</v>
      </c>
    </row>
    <row r="1428" spans="1:51" s="15" customFormat="1" ht="11.25">
      <c r="B1428" s="217"/>
      <c r="C1428" s="218"/>
      <c r="D1428" s="196" t="s">
        <v>184</v>
      </c>
      <c r="E1428" s="219" t="s">
        <v>19</v>
      </c>
      <c r="F1428" s="220" t="s">
        <v>206</v>
      </c>
      <c r="G1428" s="218"/>
      <c r="H1428" s="219" t="s">
        <v>19</v>
      </c>
      <c r="I1428" s="221"/>
      <c r="J1428" s="218"/>
      <c r="K1428" s="218"/>
      <c r="L1428" s="222"/>
      <c r="M1428" s="223"/>
      <c r="N1428" s="224"/>
      <c r="O1428" s="224"/>
      <c r="P1428" s="224"/>
      <c r="Q1428" s="224"/>
      <c r="R1428" s="224"/>
      <c r="S1428" s="224"/>
      <c r="T1428" s="225"/>
      <c r="AT1428" s="226" t="s">
        <v>184</v>
      </c>
      <c r="AU1428" s="226" t="s">
        <v>82</v>
      </c>
      <c r="AV1428" s="15" t="s">
        <v>80</v>
      </c>
      <c r="AW1428" s="15" t="s">
        <v>32</v>
      </c>
      <c r="AX1428" s="15" t="s">
        <v>72</v>
      </c>
      <c r="AY1428" s="226" t="s">
        <v>166</v>
      </c>
    </row>
    <row r="1429" spans="1:51" s="15" customFormat="1" ht="11.25">
      <c r="B1429" s="217"/>
      <c r="C1429" s="218"/>
      <c r="D1429" s="196" t="s">
        <v>184</v>
      </c>
      <c r="E1429" s="219" t="s">
        <v>19</v>
      </c>
      <c r="F1429" s="220" t="s">
        <v>609</v>
      </c>
      <c r="G1429" s="218"/>
      <c r="H1429" s="219" t="s">
        <v>19</v>
      </c>
      <c r="I1429" s="221"/>
      <c r="J1429" s="218"/>
      <c r="K1429" s="218"/>
      <c r="L1429" s="222"/>
      <c r="M1429" s="223"/>
      <c r="N1429" s="224"/>
      <c r="O1429" s="224"/>
      <c r="P1429" s="224"/>
      <c r="Q1429" s="224"/>
      <c r="R1429" s="224"/>
      <c r="S1429" s="224"/>
      <c r="T1429" s="225"/>
      <c r="AT1429" s="226" t="s">
        <v>184</v>
      </c>
      <c r="AU1429" s="226" t="s">
        <v>82</v>
      </c>
      <c r="AV1429" s="15" t="s">
        <v>80</v>
      </c>
      <c r="AW1429" s="15" t="s">
        <v>32</v>
      </c>
      <c r="AX1429" s="15" t="s">
        <v>72</v>
      </c>
      <c r="AY1429" s="226" t="s">
        <v>166</v>
      </c>
    </row>
    <row r="1430" spans="1:51" s="13" customFormat="1" ht="11.25">
      <c r="B1430" s="194"/>
      <c r="C1430" s="195"/>
      <c r="D1430" s="196" t="s">
        <v>184</v>
      </c>
      <c r="E1430" s="197" t="s">
        <v>19</v>
      </c>
      <c r="F1430" s="198" t="s">
        <v>1970</v>
      </c>
      <c r="G1430" s="195"/>
      <c r="H1430" s="199">
        <v>9.5259999999999998</v>
      </c>
      <c r="I1430" s="200"/>
      <c r="J1430" s="195"/>
      <c r="K1430" s="195"/>
      <c r="L1430" s="201"/>
      <c r="M1430" s="202"/>
      <c r="N1430" s="203"/>
      <c r="O1430" s="203"/>
      <c r="P1430" s="203"/>
      <c r="Q1430" s="203"/>
      <c r="R1430" s="203"/>
      <c r="S1430" s="203"/>
      <c r="T1430" s="204"/>
      <c r="AT1430" s="205" t="s">
        <v>184</v>
      </c>
      <c r="AU1430" s="205" t="s">
        <v>82</v>
      </c>
      <c r="AV1430" s="13" t="s">
        <v>82</v>
      </c>
      <c r="AW1430" s="13" t="s">
        <v>32</v>
      </c>
      <c r="AX1430" s="13" t="s">
        <v>72</v>
      </c>
      <c r="AY1430" s="205" t="s">
        <v>166</v>
      </c>
    </row>
    <row r="1431" spans="1:51" s="15" customFormat="1" ht="11.25">
      <c r="B1431" s="217"/>
      <c r="C1431" s="218"/>
      <c r="D1431" s="196" t="s">
        <v>184</v>
      </c>
      <c r="E1431" s="219" t="s">
        <v>19</v>
      </c>
      <c r="F1431" s="220" t="s">
        <v>613</v>
      </c>
      <c r="G1431" s="218"/>
      <c r="H1431" s="219" t="s">
        <v>19</v>
      </c>
      <c r="I1431" s="221"/>
      <c r="J1431" s="218"/>
      <c r="K1431" s="218"/>
      <c r="L1431" s="222"/>
      <c r="M1431" s="223"/>
      <c r="N1431" s="224"/>
      <c r="O1431" s="224"/>
      <c r="P1431" s="224"/>
      <c r="Q1431" s="224"/>
      <c r="R1431" s="224"/>
      <c r="S1431" s="224"/>
      <c r="T1431" s="225"/>
      <c r="AT1431" s="226" t="s">
        <v>184</v>
      </c>
      <c r="AU1431" s="226" t="s">
        <v>82</v>
      </c>
      <c r="AV1431" s="15" t="s">
        <v>80</v>
      </c>
      <c r="AW1431" s="15" t="s">
        <v>32</v>
      </c>
      <c r="AX1431" s="15" t="s">
        <v>72</v>
      </c>
      <c r="AY1431" s="226" t="s">
        <v>166</v>
      </c>
    </row>
    <row r="1432" spans="1:51" s="13" customFormat="1" ht="11.25">
      <c r="B1432" s="194"/>
      <c r="C1432" s="195"/>
      <c r="D1432" s="196" t="s">
        <v>184</v>
      </c>
      <c r="E1432" s="197" t="s">
        <v>19</v>
      </c>
      <c r="F1432" s="198" t="s">
        <v>1971</v>
      </c>
      <c r="G1432" s="195"/>
      <c r="H1432" s="199">
        <v>9.76</v>
      </c>
      <c r="I1432" s="200"/>
      <c r="J1432" s="195"/>
      <c r="K1432" s="195"/>
      <c r="L1432" s="201"/>
      <c r="M1432" s="202"/>
      <c r="N1432" s="203"/>
      <c r="O1432" s="203"/>
      <c r="P1432" s="203"/>
      <c r="Q1432" s="203"/>
      <c r="R1432" s="203"/>
      <c r="S1432" s="203"/>
      <c r="T1432" s="204"/>
      <c r="AT1432" s="205" t="s">
        <v>184</v>
      </c>
      <c r="AU1432" s="205" t="s">
        <v>82</v>
      </c>
      <c r="AV1432" s="13" t="s">
        <v>82</v>
      </c>
      <c r="AW1432" s="13" t="s">
        <v>32</v>
      </c>
      <c r="AX1432" s="13" t="s">
        <v>72</v>
      </c>
      <c r="AY1432" s="205" t="s">
        <v>166</v>
      </c>
    </row>
    <row r="1433" spans="1:51" s="15" customFormat="1" ht="11.25">
      <c r="B1433" s="217"/>
      <c r="C1433" s="218"/>
      <c r="D1433" s="196" t="s">
        <v>184</v>
      </c>
      <c r="E1433" s="219" t="s">
        <v>19</v>
      </c>
      <c r="F1433" s="220" t="s">
        <v>1972</v>
      </c>
      <c r="G1433" s="218"/>
      <c r="H1433" s="219" t="s">
        <v>19</v>
      </c>
      <c r="I1433" s="221"/>
      <c r="J1433" s="218"/>
      <c r="K1433" s="218"/>
      <c r="L1433" s="222"/>
      <c r="M1433" s="223"/>
      <c r="N1433" s="224"/>
      <c r="O1433" s="224"/>
      <c r="P1433" s="224"/>
      <c r="Q1433" s="224"/>
      <c r="R1433" s="224"/>
      <c r="S1433" s="224"/>
      <c r="T1433" s="225"/>
      <c r="AT1433" s="226" t="s">
        <v>184</v>
      </c>
      <c r="AU1433" s="226" t="s">
        <v>82</v>
      </c>
      <c r="AV1433" s="15" t="s">
        <v>80</v>
      </c>
      <c r="AW1433" s="15" t="s">
        <v>32</v>
      </c>
      <c r="AX1433" s="15" t="s">
        <v>72</v>
      </c>
      <c r="AY1433" s="226" t="s">
        <v>166</v>
      </c>
    </row>
    <row r="1434" spans="1:51" s="13" customFormat="1" ht="11.25">
      <c r="B1434" s="194"/>
      <c r="C1434" s="195"/>
      <c r="D1434" s="196" t="s">
        <v>184</v>
      </c>
      <c r="E1434" s="197" t="s">
        <v>19</v>
      </c>
      <c r="F1434" s="198" t="s">
        <v>1973</v>
      </c>
      <c r="G1434" s="195"/>
      <c r="H1434" s="199">
        <v>26</v>
      </c>
      <c r="I1434" s="200"/>
      <c r="J1434" s="195"/>
      <c r="K1434" s="195"/>
      <c r="L1434" s="201"/>
      <c r="M1434" s="202"/>
      <c r="N1434" s="203"/>
      <c r="O1434" s="203"/>
      <c r="P1434" s="203"/>
      <c r="Q1434" s="203"/>
      <c r="R1434" s="203"/>
      <c r="S1434" s="203"/>
      <c r="T1434" s="204"/>
      <c r="AT1434" s="205" t="s">
        <v>184</v>
      </c>
      <c r="AU1434" s="205" t="s">
        <v>82</v>
      </c>
      <c r="AV1434" s="13" t="s">
        <v>82</v>
      </c>
      <c r="AW1434" s="13" t="s">
        <v>32</v>
      </c>
      <c r="AX1434" s="13" t="s">
        <v>72</v>
      </c>
      <c r="AY1434" s="205" t="s">
        <v>166</v>
      </c>
    </row>
    <row r="1435" spans="1:51" s="15" customFormat="1" ht="11.25">
      <c r="B1435" s="217"/>
      <c r="C1435" s="218"/>
      <c r="D1435" s="196" t="s">
        <v>184</v>
      </c>
      <c r="E1435" s="219" t="s">
        <v>19</v>
      </c>
      <c r="F1435" s="220" t="s">
        <v>1974</v>
      </c>
      <c r="G1435" s="218"/>
      <c r="H1435" s="219" t="s">
        <v>19</v>
      </c>
      <c r="I1435" s="221"/>
      <c r="J1435" s="218"/>
      <c r="K1435" s="218"/>
      <c r="L1435" s="222"/>
      <c r="M1435" s="223"/>
      <c r="N1435" s="224"/>
      <c r="O1435" s="224"/>
      <c r="P1435" s="224"/>
      <c r="Q1435" s="224"/>
      <c r="R1435" s="224"/>
      <c r="S1435" s="224"/>
      <c r="T1435" s="225"/>
      <c r="AT1435" s="226" t="s">
        <v>184</v>
      </c>
      <c r="AU1435" s="226" t="s">
        <v>82</v>
      </c>
      <c r="AV1435" s="15" t="s">
        <v>80</v>
      </c>
      <c r="AW1435" s="15" t="s">
        <v>32</v>
      </c>
      <c r="AX1435" s="15" t="s">
        <v>72</v>
      </c>
      <c r="AY1435" s="226" t="s">
        <v>166</v>
      </c>
    </row>
    <row r="1436" spans="1:51" s="13" customFormat="1" ht="11.25">
      <c r="B1436" s="194"/>
      <c r="C1436" s="195"/>
      <c r="D1436" s="196" t="s">
        <v>184</v>
      </c>
      <c r="E1436" s="197" t="s">
        <v>19</v>
      </c>
      <c r="F1436" s="198" t="s">
        <v>1975</v>
      </c>
      <c r="G1436" s="195"/>
      <c r="H1436" s="199">
        <v>37.090000000000003</v>
      </c>
      <c r="I1436" s="200"/>
      <c r="J1436" s="195"/>
      <c r="K1436" s="195"/>
      <c r="L1436" s="201"/>
      <c r="M1436" s="202"/>
      <c r="N1436" s="203"/>
      <c r="O1436" s="203"/>
      <c r="P1436" s="203"/>
      <c r="Q1436" s="203"/>
      <c r="R1436" s="203"/>
      <c r="S1436" s="203"/>
      <c r="T1436" s="204"/>
      <c r="AT1436" s="205" t="s">
        <v>184</v>
      </c>
      <c r="AU1436" s="205" t="s">
        <v>82</v>
      </c>
      <c r="AV1436" s="13" t="s">
        <v>82</v>
      </c>
      <c r="AW1436" s="13" t="s">
        <v>32</v>
      </c>
      <c r="AX1436" s="13" t="s">
        <v>72</v>
      </c>
      <c r="AY1436" s="205" t="s">
        <v>166</v>
      </c>
    </row>
    <row r="1437" spans="1:51" s="15" customFormat="1" ht="11.25">
      <c r="B1437" s="217"/>
      <c r="C1437" s="218"/>
      <c r="D1437" s="196" t="s">
        <v>184</v>
      </c>
      <c r="E1437" s="219" t="s">
        <v>19</v>
      </c>
      <c r="F1437" s="220" t="s">
        <v>620</v>
      </c>
      <c r="G1437" s="218"/>
      <c r="H1437" s="219" t="s">
        <v>19</v>
      </c>
      <c r="I1437" s="221"/>
      <c r="J1437" s="218"/>
      <c r="K1437" s="218"/>
      <c r="L1437" s="222"/>
      <c r="M1437" s="223"/>
      <c r="N1437" s="224"/>
      <c r="O1437" s="224"/>
      <c r="P1437" s="224"/>
      <c r="Q1437" s="224"/>
      <c r="R1437" s="224"/>
      <c r="S1437" s="224"/>
      <c r="T1437" s="225"/>
      <c r="AT1437" s="226" t="s">
        <v>184</v>
      </c>
      <c r="AU1437" s="226" t="s">
        <v>82</v>
      </c>
      <c r="AV1437" s="15" t="s">
        <v>80</v>
      </c>
      <c r="AW1437" s="15" t="s">
        <v>32</v>
      </c>
      <c r="AX1437" s="15" t="s">
        <v>72</v>
      </c>
      <c r="AY1437" s="226" t="s">
        <v>166</v>
      </c>
    </row>
    <row r="1438" spans="1:51" s="13" customFormat="1" ht="11.25">
      <c r="B1438" s="194"/>
      <c r="C1438" s="195"/>
      <c r="D1438" s="196" t="s">
        <v>184</v>
      </c>
      <c r="E1438" s="197" t="s">
        <v>19</v>
      </c>
      <c r="F1438" s="198" t="s">
        <v>1976</v>
      </c>
      <c r="G1438" s="195"/>
      <c r="H1438" s="199">
        <v>12.16</v>
      </c>
      <c r="I1438" s="200"/>
      <c r="J1438" s="195"/>
      <c r="K1438" s="195"/>
      <c r="L1438" s="201"/>
      <c r="M1438" s="202"/>
      <c r="N1438" s="203"/>
      <c r="O1438" s="203"/>
      <c r="P1438" s="203"/>
      <c r="Q1438" s="203"/>
      <c r="R1438" s="203"/>
      <c r="S1438" s="203"/>
      <c r="T1438" s="204"/>
      <c r="AT1438" s="205" t="s">
        <v>184</v>
      </c>
      <c r="AU1438" s="205" t="s">
        <v>82</v>
      </c>
      <c r="AV1438" s="13" t="s">
        <v>82</v>
      </c>
      <c r="AW1438" s="13" t="s">
        <v>32</v>
      </c>
      <c r="AX1438" s="13" t="s">
        <v>72</v>
      </c>
      <c r="AY1438" s="205" t="s">
        <v>166</v>
      </c>
    </row>
    <row r="1439" spans="1:51" s="15" customFormat="1" ht="11.25">
      <c r="B1439" s="217"/>
      <c r="C1439" s="218"/>
      <c r="D1439" s="196" t="s">
        <v>184</v>
      </c>
      <c r="E1439" s="219" t="s">
        <v>19</v>
      </c>
      <c r="F1439" s="220" t="s">
        <v>622</v>
      </c>
      <c r="G1439" s="218"/>
      <c r="H1439" s="219" t="s">
        <v>19</v>
      </c>
      <c r="I1439" s="221"/>
      <c r="J1439" s="218"/>
      <c r="K1439" s="218"/>
      <c r="L1439" s="222"/>
      <c r="M1439" s="223"/>
      <c r="N1439" s="224"/>
      <c r="O1439" s="224"/>
      <c r="P1439" s="224"/>
      <c r="Q1439" s="224"/>
      <c r="R1439" s="224"/>
      <c r="S1439" s="224"/>
      <c r="T1439" s="225"/>
      <c r="AT1439" s="226" t="s">
        <v>184</v>
      </c>
      <c r="AU1439" s="226" t="s">
        <v>82</v>
      </c>
      <c r="AV1439" s="15" t="s">
        <v>80</v>
      </c>
      <c r="AW1439" s="15" t="s">
        <v>32</v>
      </c>
      <c r="AX1439" s="15" t="s">
        <v>72</v>
      </c>
      <c r="AY1439" s="226" t="s">
        <v>166</v>
      </c>
    </row>
    <row r="1440" spans="1:51" s="13" customFormat="1" ht="11.25">
      <c r="B1440" s="194"/>
      <c r="C1440" s="195"/>
      <c r="D1440" s="196" t="s">
        <v>184</v>
      </c>
      <c r="E1440" s="197" t="s">
        <v>19</v>
      </c>
      <c r="F1440" s="198" t="s">
        <v>1977</v>
      </c>
      <c r="G1440" s="195"/>
      <c r="H1440" s="199">
        <v>28.2</v>
      </c>
      <c r="I1440" s="200"/>
      <c r="J1440" s="195"/>
      <c r="K1440" s="195"/>
      <c r="L1440" s="201"/>
      <c r="M1440" s="202"/>
      <c r="N1440" s="203"/>
      <c r="O1440" s="203"/>
      <c r="P1440" s="203"/>
      <c r="Q1440" s="203"/>
      <c r="R1440" s="203"/>
      <c r="S1440" s="203"/>
      <c r="T1440" s="204"/>
      <c r="AT1440" s="205" t="s">
        <v>184</v>
      </c>
      <c r="AU1440" s="205" t="s">
        <v>82</v>
      </c>
      <c r="AV1440" s="13" t="s">
        <v>82</v>
      </c>
      <c r="AW1440" s="13" t="s">
        <v>32</v>
      </c>
      <c r="AX1440" s="13" t="s">
        <v>72</v>
      </c>
      <c r="AY1440" s="205" t="s">
        <v>166</v>
      </c>
    </row>
    <row r="1441" spans="1:65" s="15" customFormat="1" ht="11.25">
      <c r="B1441" s="217"/>
      <c r="C1441" s="218"/>
      <c r="D1441" s="196" t="s">
        <v>184</v>
      </c>
      <c r="E1441" s="219" t="s">
        <v>19</v>
      </c>
      <c r="F1441" s="220" t="s">
        <v>667</v>
      </c>
      <c r="G1441" s="218"/>
      <c r="H1441" s="219" t="s">
        <v>19</v>
      </c>
      <c r="I1441" s="221"/>
      <c r="J1441" s="218"/>
      <c r="K1441" s="218"/>
      <c r="L1441" s="222"/>
      <c r="M1441" s="223"/>
      <c r="N1441" s="224"/>
      <c r="O1441" s="224"/>
      <c r="P1441" s="224"/>
      <c r="Q1441" s="224"/>
      <c r="R1441" s="224"/>
      <c r="S1441" s="224"/>
      <c r="T1441" s="225"/>
      <c r="AT1441" s="226" t="s">
        <v>184</v>
      </c>
      <c r="AU1441" s="226" t="s">
        <v>82</v>
      </c>
      <c r="AV1441" s="15" t="s">
        <v>80</v>
      </c>
      <c r="AW1441" s="15" t="s">
        <v>32</v>
      </c>
      <c r="AX1441" s="15" t="s">
        <v>72</v>
      </c>
      <c r="AY1441" s="226" t="s">
        <v>166</v>
      </c>
    </row>
    <row r="1442" spans="1:65" s="13" customFormat="1" ht="11.25">
      <c r="B1442" s="194"/>
      <c r="C1442" s="195"/>
      <c r="D1442" s="196" t="s">
        <v>184</v>
      </c>
      <c r="E1442" s="197" t="s">
        <v>19</v>
      </c>
      <c r="F1442" s="198" t="s">
        <v>1978</v>
      </c>
      <c r="G1442" s="195"/>
      <c r="H1442" s="199">
        <v>7.5</v>
      </c>
      <c r="I1442" s="200"/>
      <c r="J1442" s="195"/>
      <c r="K1442" s="195"/>
      <c r="L1442" s="201"/>
      <c r="M1442" s="202"/>
      <c r="N1442" s="203"/>
      <c r="O1442" s="203"/>
      <c r="P1442" s="203"/>
      <c r="Q1442" s="203"/>
      <c r="R1442" s="203"/>
      <c r="S1442" s="203"/>
      <c r="T1442" s="204"/>
      <c r="AT1442" s="205" t="s">
        <v>184</v>
      </c>
      <c r="AU1442" s="205" t="s">
        <v>82</v>
      </c>
      <c r="AV1442" s="13" t="s">
        <v>82</v>
      </c>
      <c r="AW1442" s="13" t="s">
        <v>32</v>
      </c>
      <c r="AX1442" s="13" t="s">
        <v>72</v>
      </c>
      <c r="AY1442" s="205" t="s">
        <v>166</v>
      </c>
    </row>
    <row r="1443" spans="1:65" s="15" customFormat="1" ht="11.25">
      <c r="B1443" s="217"/>
      <c r="C1443" s="218"/>
      <c r="D1443" s="196" t="s">
        <v>184</v>
      </c>
      <c r="E1443" s="219" t="s">
        <v>19</v>
      </c>
      <c r="F1443" s="220" t="s">
        <v>632</v>
      </c>
      <c r="G1443" s="218"/>
      <c r="H1443" s="219" t="s">
        <v>19</v>
      </c>
      <c r="I1443" s="221"/>
      <c r="J1443" s="218"/>
      <c r="K1443" s="218"/>
      <c r="L1443" s="222"/>
      <c r="M1443" s="223"/>
      <c r="N1443" s="224"/>
      <c r="O1443" s="224"/>
      <c r="P1443" s="224"/>
      <c r="Q1443" s="224"/>
      <c r="R1443" s="224"/>
      <c r="S1443" s="224"/>
      <c r="T1443" s="225"/>
      <c r="AT1443" s="226" t="s">
        <v>184</v>
      </c>
      <c r="AU1443" s="226" t="s">
        <v>82</v>
      </c>
      <c r="AV1443" s="15" t="s">
        <v>80</v>
      </c>
      <c r="AW1443" s="15" t="s">
        <v>32</v>
      </c>
      <c r="AX1443" s="15" t="s">
        <v>72</v>
      </c>
      <c r="AY1443" s="226" t="s">
        <v>166</v>
      </c>
    </row>
    <row r="1444" spans="1:65" s="13" customFormat="1" ht="11.25">
      <c r="B1444" s="194"/>
      <c r="C1444" s="195"/>
      <c r="D1444" s="196" t="s">
        <v>184</v>
      </c>
      <c r="E1444" s="197" t="s">
        <v>19</v>
      </c>
      <c r="F1444" s="198" t="s">
        <v>1979</v>
      </c>
      <c r="G1444" s="195"/>
      <c r="H1444" s="199">
        <v>12.9</v>
      </c>
      <c r="I1444" s="200"/>
      <c r="J1444" s="195"/>
      <c r="K1444" s="195"/>
      <c r="L1444" s="201"/>
      <c r="M1444" s="202"/>
      <c r="N1444" s="203"/>
      <c r="O1444" s="203"/>
      <c r="P1444" s="203"/>
      <c r="Q1444" s="203"/>
      <c r="R1444" s="203"/>
      <c r="S1444" s="203"/>
      <c r="T1444" s="204"/>
      <c r="AT1444" s="205" t="s">
        <v>184</v>
      </c>
      <c r="AU1444" s="205" t="s">
        <v>82</v>
      </c>
      <c r="AV1444" s="13" t="s">
        <v>82</v>
      </c>
      <c r="AW1444" s="13" t="s">
        <v>32</v>
      </c>
      <c r="AX1444" s="13" t="s">
        <v>72</v>
      </c>
      <c r="AY1444" s="205" t="s">
        <v>166</v>
      </c>
    </row>
    <row r="1445" spans="1:65" s="15" customFormat="1" ht="11.25">
      <c r="B1445" s="217"/>
      <c r="C1445" s="218"/>
      <c r="D1445" s="196" t="s">
        <v>184</v>
      </c>
      <c r="E1445" s="219" t="s">
        <v>19</v>
      </c>
      <c r="F1445" s="220" t="s">
        <v>639</v>
      </c>
      <c r="G1445" s="218"/>
      <c r="H1445" s="219" t="s">
        <v>19</v>
      </c>
      <c r="I1445" s="221"/>
      <c r="J1445" s="218"/>
      <c r="K1445" s="218"/>
      <c r="L1445" s="222"/>
      <c r="M1445" s="223"/>
      <c r="N1445" s="224"/>
      <c r="O1445" s="224"/>
      <c r="P1445" s="224"/>
      <c r="Q1445" s="224"/>
      <c r="R1445" s="224"/>
      <c r="S1445" s="224"/>
      <c r="T1445" s="225"/>
      <c r="AT1445" s="226" t="s">
        <v>184</v>
      </c>
      <c r="AU1445" s="226" t="s">
        <v>82</v>
      </c>
      <c r="AV1445" s="15" t="s">
        <v>80</v>
      </c>
      <c r="AW1445" s="15" t="s">
        <v>32</v>
      </c>
      <c r="AX1445" s="15" t="s">
        <v>72</v>
      </c>
      <c r="AY1445" s="226" t="s">
        <v>166</v>
      </c>
    </row>
    <row r="1446" spans="1:65" s="13" customFormat="1" ht="11.25">
      <c r="B1446" s="194"/>
      <c r="C1446" s="195"/>
      <c r="D1446" s="196" t="s">
        <v>184</v>
      </c>
      <c r="E1446" s="197" t="s">
        <v>19</v>
      </c>
      <c r="F1446" s="198" t="s">
        <v>1980</v>
      </c>
      <c r="G1446" s="195"/>
      <c r="H1446" s="199">
        <v>29.4</v>
      </c>
      <c r="I1446" s="200"/>
      <c r="J1446" s="195"/>
      <c r="K1446" s="195"/>
      <c r="L1446" s="201"/>
      <c r="M1446" s="202"/>
      <c r="N1446" s="203"/>
      <c r="O1446" s="203"/>
      <c r="P1446" s="203"/>
      <c r="Q1446" s="203"/>
      <c r="R1446" s="203"/>
      <c r="S1446" s="203"/>
      <c r="T1446" s="204"/>
      <c r="AT1446" s="205" t="s">
        <v>184</v>
      </c>
      <c r="AU1446" s="205" t="s">
        <v>82</v>
      </c>
      <c r="AV1446" s="13" t="s">
        <v>82</v>
      </c>
      <c r="AW1446" s="13" t="s">
        <v>32</v>
      </c>
      <c r="AX1446" s="13" t="s">
        <v>72</v>
      </c>
      <c r="AY1446" s="205" t="s">
        <v>166</v>
      </c>
    </row>
    <row r="1447" spans="1:65" s="15" customFormat="1" ht="11.25">
      <c r="B1447" s="217"/>
      <c r="C1447" s="218"/>
      <c r="D1447" s="196" t="s">
        <v>184</v>
      </c>
      <c r="E1447" s="219" t="s">
        <v>19</v>
      </c>
      <c r="F1447" s="220" t="s">
        <v>641</v>
      </c>
      <c r="G1447" s="218"/>
      <c r="H1447" s="219" t="s">
        <v>19</v>
      </c>
      <c r="I1447" s="221"/>
      <c r="J1447" s="218"/>
      <c r="K1447" s="218"/>
      <c r="L1447" s="222"/>
      <c r="M1447" s="223"/>
      <c r="N1447" s="224"/>
      <c r="O1447" s="224"/>
      <c r="P1447" s="224"/>
      <c r="Q1447" s="224"/>
      <c r="R1447" s="224"/>
      <c r="S1447" s="224"/>
      <c r="T1447" s="225"/>
      <c r="AT1447" s="226" t="s">
        <v>184</v>
      </c>
      <c r="AU1447" s="226" t="s">
        <v>82</v>
      </c>
      <c r="AV1447" s="15" t="s">
        <v>80</v>
      </c>
      <c r="AW1447" s="15" t="s">
        <v>32</v>
      </c>
      <c r="AX1447" s="15" t="s">
        <v>72</v>
      </c>
      <c r="AY1447" s="226" t="s">
        <v>166</v>
      </c>
    </row>
    <row r="1448" spans="1:65" s="13" customFormat="1" ht="11.25">
      <c r="B1448" s="194"/>
      <c r="C1448" s="195"/>
      <c r="D1448" s="196" t="s">
        <v>184</v>
      </c>
      <c r="E1448" s="197" t="s">
        <v>19</v>
      </c>
      <c r="F1448" s="198" t="s">
        <v>1981</v>
      </c>
      <c r="G1448" s="195"/>
      <c r="H1448" s="199">
        <v>14.78</v>
      </c>
      <c r="I1448" s="200"/>
      <c r="J1448" s="195"/>
      <c r="K1448" s="195"/>
      <c r="L1448" s="201"/>
      <c r="M1448" s="202"/>
      <c r="N1448" s="203"/>
      <c r="O1448" s="203"/>
      <c r="P1448" s="203"/>
      <c r="Q1448" s="203"/>
      <c r="R1448" s="203"/>
      <c r="S1448" s="203"/>
      <c r="T1448" s="204"/>
      <c r="AT1448" s="205" t="s">
        <v>184</v>
      </c>
      <c r="AU1448" s="205" t="s">
        <v>82</v>
      </c>
      <c r="AV1448" s="13" t="s">
        <v>82</v>
      </c>
      <c r="AW1448" s="13" t="s">
        <v>32</v>
      </c>
      <c r="AX1448" s="13" t="s">
        <v>72</v>
      </c>
      <c r="AY1448" s="205" t="s">
        <v>166</v>
      </c>
    </row>
    <row r="1449" spans="1:65" s="15" customFormat="1" ht="11.25">
      <c r="B1449" s="217"/>
      <c r="C1449" s="218"/>
      <c r="D1449" s="196" t="s">
        <v>184</v>
      </c>
      <c r="E1449" s="219" t="s">
        <v>19</v>
      </c>
      <c r="F1449" s="220" t="s">
        <v>643</v>
      </c>
      <c r="G1449" s="218"/>
      <c r="H1449" s="219" t="s">
        <v>19</v>
      </c>
      <c r="I1449" s="221"/>
      <c r="J1449" s="218"/>
      <c r="K1449" s="218"/>
      <c r="L1449" s="222"/>
      <c r="M1449" s="223"/>
      <c r="N1449" s="224"/>
      <c r="O1449" s="224"/>
      <c r="P1449" s="224"/>
      <c r="Q1449" s="224"/>
      <c r="R1449" s="224"/>
      <c r="S1449" s="224"/>
      <c r="T1449" s="225"/>
      <c r="AT1449" s="226" t="s">
        <v>184</v>
      </c>
      <c r="AU1449" s="226" t="s">
        <v>82</v>
      </c>
      <c r="AV1449" s="15" t="s">
        <v>80</v>
      </c>
      <c r="AW1449" s="15" t="s">
        <v>32</v>
      </c>
      <c r="AX1449" s="15" t="s">
        <v>72</v>
      </c>
      <c r="AY1449" s="226" t="s">
        <v>166</v>
      </c>
    </row>
    <row r="1450" spans="1:65" s="13" customFormat="1" ht="11.25">
      <c r="B1450" s="194"/>
      <c r="C1450" s="195"/>
      <c r="D1450" s="196" t="s">
        <v>184</v>
      </c>
      <c r="E1450" s="197" t="s">
        <v>19</v>
      </c>
      <c r="F1450" s="198" t="s">
        <v>1982</v>
      </c>
      <c r="G1450" s="195"/>
      <c r="H1450" s="199">
        <v>13.94</v>
      </c>
      <c r="I1450" s="200"/>
      <c r="J1450" s="195"/>
      <c r="K1450" s="195"/>
      <c r="L1450" s="201"/>
      <c r="M1450" s="202"/>
      <c r="N1450" s="203"/>
      <c r="O1450" s="203"/>
      <c r="P1450" s="203"/>
      <c r="Q1450" s="203"/>
      <c r="R1450" s="203"/>
      <c r="S1450" s="203"/>
      <c r="T1450" s="204"/>
      <c r="AT1450" s="205" t="s">
        <v>184</v>
      </c>
      <c r="AU1450" s="205" t="s">
        <v>82</v>
      </c>
      <c r="AV1450" s="13" t="s">
        <v>82</v>
      </c>
      <c r="AW1450" s="13" t="s">
        <v>32</v>
      </c>
      <c r="AX1450" s="13" t="s">
        <v>72</v>
      </c>
      <c r="AY1450" s="205" t="s">
        <v>166</v>
      </c>
    </row>
    <row r="1451" spans="1:65" s="14" customFormat="1" ht="11.25">
      <c r="B1451" s="206"/>
      <c r="C1451" s="207"/>
      <c r="D1451" s="196" t="s">
        <v>184</v>
      </c>
      <c r="E1451" s="208" t="s">
        <v>19</v>
      </c>
      <c r="F1451" s="209" t="s">
        <v>187</v>
      </c>
      <c r="G1451" s="207"/>
      <c r="H1451" s="210">
        <v>210.27600000000001</v>
      </c>
      <c r="I1451" s="211"/>
      <c r="J1451" s="207"/>
      <c r="K1451" s="207"/>
      <c r="L1451" s="212"/>
      <c r="M1451" s="213"/>
      <c r="N1451" s="214"/>
      <c r="O1451" s="214"/>
      <c r="P1451" s="214"/>
      <c r="Q1451" s="214"/>
      <c r="R1451" s="214"/>
      <c r="S1451" s="214"/>
      <c r="T1451" s="215"/>
      <c r="AT1451" s="216" t="s">
        <v>184</v>
      </c>
      <c r="AU1451" s="216" t="s">
        <v>82</v>
      </c>
      <c r="AV1451" s="14" t="s">
        <v>173</v>
      </c>
      <c r="AW1451" s="14" t="s">
        <v>32</v>
      </c>
      <c r="AX1451" s="14" t="s">
        <v>80</v>
      </c>
      <c r="AY1451" s="216" t="s">
        <v>166</v>
      </c>
    </row>
    <row r="1452" spans="1:65" s="2" customFormat="1" ht="16.5" customHeight="1">
      <c r="A1452" s="37"/>
      <c r="B1452" s="38"/>
      <c r="C1452" s="242" t="s">
        <v>1983</v>
      </c>
      <c r="D1452" s="242" t="s">
        <v>823</v>
      </c>
      <c r="E1452" s="243" t="s">
        <v>1984</v>
      </c>
      <c r="F1452" s="244" t="s">
        <v>1985</v>
      </c>
      <c r="G1452" s="245" t="s">
        <v>505</v>
      </c>
      <c r="H1452" s="246">
        <v>1051.3800000000001</v>
      </c>
      <c r="I1452" s="247"/>
      <c r="J1452" s="248">
        <f>ROUND(I1452*H1452,2)</f>
        <v>0</v>
      </c>
      <c r="K1452" s="244" t="s">
        <v>172</v>
      </c>
      <c r="L1452" s="249"/>
      <c r="M1452" s="250" t="s">
        <v>19</v>
      </c>
      <c r="N1452" s="251" t="s">
        <v>43</v>
      </c>
      <c r="O1452" s="67"/>
      <c r="P1452" s="185">
        <f>O1452*H1452</f>
        <v>0</v>
      </c>
      <c r="Q1452" s="185">
        <v>2.9999999999999997E-4</v>
      </c>
      <c r="R1452" s="185">
        <f>Q1452*H1452</f>
        <v>0.31541400000000003</v>
      </c>
      <c r="S1452" s="185">
        <v>0</v>
      </c>
      <c r="T1452" s="186">
        <f>S1452*H1452</f>
        <v>0</v>
      </c>
      <c r="U1452" s="37"/>
      <c r="V1452" s="37"/>
      <c r="W1452" s="37"/>
      <c r="X1452" s="37"/>
      <c r="Y1452" s="37"/>
      <c r="Z1452" s="37"/>
      <c r="AA1452" s="37"/>
      <c r="AB1452" s="37"/>
      <c r="AC1452" s="37"/>
      <c r="AD1452" s="37"/>
      <c r="AE1452" s="37"/>
      <c r="AR1452" s="187" t="s">
        <v>480</v>
      </c>
      <c r="AT1452" s="187" t="s">
        <v>823</v>
      </c>
      <c r="AU1452" s="187" t="s">
        <v>82</v>
      </c>
      <c r="AY1452" s="20" t="s">
        <v>166</v>
      </c>
      <c r="BE1452" s="188">
        <f>IF(N1452="základní",J1452,0)</f>
        <v>0</v>
      </c>
      <c r="BF1452" s="188">
        <f>IF(N1452="snížená",J1452,0)</f>
        <v>0</v>
      </c>
      <c r="BG1452" s="188">
        <f>IF(N1452="zákl. přenesená",J1452,0)</f>
        <v>0</v>
      </c>
      <c r="BH1452" s="188">
        <f>IF(N1452="sníž. přenesená",J1452,0)</f>
        <v>0</v>
      </c>
      <c r="BI1452" s="188">
        <f>IF(N1452="nulová",J1452,0)</f>
        <v>0</v>
      </c>
      <c r="BJ1452" s="20" t="s">
        <v>80</v>
      </c>
      <c r="BK1452" s="188">
        <f>ROUND(I1452*H1452,2)</f>
        <v>0</v>
      </c>
      <c r="BL1452" s="20" t="s">
        <v>112</v>
      </c>
      <c r="BM1452" s="187" t="s">
        <v>1986</v>
      </c>
    </row>
    <row r="1453" spans="1:65" s="13" customFormat="1" ht="11.25">
      <c r="B1453" s="194"/>
      <c r="C1453" s="195"/>
      <c r="D1453" s="196" t="s">
        <v>184</v>
      </c>
      <c r="E1453" s="197" t="s">
        <v>19</v>
      </c>
      <c r="F1453" s="198" t="s">
        <v>1987</v>
      </c>
      <c r="G1453" s="195"/>
      <c r="H1453" s="199">
        <v>1051.3800000000001</v>
      </c>
      <c r="I1453" s="200"/>
      <c r="J1453" s="195"/>
      <c r="K1453" s="195"/>
      <c r="L1453" s="201"/>
      <c r="M1453" s="202"/>
      <c r="N1453" s="203"/>
      <c r="O1453" s="203"/>
      <c r="P1453" s="203"/>
      <c r="Q1453" s="203"/>
      <c r="R1453" s="203"/>
      <c r="S1453" s="203"/>
      <c r="T1453" s="204"/>
      <c r="AT1453" s="205" t="s">
        <v>184</v>
      </c>
      <c r="AU1453" s="205" t="s">
        <v>82</v>
      </c>
      <c r="AV1453" s="13" t="s">
        <v>82</v>
      </c>
      <c r="AW1453" s="13" t="s">
        <v>32</v>
      </c>
      <c r="AX1453" s="13" t="s">
        <v>80</v>
      </c>
      <c r="AY1453" s="205" t="s">
        <v>166</v>
      </c>
    </row>
    <row r="1454" spans="1:65" s="2" customFormat="1" ht="24.2" customHeight="1">
      <c r="A1454" s="37"/>
      <c r="B1454" s="38"/>
      <c r="C1454" s="176" t="s">
        <v>1988</v>
      </c>
      <c r="D1454" s="176" t="s">
        <v>168</v>
      </c>
      <c r="E1454" s="177" t="s">
        <v>1989</v>
      </c>
      <c r="F1454" s="178" t="s">
        <v>1990</v>
      </c>
      <c r="G1454" s="179" t="s">
        <v>321</v>
      </c>
      <c r="H1454" s="180">
        <v>349.34</v>
      </c>
      <c r="I1454" s="181"/>
      <c r="J1454" s="182">
        <f>ROUND(I1454*H1454,2)</f>
        <v>0</v>
      </c>
      <c r="K1454" s="178" t="s">
        <v>19</v>
      </c>
      <c r="L1454" s="42"/>
      <c r="M1454" s="183" t="s">
        <v>19</v>
      </c>
      <c r="N1454" s="184" t="s">
        <v>43</v>
      </c>
      <c r="O1454" s="67"/>
      <c r="P1454" s="185">
        <f>O1454*H1454</f>
        <v>0</v>
      </c>
      <c r="Q1454" s="185">
        <v>6.8900000000000003E-3</v>
      </c>
      <c r="R1454" s="185">
        <f>Q1454*H1454</f>
        <v>2.4069525999999999</v>
      </c>
      <c r="S1454" s="185">
        <v>0</v>
      </c>
      <c r="T1454" s="186">
        <f>S1454*H1454</f>
        <v>0</v>
      </c>
      <c r="U1454" s="37"/>
      <c r="V1454" s="37"/>
      <c r="W1454" s="37"/>
      <c r="X1454" s="37"/>
      <c r="Y1454" s="37"/>
      <c r="Z1454" s="37"/>
      <c r="AA1454" s="37"/>
      <c r="AB1454" s="37"/>
      <c r="AC1454" s="37"/>
      <c r="AD1454" s="37"/>
      <c r="AE1454" s="37"/>
      <c r="AR1454" s="187" t="s">
        <v>112</v>
      </c>
      <c r="AT1454" s="187" t="s">
        <v>168</v>
      </c>
      <c r="AU1454" s="187" t="s">
        <v>82</v>
      </c>
      <c r="AY1454" s="20" t="s">
        <v>166</v>
      </c>
      <c r="BE1454" s="188">
        <f>IF(N1454="základní",J1454,0)</f>
        <v>0</v>
      </c>
      <c r="BF1454" s="188">
        <f>IF(N1454="snížená",J1454,0)</f>
        <v>0</v>
      </c>
      <c r="BG1454" s="188">
        <f>IF(N1454="zákl. přenesená",J1454,0)</f>
        <v>0</v>
      </c>
      <c r="BH1454" s="188">
        <f>IF(N1454="sníž. přenesená",J1454,0)</f>
        <v>0</v>
      </c>
      <c r="BI1454" s="188">
        <f>IF(N1454="nulová",J1454,0)</f>
        <v>0</v>
      </c>
      <c r="BJ1454" s="20" t="s">
        <v>80</v>
      </c>
      <c r="BK1454" s="188">
        <f>ROUND(I1454*H1454,2)</f>
        <v>0</v>
      </c>
      <c r="BL1454" s="20" t="s">
        <v>112</v>
      </c>
      <c r="BM1454" s="187" t="s">
        <v>1991</v>
      </c>
    </row>
    <row r="1455" spans="1:65" s="15" customFormat="1" ht="11.25">
      <c r="B1455" s="217"/>
      <c r="C1455" s="218"/>
      <c r="D1455" s="196" t="s">
        <v>184</v>
      </c>
      <c r="E1455" s="219" t="s">
        <v>19</v>
      </c>
      <c r="F1455" s="220" t="s">
        <v>1917</v>
      </c>
      <c r="G1455" s="218"/>
      <c r="H1455" s="219" t="s">
        <v>19</v>
      </c>
      <c r="I1455" s="221"/>
      <c r="J1455" s="218"/>
      <c r="K1455" s="218"/>
      <c r="L1455" s="222"/>
      <c r="M1455" s="223"/>
      <c r="N1455" s="224"/>
      <c r="O1455" s="224"/>
      <c r="P1455" s="224"/>
      <c r="Q1455" s="224"/>
      <c r="R1455" s="224"/>
      <c r="S1455" s="224"/>
      <c r="T1455" s="225"/>
      <c r="AT1455" s="226" t="s">
        <v>184</v>
      </c>
      <c r="AU1455" s="226" t="s">
        <v>82</v>
      </c>
      <c r="AV1455" s="15" t="s">
        <v>80</v>
      </c>
      <c r="AW1455" s="15" t="s">
        <v>32</v>
      </c>
      <c r="AX1455" s="15" t="s">
        <v>72</v>
      </c>
      <c r="AY1455" s="226" t="s">
        <v>166</v>
      </c>
    </row>
    <row r="1456" spans="1:65" s="13" customFormat="1" ht="11.25">
      <c r="B1456" s="194"/>
      <c r="C1456" s="195"/>
      <c r="D1456" s="196" t="s">
        <v>184</v>
      </c>
      <c r="E1456" s="197" t="s">
        <v>19</v>
      </c>
      <c r="F1456" s="198" t="s">
        <v>1918</v>
      </c>
      <c r="G1456" s="195"/>
      <c r="H1456" s="199">
        <v>24</v>
      </c>
      <c r="I1456" s="200"/>
      <c r="J1456" s="195"/>
      <c r="K1456" s="195"/>
      <c r="L1456" s="201"/>
      <c r="M1456" s="202"/>
      <c r="N1456" s="203"/>
      <c r="O1456" s="203"/>
      <c r="P1456" s="203"/>
      <c r="Q1456" s="203"/>
      <c r="R1456" s="203"/>
      <c r="S1456" s="203"/>
      <c r="T1456" s="204"/>
      <c r="AT1456" s="205" t="s">
        <v>184</v>
      </c>
      <c r="AU1456" s="205" t="s">
        <v>82</v>
      </c>
      <c r="AV1456" s="13" t="s">
        <v>82</v>
      </c>
      <c r="AW1456" s="13" t="s">
        <v>32</v>
      </c>
      <c r="AX1456" s="13" t="s">
        <v>72</v>
      </c>
      <c r="AY1456" s="205" t="s">
        <v>166</v>
      </c>
    </row>
    <row r="1457" spans="1:65" s="15" customFormat="1" ht="11.25">
      <c r="B1457" s="217"/>
      <c r="C1457" s="218"/>
      <c r="D1457" s="196" t="s">
        <v>184</v>
      </c>
      <c r="E1457" s="219" t="s">
        <v>19</v>
      </c>
      <c r="F1457" s="220" t="s">
        <v>1919</v>
      </c>
      <c r="G1457" s="218"/>
      <c r="H1457" s="219" t="s">
        <v>19</v>
      </c>
      <c r="I1457" s="221"/>
      <c r="J1457" s="218"/>
      <c r="K1457" s="218"/>
      <c r="L1457" s="222"/>
      <c r="M1457" s="223"/>
      <c r="N1457" s="224"/>
      <c r="O1457" s="224"/>
      <c r="P1457" s="224"/>
      <c r="Q1457" s="224"/>
      <c r="R1457" s="224"/>
      <c r="S1457" s="224"/>
      <c r="T1457" s="225"/>
      <c r="AT1457" s="226" t="s">
        <v>184</v>
      </c>
      <c r="AU1457" s="226" t="s">
        <v>82</v>
      </c>
      <c r="AV1457" s="15" t="s">
        <v>80</v>
      </c>
      <c r="AW1457" s="15" t="s">
        <v>32</v>
      </c>
      <c r="AX1457" s="15" t="s">
        <v>72</v>
      </c>
      <c r="AY1457" s="226" t="s">
        <v>166</v>
      </c>
    </row>
    <row r="1458" spans="1:65" s="15" customFormat="1" ht="11.25">
      <c r="B1458" s="217"/>
      <c r="C1458" s="218"/>
      <c r="D1458" s="196" t="s">
        <v>184</v>
      </c>
      <c r="E1458" s="219" t="s">
        <v>19</v>
      </c>
      <c r="F1458" s="220" t="s">
        <v>1920</v>
      </c>
      <c r="G1458" s="218"/>
      <c r="H1458" s="219" t="s">
        <v>19</v>
      </c>
      <c r="I1458" s="221"/>
      <c r="J1458" s="218"/>
      <c r="K1458" s="218"/>
      <c r="L1458" s="222"/>
      <c r="M1458" s="223"/>
      <c r="N1458" s="224"/>
      <c r="O1458" s="224"/>
      <c r="P1458" s="224"/>
      <c r="Q1458" s="224"/>
      <c r="R1458" s="224"/>
      <c r="S1458" s="224"/>
      <c r="T1458" s="225"/>
      <c r="AT1458" s="226" t="s">
        <v>184</v>
      </c>
      <c r="AU1458" s="226" t="s">
        <v>82</v>
      </c>
      <c r="AV1458" s="15" t="s">
        <v>80</v>
      </c>
      <c r="AW1458" s="15" t="s">
        <v>32</v>
      </c>
      <c r="AX1458" s="15" t="s">
        <v>72</v>
      </c>
      <c r="AY1458" s="226" t="s">
        <v>166</v>
      </c>
    </row>
    <row r="1459" spans="1:65" s="13" customFormat="1" ht="11.25">
      <c r="B1459" s="194"/>
      <c r="C1459" s="195"/>
      <c r="D1459" s="196" t="s">
        <v>184</v>
      </c>
      <c r="E1459" s="197" t="s">
        <v>19</v>
      </c>
      <c r="F1459" s="198" t="s">
        <v>1921</v>
      </c>
      <c r="G1459" s="195"/>
      <c r="H1459" s="199">
        <v>130.1</v>
      </c>
      <c r="I1459" s="200"/>
      <c r="J1459" s="195"/>
      <c r="K1459" s="195"/>
      <c r="L1459" s="201"/>
      <c r="M1459" s="202"/>
      <c r="N1459" s="203"/>
      <c r="O1459" s="203"/>
      <c r="P1459" s="203"/>
      <c r="Q1459" s="203"/>
      <c r="R1459" s="203"/>
      <c r="S1459" s="203"/>
      <c r="T1459" s="204"/>
      <c r="AT1459" s="205" t="s">
        <v>184</v>
      </c>
      <c r="AU1459" s="205" t="s">
        <v>82</v>
      </c>
      <c r="AV1459" s="13" t="s">
        <v>82</v>
      </c>
      <c r="AW1459" s="13" t="s">
        <v>32</v>
      </c>
      <c r="AX1459" s="13" t="s">
        <v>72</v>
      </c>
      <c r="AY1459" s="205" t="s">
        <v>166</v>
      </c>
    </row>
    <row r="1460" spans="1:65" s="15" customFormat="1" ht="11.25">
      <c r="B1460" s="217"/>
      <c r="C1460" s="218"/>
      <c r="D1460" s="196" t="s">
        <v>184</v>
      </c>
      <c r="E1460" s="219" t="s">
        <v>19</v>
      </c>
      <c r="F1460" s="220" t="s">
        <v>1922</v>
      </c>
      <c r="G1460" s="218"/>
      <c r="H1460" s="219" t="s">
        <v>19</v>
      </c>
      <c r="I1460" s="221"/>
      <c r="J1460" s="218"/>
      <c r="K1460" s="218"/>
      <c r="L1460" s="222"/>
      <c r="M1460" s="223"/>
      <c r="N1460" s="224"/>
      <c r="O1460" s="224"/>
      <c r="P1460" s="224"/>
      <c r="Q1460" s="224"/>
      <c r="R1460" s="224"/>
      <c r="S1460" s="224"/>
      <c r="T1460" s="225"/>
      <c r="AT1460" s="226" t="s">
        <v>184</v>
      </c>
      <c r="AU1460" s="226" t="s">
        <v>82</v>
      </c>
      <c r="AV1460" s="15" t="s">
        <v>80</v>
      </c>
      <c r="AW1460" s="15" t="s">
        <v>32</v>
      </c>
      <c r="AX1460" s="15" t="s">
        <v>72</v>
      </c>
      <c r="AY1460" s="226" t="s">
        <v>166</v>
      </c>
    </row>
    <row r="1461" spans="1:65" s="13" customFormat="1" ht="11.25">
      <c r="B1461" s="194"/>
      <c r="C1461" s="195"/>
      <c r="D1461" s="196" t="s">
        <v>184</v>
      </c>
      <c r="E1461" s="197" t="s">
        <v>19</v>
      </c>
      <c r="F1461" s="198" t="s">
        <v>1992</v>
      </c>
      <c r="G1461" s="195"/>
      <c r="H1461" s="199">
        <v>189.5</v>
      </c>
      <c r="I1461" s="200"/>
      <c r="J1461" s="195"/>
      <c r="K1461" s="195"/>
      <c r="L1461" s="201"/>
      <c r="M1461" s="202"/>
      <c r="N1461" s="203"/>
      <c r="O1461" s="203"/>
      <c r="P1461" s="203"/>
      <c r="Q1461" s="203"/>
      <c r="R1461" s="203"/>
      <c r="S1461" s="203"/>
      <c r="T1461" s="204"/>
      <c r="AT1461" s="205" t="s">
        <v>184</v>
      </c>
      <c r="AU1461" s="205" t="s">
        <v>82</v>
      </c>
      <c r="AV1461" s="13" t="s">
        <v>82</v>
      </c>
      <c r="AW1461" s="13" t="s">
        <v>32</v>
      </c>
      <c r="AX1461" s="13" t="s">
        <v>72</v>
      </c>
      <c r="AY1461" s="205" t="s">
        <v>166</v>
      </c>
    </row>
    <row r="1462" spans="1:65" s="16" customFormat="1" ht="11.25">
      <c r="B1462" s="227"/>
      <c r="C1462" s="228"/>
      <c r="D1462" s="196" t="s">
        <v>184</v>
      </c>
      <c r="E1462" s="229" t="s">
        <v>19</v>
      </c>
      <c r="F1462" s="230" t="s">
        <v>281</v>
      </c>
      <c r="G1462" s="228"/>
      <c r="H1462" s="231">
        <v>343.6</v>
      </c>
      <c r="I1462" s="232"/>
      <c r="J1462" s="228"/>
      <c r="K1462" s="228"/>
      <c r="L1462" s="233"/>
      <c r="M1462" s="234"/>
      <c r="N1462" s="235"/>
      <c r="O1462" s="235"/>
      <c r="P1462" s="235"/>
      <c r="Q1462" s="235"/>
      <c r="R1462" s="235"/>
      <c r="S1462" s="235"/>
      <c r="T1462" s="236"/>
      <c r="AT1462" s="237" t="s">
        <v>184</v>
      </c>
      <c r="AU1462" s="237" t="s">
        <v>82</v>
      </c>
      <c r="AV1462" s="16" t="s">
        <v>188</v>
      </c>
      <c r="AW1462" s="16" t="s">
        <v>32</v>
      </c>
      <c r="AX1462" s="16" t="s">
        <v>72</v>
      </c>
      <c r="AY1462" s="237" t="s">
        <v>166</v>
      </c>
    </row>
    <row r="1463" spans="1:65" s="15" customFormat="1" ht="11.25">
      <c r="B1463" s="217"/>
      <c r="C1463" s="218"/>
      <c r="D1463" s="196" t="s">
        <v>184</v>
      </c>
      <c r="E1463" s="219" t="s">
        <v>19</v>
      </c>
      <c r="F1463" s="220" t="s">
        <v>1993</v>
      </c>
      <c r="G1463" s="218"/>
      <c r="H1463" s="219" t="s">
        <v>19</v>
      </c>
      <c r="I1463" s="221"/>
      <c r="J1463" s="218"/>
      <c r="K1463" s="218"/>
      <c r="L1463" s="222"/>
      <c r="M1463" s="223"/>
      <c r="N1463" s="224"/>
      <c r="O1463" s="224"/>
      <c r="P1463" s="224"/>
      <c r="Q1463" s="224"/>
      <c r="R1463" s="224"/>
      <c r="S1463" s="224"/>
      <c r="T1463" s="225"/>
      <c r="AT1463" s="226" t="s">
        <v>184</v>
      </c>
      <c r="AU1463" s="226" t="s">
        <v>82</v>
      </c>
      <c r="AV1463" s="15" t="s">
        <v>80</v>
      </c>
      <c r="AW1463" s="15" t="s">
        <v>32</v>
      </c>
      <c r="AX1463" s="15" t="s">
        <v>72</v>
      </c>
      <c r="AY1463" s="226" t="s">
        <v>166</v>
      </c>
    </row>
    <row r="1464" spans="1:65" s="13" customFormat="1" ht="11.25">
      <c r="B1464" s="194"/>
      <c r="C1464" s="195"/>
      <c r="D1464" s="196" t="s">
        <v>184</v>
      </c>
      <c r="E1464" s="197" t="s">
        <v>19</v>
      </c>
      <c r="F1464" s="198" t="s">
        <v>1994</v>
      </c>
      <c r="G1464" s="195"/>
      <c r="H1464" s="199">
        <v>2.2909999999999999</v>
      </c>
      <c r="I1464" s="200"/>
      <c r="J1464" s="195"/>
      <c r="K1464" s="195"/>
      <c r="L1464" s="201"/>
      <c r="M1464" s="202"/>
      <c r="N1464" s="203"/>
      <c r="O1464" s="203"/>
      <c r="P1464" s="203"/>
      <c r="Q1464" s="203"/>
      <c r="R1464" s="203"/>
      <c r="S1464" s="203"/>
      <c r="T1464" s="204"/>
      <c r="AT1464" s="205" t="s">
        <v>184</v>
      </c>
      <c r="AU1464" s="205" t="s">
        <v>82</v>
      </c>
      <c r="AV1464" s="13" t="s">
        <v>82</v>
      </c>
      <c r="AW1464" s="13" t="s">
        <v>32</v>
      </c>
      <c r="AX1464" s="13" t="s">
        <v>72</v>
      </c>
      <c r="AY1464" s="205" t="s">
        <v>166</v>
      </c>
    </row>
    <row r="1465" spans="1:65" s="13" customFormat="1" ht="11.25">
      <c r="B1465" s="194"/>
      <c r="C1465" s="195"/>
      <c r="D1465" s="196" t="s">
        <v>184</v>
      </c>
      <c r="E1465" s="197" t="s">
        <v>19</v>
      </c>
      <c r="F1465" s="198" t="s">
        <v>1995</v>
      </c>
      <c r="G1465" s="195"/>
      <c r="H1465" s="199">
        <v>3.4489999999999998</v>
      </c>
      <c r="I1465" s="200"/>
      <c r="J1465" s="195"/>
      <c r="K1465" s="195"/>
      <c r="L1465" s="201"/>
      <c r="M1465" s="202"/>
      <c r="N1465" s="203"/>
      <c r="O1465" s="203"/>
      <c r="P1465" s="203"/>
      <c r="Q1465" s="203"/>
      <c r="R1465" s="203"/>
      <c r="S1465" s="203"/>
      <c r="T1465" s="204"/>
      <c r="AT1465" s="205" t="s">
        <v>184</v>
      </c>
      <c r="AU1465" s="205" t="s">
        <v>82</v>
      </c>
      <c r="AV1465" s="13" t="s">
        <v>82</v>
      </c>
      <c r="AW1465" s="13" t="s">
        <v>32</v>
      </c>
      <c r="AX1465" s="13" t="s">
        <v>72</v>
      </c>
      <c r="AY1465" s="205" t="s">
        <v>166</v>
      </c>
    </row>
    <row r="1466" spans="1:65" s="14" customFormat="1" ht="11.25">
      <c r="B1466" s="206"/>
      <c r="C1466" s="207"/>
      <c r="D1466" s="196" t="s">
        <v>184</v>
      </c>
      <c r="E1466" s="208" t="s">
        <v>19</v>
      </c>
      <c r="F1466" s="209" t="s">
        <v>187</v>
      </c>
      <c r="G1466" s="207"/>
      <c r="H1466" s="210">
        <v>349.34000000000003</v>
      </c>
      <c r="I1466" s="211"/>
      <c r="J1466" s="207"/>
      <c r="K1466" s="207"/>
      <c r="L1466" s="212"/>
      <c r="M1466" s="213"/>
      <c r="N1466" s="214"/>
      <c r="O1466" s="214"/>
      <c r="P1466" s="214"/>
      <c r="Q1466" s="214"/>
      <c r="R1466" s="214"/>
      <c r="S1466" s="214"/>
      <c r="T1466" s="215"/>
      <c r="AT1466" s="216" t="s">
        <v>184</v>
      </c>
      <c r="AU1466" s="216" t="s">
        <v>82</v>
      </c>
      <c r="AV1466" s="14" t="s">
        <v>173</v>
      </c>
      <c r="AW1466" s="14" t="s">
        <v>32</v>
      </c>
      <c r="AX1466" s="14" t="s">
        <v>80</v>
      </c>
      <c r="AY1466" s="216" t="s">
        <v>166</v>
      </c>
    </row>
    <row r="1467" spans="1:65" s="2" customFormat="1" ht="24.2" customHeight="1">
      <c r="A1467" s="37"/>
      <c r="B1467" s="38"/>
      <c r="C1467" s="242" t="s">
        <v>1996</v>
      </c>
      <c r="D1467" s="242" t="s">
        <v>823</v>
      </c>
      <c r="E1467" s="243" t="s">
        <v>1997</v>
      </c>
      <c r="F1467" s="244" t="s">
        <v>1998</v>
      </c>
      <c r="G1467" s="245" t="s">
        <v>321</v>
      </c>
      <c r="H1467" s="246">
        <v>391.93</v>
      </c>
      <c r="I1467" s="247"/>
      <c r="J1467" s="248">
        <f>ROUND(I1467*H1467,2)</f>
        <v>0</v>
      </c>
      <c r="K1467" s="244" t="s">
        <v>19</v>
      </c>
      <c r="L1467" s="249"/>
      <c r="M1467" s="250" t="s">
        <v>19</v>
      </c>
      <c r="N1467" s="251" t="s">
        <v>43</v>
      </c>
      <c r="O1467" s="67"/>
      <c r="P1467" s="185">
        <f>O1467*H1467</f>
        <v>0</v>
      </c>
      <c r="Q1467" s="185">
        <v>1.9199999999999998E-2</v>
      </c>
      <c r="R1467" s="185">
        <f>Q1467*H1467</f>
        <v>7.5250559999999993</v>
      </c>
      <c r="S1467" s="185">
        <v>0</v>
      </c>
      <c r="T1467" s="186">
        <f>S1467*H1467</f>
        <v>0</v>
      </c>
      <c r="U1467" s="37"/>
      <c r="V1467" s="37"/>
      <c r="W1467" s="37"/>
      <c r="X1467" s="37"/>
      <c r="Y1467" s="37"/>
      <c r="Z1467" s="37"/>
      <c r="AA1467" s="37"/>
      <c r="AB1467" s="37"/>
      <c r="AC1467" s="37"/>
      <c r="AD1467" s="37"/>
      <c r="AE1467" s="37"/>
      <c r="AR1467" s="187" t="s">
        <v>480</v>
      </c>
      <c r="AT1467" s="187" t="s">
        <v>823</v>
      </c>
      <c r="AU1467" s="187" t="s">
        <v>82</v>
      </c>
      <c r="AY1467" s="20" t="s">
        <v>166</v>
      </c>
      <c r="BE1467" s="188">
        <f>IF(N1467="základní",J1467,0)</f>
        <v>0</v>
      </c>
      <c r="BF1467" s="188">
        <f>IF(N1467="snížená",J1467,0)</f>
        <v>0</v>
      </c>
      <c r="BG1467" s="188">
        <f>IF(N1467="zákl. přenesená",J1467,0)</f>
        <v>0</v>
      </c>
      <c r="BH1467" s="188">
        <f>IF(N1467="sníž. přenesená",J1467,0)</f>
        <v>0</v>
      </c>
      <c r="BI1467" s="188">
        <f>IF(N1467="nulová",J1467,0)</f>
        <v>0</v>
      </c>
      <c r="BJ1467" s="20" t="s">
        <v>80</v>
      </c>
      <c r="BK1467" s="188">
        <f>ROUND(I1467*H1467,2)</f>
        <v>0</v>
      </c>
      <c r="BL1467" s="20" t="s">
        <v>112</v>
      </c>
      <c r="BM1467" s="187" t="s">
        <v>1999</v>
      </c>
    </row>
    <row r="1468" spans="1:65" s="13" customFormat="1" ht="11.25">
      <c r="B1468" s="194"/>
      <c r="C1468" s="195"/>
      <c r="D1468" s="196" t="s">
        <v>184</v>
      </c>
      <c r="E1468" s="197" t="s">
        <v>19</v>
      </c>
      <c r="F1468" s="198" t="s">
        <v>2000</v>
      </c>
      <c r="G1468" s="195"/>
      <c r="H1468" s="199">
        <v>349.34</v>
      </c>
      <c r="I1468" s="200"/>
      <c r="J1468" s="195"/>
      <c r="K1468" s="195"/>
      <c r="L1468" s="201"/>
      <c r="M1468" s="202"/>
      <c r="N1468" s="203"/>
      <c r="O1468" s="203"/>
      <c r="P1468" s="203"/>
      <c r="Q1468" s="203"/>
      <c r="R1468" s="203"/>
      <c r="S1468" s="203"/>
      <c r="T1468" s="204"/>
      <c r="AT1468" s="205" t="s">
        <v>184</v>
      </c>
      <c r="AU1468" s="205" t="s">
        <v>82</v>
      </c>
      <c r="AV1468" s="13" t="s">
        <v>82</v>
      </c>
      <c r="AW1468" s="13" t="s">
        <v>32</v>
      </c>
      <c r="AX1468" s="13" t="s">
        <v>72</v>
      </c>
      <c r="AY1468" s="205" t="s">
        <v>166</v>
      </c>
    </row>
    <row r="1469" spans="1:65" s="15" customFormat="1" ht="11.25">
      <c r="B1469" s="217"/>
      <c r="C1469" s="218"/>
      <c r="D1469" s="196" t="s">
        <v>184</v>
      </c>
      <c r="E1469" s="219" t="s">
        <v>19</v>
      </c>
      <c r="F1469" s="220" t="s">
        <v>2001</v>
      </c>
      <c r="G1469" s="218"/>
      <c r="H1469" s="219" t="s">
        <v>19</v>
      </c>
      <c r="I1469" s="221"/>
      <c r="J1469" s="218"/>
      <c r="K1469" s="218"/>
      <c r="L1469" s="222"/>
      <c r="M1469" s="223"/>
      <c r="N1469" s="224"/>
      <c r="O1469" s="224"/>
      <c r="P1469" s="224"/>
      <c r="Q1469" s="224"/>
      <c r="R1469" s="224"/>
      <c r="S1469" s="224"/>
      <c r="T1469" s="225"/>
      <c r="AT1469" s="226" t="s">
        <v>184</v>
      </c>
      <c r="AU1469" s="226" t="s">
        <v>82</v>
      </c>
      <c r="AV1469" s="15" t="s">
        <v>80</v>
      </c>
      <c r="AW1469" s="15" t="s">
        <v>32</v>
      </c>
      <c r="AX1469" s="15" t="s">
        <v>72</v>
      </c>
      <c r="AY1469" s="226" t="s">
        <v>166</v>
      </c>
    </row>
    <row r="1470" spans="1:65" s="13" customFormat="1" ht="11.25">
      <c r="B1470" s="194"/>
      <c r="C1470" s="195"/>
      <c r="D1470" s="196" t="s">
        <v>184</v>
      </c>
      <c r="E1470" s="197" t="s">
        <v>19</v>
      </c>
      <c r="F1470" s="198" t="s">
        <v>2002</v>
      </c>
      <c r="G1470" s="195"/>
      <c r="H1470" s="199">
        <v>6.96</v>
      </c>
      <c r="I1470" s="200"/>
      <c r="J1470" s="195"/>
      <c r="K1470" s="195"/>
      <c r="L1470" s="201"/>
      <c r="M1470" s="202"/>
      <c r="N1470" s="203"/>
      <c r="O1470" s="203"/>
      <c r="P1470" s="203"/>
      <c r="Q1470" s="203"/>
      <c r="R1470" s="203"/>
      <c r="S1470" s="203"/>
      <c r="T1470" s="204"/>
      <c r="AT1470" s="205" t="s">
        <v>184</v>
      </c>
      <c r="AU1470" s="205" t="s">
        <v>82</v>
      </c>
      <c r="AV1470" s="13" t="s">
        <v>82</v>
      </c>
      <c r="AW1470" s="13" t="s">
        <v>32</v>
      </c>
      <c r="AX1470" s="13" t="s">
        <v>72</v>
      </c>
      <c r="AY1470" s="205" t="s">
        <v>166</v>
      </c>
    </row>
    <row r="1471" spans="1:65" s="14" customFormat="1" ht="11.25">
      <c r="B1471" s="206"/>
      <c r="C1471" s="207"/>
      <c r="D1471" s="196" t="s">
        <v>184</v>
      </c>
      <c r="E1471" s="208" t="s">
        <v>19</v>
      </c>
      <c r="F1471" s="209" t="s">
        <v>187</v>
      </c>
      <c r="G1471" s="207"/>
      <c r="H1471" s="210">
        <v>356.29999999999995</v>
      </c>
      <c r="I1471" s="211"/>
      <c r="J1471" s="207"/>
      <c r="K1471" s="207"/>
      <c r="L1471" s="212"/>
      <c r="M1471" s="213"/>
      <c r="N1471" s="214"/>
      <c r="O1471" s="214"/>
      <c r="P1471" s="214"/>
      <c r="Q1471" s="214"/>
      <c r="R1471" s="214"/>
      <c r="S1471" s="214"/>
      <c r="T1471" s="215"/>
      <c r="AT1471" s="216" t="s">
        <v>184</v>
      </c>
      <c r="AU1471" s="216" t="s">
        <v>82</v>
      </c>
      <c r="AV1471" s="14" t="s">
        <v>173</v>
      </c>
      <c r="AW1471" s="14" t="s">
        <v>32</v>
      </c>
      <c r="AX1471" s="14" t="s">
        <v>80</v>
      </c>
      <c r="AY1471" s="216" t="s">
        <v>166</v>
      </c>
    </row>
    <row r="1472" spans="1:65" s="13" customFormat="1" ht="11.25">
      <c r="B1472" s="194"/>
      <c r="C1472" s="195"/>
      <c r="D1472" s="196" t="s">
        <v>184</v>
      </c>
      <c r="E1472" s="195"/>
      <c r="F1472" s="198" t="s">
        <v>2003</v>
      </c>
      <c r="G1472" s="195"/>
      <c r="H1472" s="199">
        <v>391.93</v>
      </c>
      <c r="I1472" s="200"/>
      <c r="J1472" s="195"/>
      <c r="K1472" s="195"/>
      <c r="L1472" s="201"/>
      <c r="M1472" s="202"/>
      <c r="N1472" s="203"/>
      <c r="O1472" s="203"/>
      <c r="P1472" s="203"/>
      <c r="Q1472" s="203"/>
      <c r="R1472" s="203"/>
      <c r="S1472" s="203"/>
      <c r="T1472" s="204"/>
      <c r="AT1472" s="205" t="s">
        <v>184</v>
      </c>
      <c r="AU1472" s="205" t="s">
        <v>82</v>
      </c>
      <c r="AV1472" s="13" t="s">
        <v>82</v>
      </c>
      <c r="AW1472" s="13" t="s">
        <v>4</v>
      </c>
      <c r="AX1472" s="13" t="s">
        <v>80</v>
      </c>
      <c r="AY1472" s="205" t="s">
        <v>166</v>
      </c>
    </row>
    <row r="1473" spans="1:65" s="2" customFormat="1" ht="24.2" customHeight="1">
      <c r="A1473" s="37"/>
      <c r="B1473" s="38"/>
      <c r="C1473" s="176" t="s">
        <v>2004</v>
      </c>
      <c r="D1473" s="176" t="s">
        <v>168</v>
      </c>
      <c r="E1473" s="177" t="s">
        <v>2005</v>
      </c>
      <c r="F1473" s="178" t="s">
        <v>2006</v>
      </c>
      <c r="G1473" s="179" t="s">
        <v>321</v>
      </c>
      <c r="H1473" s="180">
        <v>370.36799999999999</v>
      </c>
      <c r="I1473" s="181"/>
      <c r="J1473" s="182">
        <f>ROUND(I1473*H1473,2)</f>
        <v>0</v>
      </c>
      <c r="K1473" s="178" t="s">
        <v>172</v>
      </c>
      <c r="L1473" s="42"/>
      <c r="M1473" s="183" t="s">
        <v>19</v>
      </c>
      <c r="N1473" s="184" t="s">
        <v>43</v>
      </c>
      <c r="O1473" s="67"/>
      <c r="P1473" s="185">
        <f>O1473*H1473</f>
        <v>0</v>
      </c>
      <c r="Q1473" s="185">
        <v>0</v>
      </c>
      <c r="R1473" s="185">
        <f>Q1473*H1473</f>
        <v>0</v>
      </c>
      <c r="S1473" s="185">
        <v>0</v>
      </c>
      <c r="T1473" s="186">
        <f>S1473*H1473</f>
        <v>0</v>
      </c>
      <c r="U1473" s="37"/>
      <c r="V1473" s="37"/>
      <c r="W1473" s="37"/>
      <c r="X1473" s="37"/>
      <c r="Y1473" s="37"/>
      <c r="Z1473" s="37"/>
      <c r="AA1473" s="37"/>
      <c r="AB1473" s="37"/>
      <c r="AC1473" s="37"/>
      <c r="AD1473" s="37"/>
      <c r="AE1473" s="37"/>
      <c r="AR1473" s="187" t="s">
        <v>112</v>
      </c>
      <c r="AT1473" s="187" t="s">
        <v>168</v>
      </c>
      <c r="AU1473" s="187" t="s">
        <v>82</v>
      </c>
      <c r="AY1473" s="20" t="s">
        <v>166</v>
      </c>
      <c r="BE1473" s="188">
        <f>IF(N1473="základní",J1473,0)</f>
        <v>0</v>
      </c>
      <c r="BF1473" s="188">
        <f>IF(N1473="snížená",J1473,0)</f>
        <v>0</v>
      </c>
      <c r="BG1473" s="188">
        <f>IF(N1473="zákl. přenesená",J1473,0)</f>
        <v>0</v>
      </c>
      <c r="BH1473" s="188">
        <f>IF(N1473="sníž. přenesená",J1473,0)</f>
        <v>0</v>
      </c>
      <c r="BI1473" s="188">
        <f>IF(N1473="nulová",J1473,0)</f>
        <v>0</v>
      </c>
      <c r="BJ1473" s="20" t="s">
        <v>80</v>
      </c>
      <c r="BK1473" s="188">
        <f>ROUND(I1473*H1473,2)</f>
        <v>0</v>
      </c>
      <c r="BL1473" s="20" t="s">
        <v>112</v>
      </c>
      <c r="BM1473" s="187" t="s">
        <v>2007</v>
      </c>
    </row>
    <row r="1474" spans="1:65" s="2" customFormat="1" ht="11.25">
      <c r="A1474" s="37"/>
      <c r="B1474" s="38"/>
      <c r="C1474" s="39"/>
      <c r="D1474" s="189" t="s">
        <v>175</v>
      </c>
      <c r="E1474" s="39"/>
      <c r="F1474" s="190" t="s">
        <v>2008</v>
      </c>
      <c r="G1474" s="39"/>
      <c r="H1474" s="39"/>
      <c r="I1474" s="191"/>
      <c r="J1474" s="39"/>
      <c r="K1474" s="39"/>
      <c r="L1474" s="42"/>
      <c r="M1474" s="192"/>
      <c r="N1474" s="193"/>
      <c r="O1474" s="67"/>
      <c r="P1474" s="67"/>
      <c r="Q1474" s="67"/>
      <c r="R1474" s="67"/>
      <c r="S1474" s="67"/>
      <c r="T1474" s="68"/>
      <c r="U1474" s="37"/>
      <c r="V1474" s="37"/>
      <c r="W1474" s="37"/>
      <c r="X1474" s="37"/>
      <c r="Y1474" s="37"/>
      <c r="Z1474" s="37"/>
      <c r="AA1474" s="37"/>
      <c r="AB1474" s="37"/>
      <c r="AC1474" s="37"/>
      <c r="AD1474" s="37"/>
      <c r="AE1474" s="37"/>
      <c r="AT1474" s="20" t="s">
        <v>175</v>
      </c>
      <c r="AU1474" s="20" t="s">
        <v>82</v>
      </c>
    </row>
    <row r="1475" spans="1:65" s="15" customFormat="1" ht="11.25">
      <c r="B1475" s="217"/>
      <c r="C1475" s="218"/>
      <c r="D1475" s="196" t="s">
        <v>184</v>
      </c>
      <c r="E1475" s="219" t="s">
        <v>19</v>
      </c>
      <c r="F1475" s="220" t="s">
        <v>1917</v>
      </c>
      <c r="G1475" s="218"/>
      <c r="H1475" s="219" t="s">
        <v>19</v>
      </c>
      <c r="I1475" s="221"/>
      <c r="J1475" s="218"/>
      <c r="K1475" s="218"/>
      <c r="L1475" s="222"/>
      <c r="M1475" s="223"/>
      <c r="N1475" s="224"/>
      <c r="O1475" s="224"/>
      <c r="P1475" s="224"/>
      <c r="Q1475" s="224"/>
      <c r="R1475" s="224"/>
      <c r="S1475" s="224"/>
      <c r="T1475" s="225"/>
      <c r="AT1475" s="226" t="s">
        <v>184</v>
      </c>
      <c r="AU1475" s="226" t="s">
        <v>82</v>
      </c>
      <c r="AV1475" s="15" t="s">
        <v>80</v>
      </c>
      <c r="AW1475" s="15" t="s">
        <v>32</v>
      </c>
      <c r="AX1475" s="15" t="s">
        <v>72</v>
      </c>
      <c r="AY1475" s="226" t="s">
        <v>166</v>
      </c>
    </row>
    <row r="1476" spans="1:65" s="13" customFormat="1" ht="11.25">
      <c r="B1476" s="194"/>
      <c r="C1476" s="195"/>
      <c r="D1476" s="196" t="s">
        <v>184</v>
      </c>
      <c r="E1476" s="197" t="s">
        <v>19</v>
      </c>
      <c r="F1476" s="198" t="s">
        <v>1918</v>
      </c>
      <c r="G1476" s="195"/>
      <c r="H1476" s="199">
        <v>24</v>
      </c>
      <c r="I1476" s="200"/>
      <c r="J1476" s="195"/>
      <c r="K1476" s="195"/>
      <c r="L1476" s="201"/>
      <c r="M1476" s="202"/>
      <c r="N1476" s="203"/>
      <c r="O1476" s="203"/>
      <c r="P1476" s="203"/>
      <c r="Q1476" s="203"/>
      <c r="R1476" s="203"/>
      <c r="S1476" s="203"/>
      <c r="T1476" s="204"/>
      <c r="AT1476" s="205" t="s">
        <v>184</v>
      </c>
      <c r="AU1476" s="205" t="s">
        <v>82</v>
      </c>
      <c r="AV1476" s="13" t="s">
        <v>82</v>
      </c>
      <c r="AW1476" s="13" t="s">
        <v>32</v>
      </c>
      <c r="AX1476" s="13" t="s">
        <v>72</v>
      </c>
      <c r="AY1476" s="205" t="s">
        <v>166</v>
      </c>
    </row>
    <row r="1477" spans="1:65" s="15" customFormat="1" ht="11.25">
      <c r="B1477" s="217"/>
      <c r="C1477" s="218"/>
      <c r="D1477" s="196" t="s">
        <v>184</v>
      </c>
      <c r="E1477" s="219" t="s">
        <v>19</v>
      </c>
      <c r="F1477" s="220" t="s">
        <v>1919</v>
      </c>
      <c r="G1477" s="218"/>
      <c r="H1477" s="219" t="s">
        <v>19</v>
      </c>
      <c r="I1477" s="221"/>
      <c r="J1477" s="218"/>
      <c r="K1477" s="218"/>
      <c r="L1477" s="222"/>
      <c r="M1477" s="223"/>
      <c r="N1477" s="224"/>
      <c r="O1477" s="224"/>
      <c r="P1477" s="224"/>
      <c r="Q1477" s="224"/>
      <c r="R1477" s="224"/>
      <c r="S1477" s="224"/>
      <c r="T1477" s="225"/>
      <c r="AT1477" s="226" t="s">
        <v>184</v>
      </c>
      <c r="AU1477" s="226" t="s">
        <v>82</v>
      </c>
      <c r="AV1477" s="15" t="s">
        <v>80</v>
      </c>
      <c r="AW1477" s="15" t="s">
        <v>32</v>
      </c>
      <c r="AX1477" s="15" t="s">
        <v>72</v>
      </c>
      <c r="AY1477" s="226" t="s">
        <v>166</v>
      </c>
    </row>
    <row r="1478" spans="1:65" s="15" customFormat="1" ht="11.25">
      <c r="B1478" s="217"/>
      <c r="C1478" s="218"/>
      <c r="D1478" s="196" t="s">
        <v>184</v>
      </c>
      <c r="E1478" s="219" t="s">
        <v>19</v>
      </c>
      <c r="F1478" s="220" t="s">
        <v>1920</v>
      </c>
      <c r="G1478" s="218"/>
      <c r="H1478" s="219" t="s">
        <v>19</v>
      </c>
      <c r="I1478" s="221"/>
      <c r="J1478" s="218"/>
      <c r="K1478" s="218"/>
      <c r="L1478" s="222"/>
      <c r="M1478" s="223"/>
      <c r="N1478" s="224"/>
      <c r="O1478" s="224"/>
      <c r="P1478" s="224"/>
      <c r="Q1478" s="224"/>
      <c r="R1478" s="224"/>
      <c r="S1478" s="224"/>
      <c r="T1478" s="225"/>
      <c r="AT1478" s="226" t="s">
        <v>184</v>
      </c>
      <c r="AU1478" s="226" t="s">
        <v>82</v>
      </c>
      <c r="AV1478" s="15" t="s">
        <v>80</v>
      </c>
      <c r="AW1478" s="15" t="s">
        <v>32</v>
      </c>
      <c r="AX1478" s="15" t="s">
        <v>72</v>
      </c>
      <c r="AY1478" s="226" t="s">
        <v>166</v>
      </c>
    </row>
    <row r="1479" spans="1:65" s="13" customFormat="1" ht="11.25">
      <c r="B1479" s="194"/>
      <c r="C1479" s="195"/>
      <c r="D1479" s="196" t="s">
        <v>184</v>
      </c>
      <c r="E1479" s="197" t="s">
        <v>19</v>
      </c>
      <c r="F1479" s="198" t="s">
        <v>1921</v>
      </c>
      <c r="G1479" s="195"/>
      <c r="H1479" s="199">
        <v>130.1</v>
      </c>
      <c r="I1479" s="200"/>
      <c r="J1479" s="195"/>
      <c r="K1479" s="195"/>
      <c r="L1479" s="201"/>
      <c r="M1479" s="202"/>
      <c r="N1479" s="203"/>
      <c r="O1479" s="203"/>
      <c r="P1479" s="203"/>
      <c r="Q1479" s="203"/>
      <c r="R1479" s="203"/>
      <c r="S1479" s="203"/>
      <c r="T1479" s="204"/>
      <c r="AT1479" s="205" t="s">
        <v>184</v>
      </c>
      <c r="AU1479" s="205" t="s">
        <v>82</v>
      </c>
      <c r="AV1479" s="13" t="s">
        <v>82</v>
      </c>
      <c r="AW1479" s="13" t="s">
        <v>32</v>
      </c>
      <c r="AX1479" s="13" t="s">
        <v>72</v>
      </c>
      <c r="AY1479" s="205" t="s">
        <v>166</v>
      </c>
    </row>
    <row r="1480" spans="1:65" s="15" customFormat="1" ht="11.25">
      <c r="B1480" s="217"/>
      <c r="C1480" s="218"/>
      <c r="D1480" s="196" t="s">
        <v>184</v>
      </c>
      <c r="E1480" s="219" t="s">
        <v>19</v>
      </c>
      <c r="F1480" s="220" t="s">
        <v>1922</v>
      </c>
      <c r="G1480" s="218"/>
      <c r="H1480" s="219" t="s">
        <v>19</v>
      </c>
      <c r="I1480" s="221"/>
      <c r="J1480" s="218"/>
      <c r="K1480" s="218"/>
      <c r="L1480" s="222"/>
      <c r="M1480" s="223"/>
      <c r="N1480" s="224"/>
      <c r="O1480" s="224"/>
      <c r="P1480" s="224"/>
      <c r="Q1480" s="224"/>
      <c r="R1480" s="224"/>
      <c r="S1480" s="224"/>
      <c r="T1480" s="225"/>
      <c r="AT1480" s="226" t="s">
        <v>184</v>
      </c>
      <c r="AU1480" s="226" t="s">
        <v>82</v>
      </c>
      <c r="AV1480" s="15" t="s">
        <v>80</v>
      </c>
      <c r="AW1480" s="15" t="s">
        <v>32</v>
      </c>
      <c r="AX1480" s="15" t="s">
        <v>72</v>
      </c>
      <c r="AY1480" s="226" t="s">
        <v>166</v>
      </c>
    </row>
    <row r="1481" spans="1:65" s="13" customFormat="1" ht="11.25">
      <c r="B1481" s="194"/>
      <c r="C1481" s="195"/>
      <c r="D1481" s="196" t="s">
        <v>184</v>
      </c>
      <c r="E1481" s="197" t="s">
        <v>19</v>
      </c>
      <c r="F1481" s="198" t="s">
        <v>1992</v>
      </c>
      <c r="G1481" s="195"/>
      <c r="H1481" s="199">
        <v>189.5</v>
      </c>
      <c r="I1481" s="200"/>
      <c r="J1481" s="195"/>
      <c r="K1481" s="195"/>
      <c r="L1481" s="201"/>
      <c r="M1481" s="202"/>
      <c r="N1481" s="203"/>
      <c r="O1481" s="203"/>
      <c r="P1481" s="203"/>
      <c r="Q1481" s="203"/>
      <c r="R1481" s="203"/>
      <c r="S1481" s="203"/>
      <c r="T1481" s="204"/>
      <c r="AT1481" s="205" t="s">
        <v>184</v>
      </c>
      <c r="AU1481" s="205" t="s">
        <v>82</v>
      </c>
      <c r="AV1481" s="13" t="s">
        <v>82</v>
      </c>
      <c r="AW1481" s="13" t="s">
        <v>32</v>
      </c>
      <c r="AX1481" s="13" t="s">
        <v>72</v>
      </c>
      <c r="AY1481" s="205" t="s">
        <v>166</v>
      </c>
    </row>
    <row r="1482" spans="1:65" s="16" customFormat="1" ht="11.25">
      <c r="B1482" s="227"/>
      <c r="C1482" s="228"/>
      <c r="D1482" s="196" t="s">
        <v>184</v>
      </c>
      <c r="E1482" s="229" t="s">
        <v>19</v>
      </c>
      <c r="F1482" s="230" t="s">
        <v>281</v>
      </c>
      <c r="G1482" s="228"/>
      <c r="H1482" s="231">
        <v>343.6</v>
      </c>
      <c r="I1482" s="232"/>
      <c r="J1482" s="228"/>
      <c r="K1482" s="228"/>
      <c r="L1482" s="233"/>
      <c r="M1482" s="234"/>
      <c r="N1482" s="235"/>
      <c r="O1482" s="235"/>
      <c r="P1482" s="235"/>
      <c r="Q1482" s="235"/>
      <c r="R1482" s="235"/>
      <c r="S1482" s="235"/>
      <c r="T1482" s="236"/>
      <c r="AT1482" s="237" t="s">
        <v>184</v>
      </c>
      <c r="AU1482" s="237" t="s">
        <v>82</v>
      </c>
      <c r="AV1482" s="16" t="s">
        <v>188</v>
      </c>
      <c r="AW1482" s="16" t="s">
        <v>32</v>
      </c>
      <c r="AX1482" s="16" t="s">
        <v>72</v>
      </c>
      <c r="AY1482" s="237" t="s">
        <v>166</v>
      </c>
    </row>
    <row r="1483" spans="1:65" s="15" customFormat="1" ht="11.25">
      <c r="B1483" s="217"/>
      <c r="C1483" s="218"/>
      <c r="D1483" s="196" t="s">
        <v>184</v>
      </c>
      <c r="E1483" s="219" t="s">
        <v>19</v>
      </c>
      <c r="F1483" s="220" t="s">
        <v>1993</v>
      </c>
      <c r="G1483" s="218"/>
      <c r="H1483" s="219" t="s">
        <v>19</v>
      </c>
      <c r="I1483" s="221"/>
      <c r="J1483" s="218"/>
      <c r="K1483" s="218"/>
      <c r="L1483" s="222"/>
      <c r="M1483" s="223"/>
      <c r="N1483" s="224"/>
      <c r="O1483" s="224"/>
      <c r="P1483" s="224"/>
      <c r="Q1483" s="224"/>
      <c r="R1483" s="224"/>
      <c r="S1483" s="224"/>
      <c r="T1483" s="225"/>
      <c r="AT1483" s="226" t="s">
        <v>184</v>
      </c>
      <c r="AU1483" s="226" t="s">
        <v>82</v>
      </c>
      <c r="AV1483" s="15" t="s">
        <v>80</v>
      </c>
      <c r="AW1483" s="15" t="s">
        <v>32</v>
      </c>
      <c r="AX1483" s="15" t="s">
        <v>72</v>
      </c>
      <c r="AY1483" s="226" t="s">
        <v>166</v>
      </c>
    </row>
    <row r="1484" spans="1:65" s="13" customFormat="1" ht="11.25">
      <c r="B1484" s="194"/>
      <c r="C1484" s="195"/>
      <c r="D1484" s="196" t="s">
        <v>184</v>
      </c>
      <c r="E1484" s="197" t="s">
        <v>19</v>
      </c>
      <c r="F1484" s="198" t="s">
        <v>1994</v>
      </c>
      <c r="G1484" s="195"/>
      <c r="H1484" s="199">
        <v>2.2909999999999999</v>
      </c>
      <c r="I1484" s="200"/>
      <c r="J1484" s="195"/>
      <c r="K1484" s="195"/>
      <c r="L1484" s="201"/>
      <c r="M1484" s="202"/>
      <c r="N1484" s="203"/>
      <c r="O1484" s="203"/>
      <c r="P1484" s="203"/>
      <c r="Q1484" s="203"/>
      <c r="R1484" s="203"/>
      <c r="S1484" s="203"/>
      <c r="T1484" s="204"/>
      <c r="AT1484" s="205" t="s">
        <v>184</v>
      </c>
      <c r="AU1484" s="205" t="s">
        <v>82</v>
      </c>
      <c r="AV1484" s="13" t="s">
        <v>82</v>
      </c>
      <c r="AW1484" s="13" t="s">
        <v>32</v>
      </c>
      <c r="AX1484" s="13" t="s">
        <v>72</v>
      </c>
      <c r="AY1484" s="205" t="s">
        <v>166</v>
      </c>
    </row>
    <row r="1485" spans="1:65" s="13" customFormat="1" ht="11.25">
      <c r="B1485" s="194"/>
      <c r="C1485" s="195"/>
      <c r="D1485" s="196" t="s">
        <v>184</v>
      </c>
      <c r="E1485" s="197" t="s">
        <v>19</v>
      </c>
      <c r="F1485" s="198" t="s">
        <v>1995</v>
      </c>
      <c r="G1485" s="195"/>
      <c r="H1485" s="199">
        <v>3.4489999999999998</v>
      </c>
      <c r="I1485" s="200"/>
      <c r="J1485" s="195"/>
      <c r="K1485" s="195"/>
      <c r="L1485" s="201"/>
      <c r="M1485" s="202"/>
      <c r="N1485" s="203"/>
      <c r="O1485" s="203"/>
      <c r="P1485" s="203"/>
      <c r="Q1485" s="203"/>
      <c r="R1485" s="203"/>
      <c r="S1485" s="203"/>
      <c r="T1485" s="204"/>
      <c r="AT1485" s="205" t="s">
        <v>184</v>
      </c>
      <c r="AU1485" s="205" t="s">
        <v>82</v>
      </c>
      <c r="AV1485" s="13" t="s">
        <v>82</v>
      </c>
      <c r="AW1485" s="13" t="s">
        <v>32</v>
      </c>
      <c r="AX1485" s="13" t="s">
        <v>72</v>
      </c>
      <c r="AY1485" s="205" t="s">
        <v>166</v>
      </c>
    </row>
    <row r="1486" spans="1:65" s="13" customFormat="1" ht="11.25">
      <c r="B1486" s="194"/>
      <c r="C1486" s="195"/>
      <c r="D1486" s="196" t="s">
        <v>184</v>
      </c>
      <c r="E1486" s="197" t="s">
        <v>19</v>
      </c>
      <c r="F1486" s="198" t="s">
        <v>2009</v>
      </c>
      <c r="G1486" s="195"/>
      <c r="H1486" s="199">
        <v>21.027999999999999</v>
      </c>
      <c r="I1486" s="200"/>
      <c r="J1486" s="195"/>
      <c r="K1486" s="195"/>
      <c r="L1486" s="201"/>
      <c r="M1486" s="202"/>
      <c r="N1486" s="203"/>
      <c r="O1486" s="203"/>
      <c r="P1486" s="203"/>
      <c r="Q1486" s="203"/>
      <c r="R1486" s="203"/>
      <c r="S1486" s="203"/>
      <c r="T1486" s="204"/>
      <c r="AT1486" s="205" t="s">
        <v>184</v>
      </c>
      <c r="AU1486" s="205" t="s">
        <v>82</v>
      </c>
      <c r="AV1486" s="13" t="s">
        <v>82</v>
      </c>
      <c r="AW1486" s="13" t="s">
        <v>32</v>
      </c>
      <c r="AX1486" s="13" t="s">
        <v>72</v>
      </c>
      <c r="AY1486" s="205" t="s">
        <v>166</v>
      </c>
    </row>
    <row r="1487" spans="1:65" s="14" customFormat="1" ht="11.25">
      <c r="B1487" s="206"/>
      <c r="C1487" s="207"/>
      <c r="D1487" s="196" t="s">
        <v>184</v>
      </c>
      <c r="E1487" s="208" t="s">
        <v>19</v>
      </c>
      <c r="F1487" s="209" t="s">
        <v>187</v>
      </c>
      <c r="G1487" s="207"/>
      <c r="H1487" s="210">
        <v>370.36800000000005</v>
      </c>
      <c r="I1487" s="211"/>
      <c r="J1487" s="207"/>
      <c r="K1487" s="207"/>
      <c r="L1487" s="212"/>
      <c r="M1487" s="213"/>
      <c r="N1487" s="214"/>
      <c r="O1487" s="214"/>
      <c r="P1487" s="214"/>
      <c r="Q1487" s="214"/>
      <c r="R1487" s="214"/>
      <c r="S1487" s="214"/>
      <c r="T1487" s="215"/>
      <c r="AT1487" s="216" t="s">
        <v>184</v>
      </c>
      <c r="AU1487" s="216" t="s">
        <v>82</v>
      </c>
      <c r="AV1487" s="14" t="s">
        <v>173</v>
      </c>
      <c r="AW1487" s="14" t="s">
        <v>32</v>
      </c>
      <c r="AX1487" s="14" t="s">
        <v>80</v>
      </c>
      <c r="AY1487" s="216" t="s">
        <v>166</v>
      </c>
    </row>
    <row r="1488" spans="1:65" s="2" customFormat="1" ht="21.75" customHeight="1">
      <c r="A1488" s="37"/>
      <c r="B1488" s="38"/>
      <c r="C1488" s="176" t="s">
        <v>2010</v>
      </c>
      <c r="D1488" s="176" t="s">
        <v>168</v>
      </c>
      <c r="E1488" s="177" t="s">
        <v>2011</v>
      </c>
      <c r="F1488" s="178" t="s">
        <v>2012</v>
      </c>
      <c r="G1488" s="179" t="s">
        <v>321</v>
      </c>
      <c r="H1488" s="180">
        <v>370.36799999999999</v>
      </c>
      <c r="I1488" s="181"/>
      <c r="J1488" s="182">
        <f>ROUND(I1488*H1488,2)</f>
        <v>0</v>
      </c>
      <c r="K1488" s="178" t="s">
        <v>172</v>
      </c>
      <c r="L1488" s="42"/>
      <c r="M1488" s="183" t="s">
        <v>19</v>
      </c>
      <c r="N1488" s="184" t="s">
        <v>43</v>
      </c>
      <c r="O1488" s="67"/>
      <c r="P1488" s="185">
        <f>O1488*H1488</f>
        <v>0</v>
      </c>
      <c r="Q1488" s="185">
        <v>0</v>
      </c>
      <c r="R1488" s="185">
        <f>Q1488*H1488</f>
        <v>0</v>
      </c>
      <c r="S1488" s="185">
        <v>0</v>
      </c>
      <c r="T1488" s="186">
        <f>S1488*H1488</f>
        <v>0</v>
      </c>
      <c r="U1488" s="37"/>
      <c r="V1488" s="37"/>
      <c r="W1488" s="37"/>
      <c r="X1488" s="37"/>
      <c r="Y1488" s="37"/>
      <c r="Z1488" s="37"/>
      <c r="AA1488" s="37"/>
      <c r="AB1488" s="37"/>
      <c r="AC1488" s="37"/>
      <c r="AD1488" s="37"/>
      <c r="AE1488" s="37"/>
      <c r="AR1488" s="187" t="s">
        <v>112</v>
      </c>
      <c r="AT1488" s="187" t="s">
        <v>168</v>
      </c>
      <c r="AU1488" s="187" t="s">
        <v>82</v>
      </c>
      <c r="AY1488" s="20" t="s">
        <v>166</v>
      </c>
      <c r="BE1488" s="188">
        <f>IF(N1488="základní",J1488,0)</f>
        <v>0</v>
      </c>
      <c r="BF1488" s="188">
        <f>IF(N1488="snížená",J1488,0)</f>
        <v>0</v>
      </c>
      <c r="BG1488" s="188">
        <f>IF(N1488="zákl. přenesená",J1488,0)</f>
        <v>0</v>
      </c>
      <c r="BH1488" s="188">
        <f>IF(N1488="sníž. přenesená",J1488,0)</f>
        <v>0</v>
      </c>
      <c r="BI1488" s="188">
        <f>IF(N1488="nulová",J1488,0)</f>
        <v>0</v>
      </c>
      <c r="BJ1488" s="20" t="s">
        <v>80</v>
      </c>
      <c r="BK1488" s="188">
        <f>ROUND(I1488*H1488,2)</f>
        <v>0</v>
      </c>
      <c r="BL1488" s="20" t="s">
        <v>112</v>
      </c>
      <c r="BM1488" s="187" t="s">
        <v>2013</v>
      </c>
    </row>
    <row r="1489" spans="1:65" s="2" customFormat="1" ht="11.25">
      <c r="A1489" s="37"/>
      <c r="B1489" s="38"/>
      <c r="C1489" s="39"/>
      <c r="D1489" s="189" t="s">
        <v>175</v>
      </c>
      <c r="E1489" s="39"/>
      <c r="F1489" s="190" t="s">
        <v>2014</v>
      </c>
      <c r="G1489" s="39"/>
      <c r="H1489" s="39"/>
      <c r="I1489" s="191"/>
      <c r="J1489" s="39"/>
      <c r="K1489" s="39"/>
      <c r="L1489" s="42"/>
      <c r="M1489" s="192"/>
      <c r="N1489" s="193"/>
      <c r="O1489" s="67"/>
      <c r="P1489" s="67"/>
      <c r="Q1489" s="67"/>
      <c r="R1489" s="67"/>
      <c r="S1489" s="67"/>
      <c r="T1489" s="68"/>
      <c r="U1489" s="37"/>
      <c r="V1489" s="37"/>
      <c r="W1489" s="37"/>
      <c r="X1489" s="37"/>
      <c r="Y1489" s="37"/>
      <c r="Z1489" s="37"/>
      <c r="AA1489" s="37"/>
      <c r="AB1489" s="37"/>
      <c r="AC1489" s="37"/>
      <c r="AD1489" s="37"/>
      <c r="AE1489" s="37"/>
      <c r="AT1489" s="20" t="s">
        <v>175</v>
      </c>
      <c r="AU1489" s="20" t="s">
        <v>82</v>
      </c>
    </row>
    <row r="1490" spans="1:65" s="2" customFormat="1" ht="16.5" customHeight="1">
      <c r="A1490" s="37"/>
      <c r="B1490" s="38"/>
      <c r="C1490" s="176" t="s">
        <v>2015</v>
      </c>
      <c r="D1490" s="176" t="s">
        <v>168</v>
      </c>
      <c r="E1490" s="177" t="s">
        <v>2016</v>
      </c>
      <c r="F1490" s="178" t="s">
        <v>2017</v>
      </c>
      <c r="G1490" s="179" t="s">
        <v>321</v>
      </c>
      <c r="H1490" s="180">
        <v>24</v>
      </c>
      <c r="I1490" s="181"/>
      <c r="J1490" s="182">
        <f>ROUND(I1490*H1490,2)</f>
        <v>0</v>
      </c>
      <c r="K1490" s="178" t="s">
        <v>172</v>
      </c>
      <c r="L1490" s="42"/>
      <c r="M1490" s="183" t="s">
        <v>19</v>
      </c>
      <c r="N1490" s="184" t="s">
        <v>43</v>
      </c>
      <c r="O1490" s="67"/>
      <c r="P1490" s="185">
        <f>O1490*H1490</f>
        <v>0</v>
      </c>
      <c r="Q1490" s="185">
        <v>1.5E-3</v>
      </c>
      <c r="R1490" s="185">
        <f>Q1490*H1490</f>
        <v>3.6000000000000004E-2</v>
      </c>
      <c r="S1490" s="185">
        <v>0</v>
      </c>
      <c r="T1490" s="186">
        <f>S1490*H1490</f>
        <v>0</v>
      </c>
      <c r="U1490" s="37"/>
      <c r="V1490" s="37"/>
      <c r="W1490" s="37"/>
      <c r="X1490" s="37"/>
      <c r="Y1490" s="37"/>
      <c r="Z1490" s="37"/>
      <c r="AA1490" s="37"/>
      <c r="AB1490" s="37"/>
      <c r="AC1490" s="37"/>
      <c r="AD1490" s="37"/>
      <c r="AE1490" s="37"/>
      <c r="AR1490" s="187" t="s">
        <v>112</v>
      </c>
      <c r="AT1490" s="187" t="s">
        <v>168</v>
      </c>
      <c r="AU1490" s="187" t="s">
        <v>82</v>
      </c>
      <c r="AY1490" s="20" t="s">
        <v>166</v>
      </c>
      <c r="BE1490" s="188">
        <f>IF(N1490="základní",J1490,0)</f>
        <v>0</v>
      </c>
      <c r="BF1490" s="188">
        <f>IF(N1490="snížená",J1490,0)</f>
        <v>0</v>
      </c>
      <c r="BG1490" s="188">
        <f>IF(N1490="zákl. přenesená",J1490,0)</f>
        <v>0</v>
      </c>
      <c r="BH1490" s="188">
        <f>IF(N1490="sníž. přenesená",J1490,0)</f>
        <v>0</v>
      </c>
      <c r="BI1490" s="188">
        <f>IF(N1490="nulová",J1490,0)</f>
        <v>0</v>
      </c>
      <c r="BJ1490" s="20" t="s">
        <v>80</v>
      </c>
      <c r="BK1490" s="188">
        <f>ROUND(I1490*H1490,2)</f>
        <v>0</v>
      </c>
      <c r="BL1490" s="20" t="s">
        <v>112</v>
      </c>
      <c r="BM1490" s="187" t="s">
        <v>2018</v>
      </c>
    </row>
    <row r="1491" spans="1:65" s="2" customFormat="1" ht="11.25">
      <c r="A1491" s="37"/>
      <c r="B1491" s="38"/>
      <c r="C1491" s="39"/>
      <c r="D1491" s="189" t="s">
        <v>175</v>
      </c>
      <c r="E1491" s="39"/>
      <c r="F1491" s="190" t="s">
        <v>2019</v>
      </c>
      <c r="G1491" s="39"/>
      <c r="H1491" s="39"/>
      <c r="I1491" s="191"/>
      <c r="J1491" s="39"/>
      <c r="K1491" s="39"/>
      <c r="L1491" s="42"/>
      <c r="M1491" s="192"/>
      <c r="N1491" s="193"/>
      <c r="O1491" s="67"/>
      <c r="P1491" s="67"/>
      <c r="Q1491" s="67"/>
      <c r="R1491" s="67"/>
      <c r="S1491" s="67"/>
      <c r="T1491" s="68"/>
      <c r="U1491" s="37"/>
      <c r="V1491" s="37"/>
      <c r="W1491" s="37"/>
      <c r="X1491" s="37"/>
      <c r="Y1491" s="37"/>
      <c r="Z1491" s="37"/>
      <c r="AA1491" s="37"/>
      <c r="AB1491" s="37"/>
      <c r="AC1491" s="37"/>
      <c r="AD1491" s="37"/>
      <c r="AE1491" s="37"/>
      <c r="AT1491" s="20" t="s">
        <v>175</v>
      </c>
      <c r="AU1491" s="20" t="s">
        <v>82</v>
      </c>
    </row>
    <row r="1492" spans="1:65" s="15" customFormat="1" ht="11.25">
      <c r="B1492" s="217"/>
      <c r="C1492" s="218"/>
      <c r="D1492" s="196" t="s">
        <v>184</v>
      </c>
      <c r="E1492" s="219" t="s">
        <v>19</v>
      </c>
      <c r="F1492" s="220" t="s">
        <v>1917</v>
      </c>
      <c r="G1492" s="218"/>
      <c r="H1492" s="219" t="s">
        <v>19</v>
      </c>
      <c r="I1492" s="221"/>
      <c r="J1492" s="218"/>
      <c r="K1492" s="218"/>
      <c r="L1492" s="222"/>
      <c r="M1492" s="223"/>
      <c r="N1492" s="224"/>
      <c r="O1492" s="224"/>
      <c r="P1492" s="224"/>
      <c r="Q1492" s="224"/>
      <c r="R1492" s="224"/>
      <c r="S1492" s="224"/>
      <c r="T1492" s="225"/>
      <c r="AT1492" s="226" t="s">
        <v>184</v>
      </c>
      <c r="AU1492" s="226" t="s">
        <v>82</v>
      </c>
      <c r="AV1492" s="15" t="s">
        <v>80</v>
      </c>
      <c r="AW1492" s="15" t="s">
        <v>32</v>
      </c>
      <c r="AX1492" s="15" t="s">
        <v>72</v>
      </c>
      <c r="AY1492" s="226" t="s">
        <v>166</v>
      </c>
    </row>
    <row r="1493" spans="1:65" s="13" customFormat="1" ht="11.25">
      <c r="B1493" s="194"/>
      <c r="C1493" s="195"/>
      <c r="D1493" s="196" t="s">
        <v>184</v>
      </c>
      <c r="E1493" s="197" t="s">
        <v>19</v>
      </c>
      <c r="F1493" s="198" t="s">
        <v>1918</v>
      </c>
      <c r="G1493" s="195"/>
      <c r="H1493" s="199">
        <v>24</v>
      </c>
      <c r="I1493" s="200"/>
      <c r="J1493" s="195"/>
      <c r="K1493" s="195"/>
      <c r="L1493" s="201"/>
      <c r="M1493" s="202"/>
      <c r="N1493" s="203"/>
      <c r="O1493" s="203"/>
      <c r="P1493" s="203"/>
      <c r="Q1493" s="203"/>
      <c r="R1493" s="203"/>
      <c r="S1493" s="203"/>
      <c r="T1493" s="204"/>
      <c r="AT1493" s="205" t="s">
        <v>184</v>
      </c>
      <c r="AU1493" s="205" t="s">
        <v>82</v>
      </c>
      <c r="AV1493" s="13" t="s">
        <v>82</v>
      </c>
      <c r="AW1493" s="13" t="s">
        <v>32</v>
      </c>
      <c r="AX1493" s="13" t="s">
        <v>72</v>
      </c>
      <c r="AY1493" s="205" t="s">
        <v>166</v>
      </c>
    </row>
    <row r="1494" spans="1:65" s="14" customFormat="1" ht="11.25">
      <c r="B1494" s="206"/>
      <c r="C1494" s="207"/>
      <c r="D1494" s="196" t="s">
        <v>184</v>
      </c>
      <c r="E1494" s="208" t="s">
        <v>19</v>
      </c>
      <c r="F1494" s="209" t="s">
        <v>187</v>
      </c>
      <c r="G1494" s="207"/>
      <c r="H1494" s="210">
        <v>24</v>
      </c>
      <c r="I1494" s="211"/>
      <c r="J1494" s="207"/>
      <c r="K1494" s="207"/>
      <c r="L1494" s="212"/>
      <c r="M1494" s="213"/>
      <c r="N1494" s="214"/>
      <c r="O1494" s="214"/>
      <c r="P1494" s="214"/>
      <c r="Q1494" s="214"/>
      <c r="R1494" s="214"/>
      <c r="S1494" s="214"/>
      <c r="T1494" s="215"/>
      <c r="AT1494" s="216" t="s">
        <v>184</v>
      </c>
      <c r="AU1494" s="216" t="s">
        <v>82</v>
      </c>
      <c r="AV1494" s="14" t="s">
        <v>173</v>
      </c>
      <c r="AW1494" s="14" t="s">
        <v>32</v>
      </c>
      <c r="AX1494" s="14" t="s">
        <v>80</v>
      </c>
      <c r="AY1494" s="216" t="s">
        <v>166</v>
      </c>
    </row>
    <row r="1495" spans="1:65" s="2" customFormat="1" ht="16.5" customHeight="1">
      <c r="A1495" s="37"/>
      <c r="B1495" s="38"/>
      <c r="C1495" s="176" t="s">
        <v>2020</v>
      </c>
      <c r="D1495" s="176" t="s">
        <v>168</v>
      </c>
      <c r="E1495" s="177" t="s">
        <v>2021</v>
      </c>
      <c r="F1495" s="178" t="s">
        <v>2022</v>
      </c>
      <c r="G1495" s="179" t="s">
        <v>220</v>
      </c>
      <c r="H1495" s="180">
        <v>267.15600000000001</v>
      </c>
      <c r="I1495" s="181"/>
      <c r="J1495" s="182">
        <f>ROUND(I1495*H1495,2)</f>
        <v>0</v>
      </c>
      <c r="K1495" s="178" t="s">
        <v>172</v>
      </c>
      <c r="L1495" s="42"/>
      <c r="M1495" s="183" t="s">
        <v>19</v>
      </c>
      <c r="N1495" s="184" t="s">
        <v>43</v>
      </c>
      <c r="O1495" s="67"/>
      <c r="P1495" s="185">
        <f>O1495*H1495</f>
        <v>0</v>
      </c>
      <c r="Q1495" s="185">
        <v>3.0000000000000001E-5</v>
      </c>
      <c r="R1495" s="185">
        <f>Q1495*H1495</f>
        <v>8.0146799999999997E-3</v>
      </c>
      <c r="S1495" s="185">
        <v>0</v>
      </c>
      <c r="T1495" s="186">
        <f>S1495*H1495</f>
        <v>0</v>
      </c>
      <c r="U1495" s="37"/>
      <c r="V1495" s="37"/>
      <c r="W1495" s="37"/>
      <c r="X1495" s="37"/>
      <c r="Y1495" s="37"/>
      <c r="Z1495" s="37"/>
      <c r="AA1495" s="37"/>
      <c r="AB1495" s="37"/>
      <c r="AC1495" s="37"/>
      <c r="AD1495" s="37"/>
      <c r="AE1495" s="37"/>
      <c r="AR1495" s="187" t="s">
        <v>112</v>
      </c>
      <c r="AT1495" s="187" t="s">
        <v>168</v>
      </c>
      <c r="AU1495" s="187" t="s">
        <v>82</v>
      </c>
      <c r="AY1495" s="20" t="s">
        <v>166</v>
      </c>
      <c r="BE1495" s="188">
        <f>IF(N1495="základní",J1495,0)</f>
        <v>0</v>
      </c>
      <c r="BF1495" s="188">
        <f>IF(N1495="snížená",J1495,0)</f>
        <v>0</v>
      </c>
      <c r="BG1495" s="188">
        <f>IF(N1495="zákl. přenesená",J1495,0)</f>
        <v>0</v>
      </c>
      <c r="BH1495" s="188">
        <f>IF(N1495="sníž. přenesená",J1495,0)</f>
        <v>0</v>
      </c>
      <c r="BI1495" s="188">
        <f>IF(N1495="nulová",J1495,0)</f>
        <v>0</v>
      </c>
      <c r="BJ1495" s="20" t="s">
        <v>80</v>
      </c>
      <c r="BK1495" s="188">
        <f>ROUND(I1495*H1495,2)</f>
        <v>0</v>
      </c>
      <c r="BL1495" s="20" t="s">
        <v>112</v>
      </c>
      <c r="BM1495" s="187" t="s">
        <v>2023</v>
      </c>
    </row>
    <row r="1496" spans="1:65" s="2" customFormat="1" ht="11.25">
      <c r="A1496" s="37"/>
      <c r="B1496" s="38"/>
      <c r="C1496" s="39"/>
      <c r="D1496" s="189" t="s">
        <v>175</v>
      </c>
      <c r="E1496" s="39"/>
      <c r="F1496" s="190" t="s">
        <v>2024</v>
      </c>
      <c r="G1496" s="39"/>
      <c r="H1496" s="39"/>
      <c r="I1496" s="191"/>
      <c r="J1496" s="39"/>
      <c r="K1496" s="39"/>
      <c r="L1496" s="42"/>
      <c r="M1496" s="192"/>
      <c r="N1496" s="193"/>
      <c r="O1496" s="67"/>
      <c r="P1496" s="67"/>
      <c r="Q1496" s="67"/>
      <c r="R1496" s="67"/>
      <c r="S1496" s="67"/>
      <c r="T1496" s="68"/>
      <c r="U1496" s="37"/>
      <c r="V1496" s="37"/>
      <c r="W1496" s="37"/>
      <c r="X1496" s="37"/>
      <c r="Y1496" s="37"/>
      <c r="Z1496" s="37"/>
      <c r="AA1496" s="37"/>
      <c r="AB1496" s="37"/>
      <c r="AC1496" s="37"/>
      <c r="AD1496" s="37"/>
      <c r="AE1496" s="37"/>
      <c r="AT1496" s="20" t="s">
        <v>175</v>
      </c>
      <c r="AU1496" s="20" t="s">
        <v>82</v>
      </c>
    </row>
    <row r="1497" spans="1:65" s="15" customFormat="1" ht="11.25">
      <c r="B1497" s="217"/>
      <c r="C1497" s="218"/>
      <c r="D1497" s="196" t="s">
        <v>184</v>
      </c>
      <c r="E1497" s="219" t="s">
        <v>19</v>
      </c>
      <c r="F1497" s="220" t="s">
        <v>2025</v>
      </c>
      <c r="G1497" s="218"/>
      <c r="H1497" s="219" t="s">
        <v>19</v>
      </c>
      <c r="I1497" s="221"/>
      <c r="J1497" s="218"/>
      <c r="K1497" s="218"/>
      <c r="L1497" s="222"/>
      <c r="M1497" s="223"/>
      <c r="N1497" s="224"/>
      <c r="O1497" s="224"/>
      <c r="P1497" s="224"/>
      <c r="Q1497" s="224"/>
      <c r="R1497" s="224"/>
      <c r="S1497" s="224"/>
      <c r="T1497" s="225"/>
      <c r="AT1497" s="226" t="s">
        <v>184</v>
      </c>
      <c r="AU1497" s="226" t="s">
        <v>82</v>
      </c>
      <c r="AV1497" s="15" t="s">
        <v>80</v>
      </c>
      <c r="AW1497" s="15" t="s">
        <v>32</v>
      </c>
      <c r="AX1497" s="15" t="s">
        <v>72</v>
      </c>
      <c r="AY1497" s="226" t="s">
        <v>166</v>
      </c>
    </row>
    <row r="1498" spans="1:65" s="13" customFormat="1" ht="11.25">
      <c r="B1498" s="194"/>
      <c r="C1498" s="195"/>
      <c r="D1498" s="196" t="s">
        <v>184</v>
      </c>
      <c r="E1498" s="197" t="s">
        <v>19</v>
      </c>
      <c r="F1498" s="198" t="s">
        <v>2026</v>
      </c>
      <c r="G1498" s="195"/>
      <c r="H1498" s="199">
        <v>210.27600000000001</v>
      </c>
      <c r="I1498" s="200"/>
      <c r="J1498" s="195"/>
      <c r="K1498" s="195"/>
      <c r="L1498" s="201"/>
      <c r="M1498" s="202"/>
      <c r="N1498" s="203"/>
      <c r="O1498" s="203"/>
      <c r="P1498" s="203"/>
      <c r="Q1498" s="203"/>
      <c r="R1498" s="203"/>
      <c r="S1498" s="203"/>
      <c r="T1498" s="204"/>
      <c r="AT1498" s="205" t="s">
        <v>184</v>
      </c>
      <c r="AU1498" s="205" t="s">
        <v>82</v>
      </c>
      <c r="AV1498" s="13" t="s">
        <v>82</v>
      </c>
      <c r="AW1498" s="13" t="s">
        <v>32</v>
      </c>
      <c r="AX1498" s="13" t="s">
        <v>72</v>
      </c>
      <c r="AY1498" s="205" t="s">
        <v>166</v>
      </c>
    </row>
    <row r="1499" spans="1:65" s="15" customFormat="1" ht="11.25">
      <c r="B1499" s="217"/>
      <c r="C1499" s="218"/>
      <c r="D1499" s="196" t="s">
        <v>184</v>
      </c>
      <c r="E1499" s="219" t="s">
        <v>19</v>
      </c>
      <c r="F1499" s="220" t="s">
        <v>2027</v>
      </c>
      <c r="G1499" s="218"/>
      <c r="H1499" s="219" t="s">
        <v>19</v>
      </c>
      <c r="I1499" s="221"/>
      <c r="J1499" s="218"/>
      <c r="K1499" s="218"/>
      <c r="L1499" s="222"/>
      <c r="M1499" s="223"/>
      <c r="N1499" s="224"/>
      <c r="O1499" s="224"/>
      <c r="P1499" s="224"/>
      <c r="Q1499" s="224"/>
      <c r="R1499" s="224"/>
      <c r="S1499" s="224"/>
      <c r="T1499" s="225"/>
      <c r="AT1499" s="226" t="s">
        <v>184</v>
      </c>
      <c r="AU1499" s="226" t="s">
        <v>82</v>
      </c>
      <c r="AV1499" s="15" t="s">
        <v>80</v>
      </c>
      <c r="AW1499" s="15" t="s">
        <v>32</v>
      </c>
      <c r="AX1499" s="15" t="s">
        <v>72</v>
      </c>
      <c r="AY1499" s="226" t="s">
        <v>166</v>
      </c>
    </row>
    <row r="1500" spans="1:65" s="13" customFormat="1" ht="11.25">
      <c r="B1500" s="194"/>
      <c r="C1500" s="195"/>
      <c r="D1500" s="196" t="s">
        <v>184</v>
      </c>
      <c r="E1500" s="197" t="s">
        <v>19</v>
      </c>
      <c r="F1500" s="198" t="s">
        <v>2028</v>
      </c>
      <c r="G1500" s="195"/>
      <c r="H1500" s="199">
        <v>34.799999999999997</v>
      </c>
      <c r="I1500" s="200"/>
      <c r="J1500" s="195"/>
      <c r="K1500" s="195"/>
      <c r="L1500" s="201"/>
      <c r="M1500" s="202"/>
      <c r="N1500" s="203"/>
      <c r="O1500" s="203"/>
      <c r="P1500" s="203"/>
      <c r="Q1500" s="203"/>
      <c r="R1500" s="203"/>
      <c r="S1500" s="203"/>
      <c r="T1500" s="204"/>
      <c r="AT1500" s="205" t="s">
        <v>184</v>
      </c>
      <c r="AU1500" s="205" t="s">
        <v>82</v>
      </c>
      <c r="AV1500" s="13" t="s">
        <v>82</v>
      </c>
      <c r="AW1500" s="13" t="s">
        <v>32</v>
      </c>
      <c r="AX1500" s="13" t="s">
        <v>72</v>
      </c>
      <c r="AY1500" s="205" t="s">
        <v>166</v>
      </c>
    </row>
    <row r="1501" spans="1:65" s="13" customFormat="1" ht="11.25">
      <c r="B1501" s="194"/>
      <c r="C1501" s="195"/>
      <c r="D1501" s="196" t="s">
        <v>184</v>
      </c>
      <c r="E1501" s="197" t="s">
        <v>19</v>
      </c>
      <c r="F1501" s="198" t="s">
        <v>2029</v>
      </c>
      <c r="G1501" s="195"/>
      <c r="H1501" s="199">
        <v>7.2</v>
      </c>
      <c r="I1501" s="200"/>
      <c r="J1501" s="195"/>
      <c r="K1501" s="195"/>
      <c r="L1501" s="201"/>
      <c r="M1501" s="202"/>
      <c r="N1501" s="203"/>
      <c r="O1501" s="203"/>
      <c r="P1501" s="203"/>
      <c r="Q1501" s="203"/>
      <c r="R1501" s="203"/>
      <c r="S1501" s="203"/>
      <c r="T1501" s="204"/>
      <c r="AT1501" s="205" t="s">
        <v>184</v>
      </c>
      <c r="AU1501" s="205" t="s">
        <v>82</v>
      </c>
      <c r="AV1501" s="13" t="s">
        <v>82</v>
      </c>
      <c r="AW1501" s="13" t="s">
        <v>32</v>
      </c>
      <c r="AX1501" s="13" t="s">
        <v>72</v>
      </c>
      <c r="AY1501" s="205" t="s">
        <v>166</v>
      </c>
    </row>
    <row r="1502" spans="1:65" s="13" customFormat="1" ht="11.25">
      <c r="B1502" s="194"/>
      <c r="C1502" s="195"/>
      <c r="D1502" s="196" t="s">
        <v>184</v>
      </c>
      <c r="E1502" s="197" t="s">
        <v>19</v>
      </c>
      <c r="F1502" s="198" t="s">
        <v>2030</v>
      </c>
      <c r="G1502" s="195"/>
      <c r="H1502" s="199">
        <v>14.88</v>
      </c>
      <c r="I1502" s="200"/>
      <c r="J1502" s="195"/>
      <c r="K1502" s="195"/>
      <c r="L1502" s="201"/>
      <c r="M1502" s="202"/>
      <c r="N1502" s="203"/>
      <c r="O1502" s="203"/>
      <c r="P1502" s="203"/>
      <c r="Q1502" s="203"/>
      <c r="R1502" s="203"/>
      <c r="S1502" s="203"/>
      <c r="T1502" s="204"/>
      <c r="AT1502" s="205" t="s">
        <v>184</v>
      </c>
      <c r="AU1502" s="205" t="s">
        <v>82</v>
      </c>
      <c r="AV1502" s="13" t="s">
        <v>82</v>
      </c>
      <c r="AW1502" s="13" t="s">
        <v>32</v>
      </c>
      <c r="AX1502" s="13" t="s">
        <v>72</v>
      </c>
      <c r="AY1502" s="205" t="s">
        <v>166</v>
      </c>
    </row>
    <row r="1503" spans="1:65" s="14" customFormat="1" ht="11.25">
      <c r="B1503" s="206"/>
      <c r="C1503" s="207"/>
      <c r="D1503" s="196" t="s">
        <v>184</v>
      </c>
      <c r="E1503" s="208" t="s">
        <v>19</v>
      </c>
      <c r="F1503" s="209" t="s">
        <v>187</v>
      </c>
      <c r="G1503" s="207"/>
      <c r="H1503" s="210">
        <v>267.15600000000001</v>
      </c>
      <c r="I1503" s="211"/>
      <c r="J1503" s="207"/>
      <c r="K1503" s="207"/>
      <c r="L1503" s="212"/>
      <c r="M1503" s="213"/>
      <c r="N1503" s="214"/>
      <c r="O1503" s="214"/>
      <c r="P1503" s="214"/>
      <c r="Q1503" s="214"/>
      <c r="R1503" s="214"/>
      <c r="S1503" s="214"/>
      <c r="T1503" s="215"/>
      <c r="AT1503" s="216" t="s">
        <v>184</v>
      </c>
      <c r="AU1503" s="216" t="s">
        <v>82</v>
      </c>
      <c r="AV1503" s="14" t="s">
        <v>173</v>
      </c>
      <c r="AW1503" s="14" t="s">
        <v>32</v>
      </c>
      <c r="AX1503" s="14" t="s">
        <v>80</v>
      </c>
      <c r="AY1503" s="216" t="s">
        <v>166</v>
      </c>
    </row>
    <row r="1504" spans="1:65" s="2" customFormat="1" ht="16.5" customHeight="1">
      <c r="A1504" s="37"/>
      <c r="B1504" s="38"/>
      <c r="C1504" s="176" t="s">
        <v>2031</v>
      </c>
      <c r="D1504" s="176" t="s">
        <v>168</v>
      </c>
      <c r="E1504" s="177" t="s">
        <v>2032</v>
      </c>
      <c r="F1504" s="178" t="s">
        <v>2033</v>
      </c>
      <c r="G1504" s="179" t="s">
        <v>220</v>
      </c>
      <c r="H1504" s="180">
        <v>210.27600000000001</v>
      </c>
      <c r="I1504" s="181"/>
      <c r="J1504" s="182">
        <f>ROUND(I1504*H1504,2)</f>
        <v>0</v>
      </c>
      <c r="K1504" s="178" t="s">
        <v>172</v>
      </c>
      <c r="L1504" s="42"/>
      <c r="M1504" s="183" t="s">
        <v>19</v>
      </c>
      <c r="N1504" s="184" t="s">
        <v>43</v>
      </c>
      <c r="O1504" s="67"/>
      <c r="P1504" s="185">
        <f>O1504*H1504</f>
        <v>0</v>
      </c>
      <c r="Q1504" s="185">
        <v>1.2E-4</v>
      </c>
      <c r="R1504" s="185">
        <f>Q1504*H1504</f>
        <v>2.5233120000000001E-2</v>
      </c>
      <c r="S1504" s="185">
        <v>0</v>
      </c>
      <c r="T1504" s="186">
        <f>S1504*H1504</f>
        <v>0</v>
      </c>
      <c r="U1504" s="37"/>
      <c r="V1504" s="37"/>
      <c r="W1504" s="37"/>
      <c r="X1504" s="37"/>
      <c r="Y1504" s="37"/>
      <c r="Z1504" s="37"/>
      <c r="AA1504" s="37"/>
      <c r="AB1504" s="37"/>
      <c r="AC1504" s="37"/>
      <c r="AD1504" s="37"/>
      <c r="AE1504" s="37"/>
      <c r="AR1504" s="187" t="s">
        <v>112</v>
      </c>
      <c r="AT1504" s="187" t="s">
        <v>168</v>
      </c>
      <c r="AU1504" s="187" t="s">
        <v>82</v>
      </c>
      <c r="AY1504" s="20" t="s">
        <v>166</v>
      </c>
      <c r="BE1504" s="188">
        <f>IF(N1504="základní",J1504,0)</f>
        <v>0</v>
      </c>
      <c r="BF1504" s="188">
        <f>IF(N1504="snížená",J1504,0)</f>
        <v>0</v>
      </c>
      <c r="BG1504" s="188">
        <f>IF(N1504="zákl. přenesená",J1504,0)</f>
        <v>0</v>
      </c>
      <c r="BH1504" s="188">
        <f>IF(N1504="sníž. přenesená",J1504,0)</f>
        <v>0</v>
      </c>
      <c r="BI1504" s="188">
        <f>IF(N1504="nulová",J1504,0)</f>
        <v>0</v>
      </c>
      <c r="BJ1504" s="20" t="s">
        <v>80</v>
      </c>
      <c r="BK1504" s="188">
        <f>ROUND(I1504*H1504,2)</f>
        <v>0</v>
      </c>
      <c r="BL1504" s="20" t="s">
        <v>112</v>
      </c>
      <c r="BM1504" s="187" t="s">
        <v>2034</v>
      </c>
    </row>
    <row r="1505" spans="1:65" s="2" customFormat="1" ht="11.25">
      <c r="A1505" s="37"/>
      <c r="B1505" s="38"/>
      <c r="C1505" s="39"/>
      <c r="D1505" s="189" t="s">
        <v>175</v>
      </c>
      <c r="E1505" s="39"/>
      <c r="F1505" s="190" t="s">
        <v>2035</v>
      </c>
      <c r="G1505" s="39"/>
      <c r="H1505" s="39"/>
      <c r="I1505" s="191"/>
      <c r="J1505" s="39"/>
      <c r="K1505" s="39"/>
      <c r="L1505" s="42"/>
      <c r="M1505" s="192"/>
      <c r="N1505" s="193"/>
      <c r="O1505" s="67"/>
      <c r="P1505" s="67"/>
      <c r="Q1505" s="67"/>
      <c r="R1505" s="67"/>
      <c r="S1505" s="67"/>
      <c r="T1505" s="68"/>
      <c r="U1505" s="37"/>
      <c r="V1505" s="37"/>
      <c r="W1505" s="37"/>
      <c r="X1505" s="37"/>
      <c r="Y1505" s="37"/>
      <c r="Z1505" s="37"/>
      <c r="AA1505" s="37"/>
      <c r="AB1505" s="37"/>
      <c r="AC1505" s="37"/>
      <c r="AD1505" s="37"/>
      <c r="AE1505" s="37"/>
      <c r="AT1505" s="20" t="s">
        <v>175</v>
      </c>
      <c r="AU1505" s="20" t="s">
        <v>82</v>
      </c>
    </row>
    <row r="1506" spans="1:65" s="15" customFormat="1" ht="11.25">
      <c r="B1506" s="217"/>
      <c r="C1506" s="218"/>
      <c r="D1506" s="196" t="s">
        <v>184</v>
      </c>
      <c r="E1506" s="219" t="s">
        <v>19</v>
      </c>
      <c r="F1506" s="220" t="s">
        <v>2025</v>
      </c>
      <c r="G1506" s="218"/>
      <c r="H1506" s="219" t="s">
        <v>19</v>
      </c>
      <c r="I1506" s="221"/>
      <c r="J1506" s="218"/>
      <c r="K1506" s="218"/>
      <c r="L1506" s="222"/>
      <c r="M1506" s="223"/>
      <c r="N1506" s="224"/>
      <c r="O1506" s="224"/>
      <c r="P1506" s="224"/>
      <c r="Q1506" s="224"/>
      <c r="R1506" s="224"/>
      <c r="S1506" s="224"/>
      <c r="T1506" s="225"/>
      <c r="AT1506" s="226" t="s">
        <v>184</v>
      </c>
      <c r="AU1506" s="226" t="s">
        <v>82</v>
      </c>
      <c r="AV1506" s="15" t="s">
        <v>80</v>
      </c>
      <c r="AW1506" s="15" t="s">
        <v>32</v>
      </c>
      <c r="AX1506" s="15" t="s">
        <v>72</v>
      </c>
      <c r="AY1506" s="226" t="s">
        <v>166</v>
      </c>
    </row>
    <row r="1507" spans="1:65" s="13" customFormat="1" ht="11.25">
      <c r="B1507" s="194"/>
      <c r="C1507" s="195"/>
      <c r="D1507" s="196" t="s">
        <v>184</v>
      </c>
      <c r="E1507" s="197" t="s">
        <v>19</v>
      </c>
      <c r="F1507" s="198" t="s">
        <v>2026</v>
      </c>
      <c r="G1507" s="195"/>
      <c r="H1507" s="199">
        <v>210.27600000000001</v>
      </c>
      <c r="I1507" s="200"/>
      <c r="J1507" s="195"/>
      <c r="K1507" s="195"/>
      <c r="L1507" s="201"/>
      <c r="M1507" s="202"/>
      <c r="N1507" s="203"/>
      <c r="O1507" s="203"/>
      <c r="P1507" s="203"/>
      <c r="Q1507" s="203"/>
      <c r="R1507" s="203"/>
      <c r="S1507" s="203"/>
      <c r="T1507" s="204"/>
      <c r="AT1507" s="205" t="s">
        <v>184</v>
      </c>
      <c r="AU1507" s="205" t="s">
        <v>82</v>
      </c>
      <c r="AV1507" s="13" t="s">
        <v>82</v>
      </c>
      <c r="AW1507" s="13" t="s">
        <v>32</v>
      </c>
      <c r="AX1507" s="13" t="s">
        <v>72</v>
      </c>
      <c r="AY1507" s="205" t="s">
        <v>166</v>
      </c>
    </row>
    <row r="1508" spans="1:65" s="14" customFormat="1" ht="11.25">
      <c r="B1508" s="206"/>
      <c r="C1508" s="207"/>
      <c r="D1508" s="196" t="s">
        <v>184</v>
      </c>
      <c r="E1508" s="208" t="s">
        <v>19</v>
      </c>
      <c r="F1508" s="209" t="s">
        <v>187</v>
      </c>
      <c r="G1508" s="207"/>
      <c r="H1508" s="210">
        <v>210.27600000000001</v>
      </c>
      <c r="I1508" s="211"/>
      <c r="J1508" s="207"/>
      <c r="K1508" s="207"/>
      <c r="L1508" s="212"/>
      <c r="M1508" s="213"/>
      <c r="N1508" s="214"/>
      <c r="O1508" s="214"/>
      <c r="P1508" s="214"/>
      <c r="Q1508" s="214"/>
      <c r="R1508" s="214"/>
      <c r="S1508" s="214"/>
      <c r="T1508" s="215"/>
      <c r="AT1508" s="216" t="s">
        <v>184</v>
      </c>
      <c r="AU1508" s="216" t="s">
        <v>82</v>
      </c>
      <c r="AV1508" s="14" t="s">
        <v>173</v>
      </c>
      <c r="AW1508" s="14" t="s">
        <v>32</v>
      </c>
      <c r="AX1508" s="14" t="s">
        <v>80</v>
      </c>
      <c r="AY1508" s="216" t="s">
        <v>166</v>
      </c>
    </row>
    <row r="1509" spans="1:65" s="2" customFormat="1" ht="16.5" customHeight="1">
      <c r="A1509" s="37"/>
      <c r="B1509" s="38"/>
      <c r="C1509" s="176" t="s">
        <v>2036</v>
      </c>
      <c r="D1509" s="176" t="s">
        <v>168</v>
      </c>
      <c r="E1509" s="177" t="s">
        <v>2037</v>
      </c>
      <c r="F1509" s="178" t="s">
        <v>2038</v>
      </c>
      <c r="G1509" s="179" t="s">
        <v>220</v>
      </c>
      <c r="H1509" s="180">
        <v>267.15600000000001</v>
      </c>
      <c r="I1509" s="181"/>
      <c r="J1509" s="182">
        <f>ROUND(I1509*H1509,2)</f>
        <v>0</v>
      </c>
      <c r="K1509" s="178" t="s">
        <v>172</v>
      </c>
      <c r="L1509" s="42"/>
      <c r="M1509" s="183" t="s">
        <v>19</v>
      </c>
      <c r="N1509" s="184" t="s">
        <v>43</v>
      </c>
      <c r="O1509" s="67"/>
      <c r="P1509" s="185">
        <f>O1509*H1509</f>
        <v>0</v>
      </c>
      <c r="Q1509" s="185">
        <v>2.0000000000000002E-5</v>
      </c>
      <c r="R1509" s="185">
        <f>Q1509*H1509</f>
        <v>5.3431200000000007E-3</v>
      </c>
      <c r="S1509" s="185">
        <v>0</v>
      </c>
      <c r="T1509" s="186">
        <f>S1509*H1509</f>
        <v>0</v>
      </c>
      <c r="U1509" s="37"/>
      <c r="V1509" s="37"/>
      <c r="W1509" s="37"/>
      <c r="X1509" s="37"/>
      <c r="Y1509" s="37"/>
      <c r="Z1509" s="37"/>
      <c r="AA1509" s="37"/>
      <c r="AB1509" s="37"/>
      <c r="AC1509" s="37"/>
      <c r="AD1509" s="37"/>
      <c r="AE1509" s="37"/>
      <c r="AR1509" s="187" t="s">
        <v>112</v>
      </c>
      <c r="AT1509" s="187" t="s">
        <v>168</v>
      </c>
      <c r="AU1509" s="187" t="s">
        <v>82</v>
      </c>
      <c r="AY1509" s="20" t="s">
        <v>166</v>
      </c>
      <c r="BE1509" s="188">
        <f>IF(N1509="základní",J1509,0)</f>
        <v>0</v>
      </c>
      <c r="BF1509" s="188">
        <f>IF(N1509="snížená",J1509,0)</f>
        <v>0</v>
      </c>
      <c r="BG1509" s="188">
        <f>IF(N1509="zákl. přenesená",J1509,0)</f>
        <v>0</v>
      </c>
      <c r="BH1509" s="188">
        <f>IF(N1509="sníž. přenesená",J1509,0)</f>
        <v>0</v>
      </c>
      <c r="BI1509" s="188">
        <f>IF(N1509="nulová",J1509,0)</f>
        <v>0</v>
      </c>
      <c r="BJ1509" s="20" t="s">
        <v>80</v>
      </c>
      <c r="BK1509" s="188">
        <f>ROUND(I1509*H1509,2)</f>
        <v>0</v>
      </c>
      <c r="BL1509" s="20" t="s">
        <v>112</v>
      </c>
      <c r="BM1509" s="187" t="s">
        <v>2039</v>
      </c>
    </row>
    <row r="1510" spans="1:65" s="2" customFormat="1" ht="11.25">
      <c r="A1510" s="37"/>
      <c r="B1510" s="38"/>
      <c r="C1510" s="39"/>
      <c r="D1510" s="189" t="s">
        <v>175</v>
      </c>
      <c r="E1510" s="39"/>
      <c r="F1510" s="190" t="s">
        <v>2040</v>
      </c>
      <c r="G1510" s="39"/>
      <c r="H1510" s="39"/>
      <c r="I1510" s="191"/>
      <c r="J1510" s="39"/>
      <c r="K1510" s="39"/>
      <c r="L1510" s="42"/>
      <c r="M1510" s="192"/>
      <c r="N1510" s="193"/>
      <c r="O1510" s="67"/>
      <c r="P1510" s="67"/>
      <c r="Q1510" s="67"/>
      <c r="R1510" s="67"/>
      <c r="S1510" s="67"/>
      <c r="T1510" s="68"/>
      <c r="U1510" s="37"/>
      <c r="V1510" s="37"/>
      <c r="W1510" s="37"/>
      <c r="X1510" s="37"/>
      <c r="Y1510" s="37"/>
      <c r="Z1510" s="37"/>
      <c r="AA1510" s="37"/>
      <c r="AB1510" s="37"/>
      <c r="AC1510" s="37"/>
      <c r="AD1510" s="37"/>
      <c r="AE1510" s="37"/>
      <c r="AT1510" s="20" t="s">
        <v>175</v>
      </c>
      <c r="AU1510" s="20" t="s">
        <v>82</v>
      </c>
    </row>
    <row r="1511" spans="1:65" s="2" customFormat="1" ht="24.2" customHeight="1">
      <c r="A1511" s="37"/>
      <c r="B1511" s="38"/>
      <c r="C1511" s="176" t="s">
        <v>2041</v>
      </c>
      <c r="D1511" s="176" t="s">
        <v>168</v>
      </c>
      <c r="E1511" s="177" t="s">
        <v>2042</v>
      </c>
      <c r="F1511" s="178" t="s">
        <v>2043</v>
      </c>
      <c r="G1511" s="179" t="s">
        <v>1419</v>
      </c>
      <c r="H1511" s="252"/>
      <c r="I1511" s="181"/>
      <c r="J1511" s="182">
        <f>ROUND(I1511*H1511,2)</f>
        <v>0</v>
      </c>
      <c r="K1511" s="178" t="s">
        <v>172</v>
      </c>
      <c r="L1511" s="42"/>
      <c r="M1511" s="183" t="s">
        <v>19</v>
      </c>
      <c r="N1511" s="184" t="s">
        <v>43</v>
      </c>
      <c r="O1511" s="67"/>
      <c r="P1511" s="185">
        <f>O1511*H1511</f>
        <v>0</v>
      </c>
      <c r="Q1511" s="185">
        <v>0</v>
      </c>
      <c r="R1511" s="185">
        <f>Q1511*H1511</f>
        <v>0</v>
      </c>
      <c r="S1511" s="185">
        <v>0</v>
      </c>
      <c r="T1511" s="186">
        <f>S1511*H1511</f>
        <v>0</v>
      </c>
      <c r="U1511" s="37"/>
      <c r="V1511" s="37"/>
      <c r="W1511" s="37"/>
      <c r="X1511" s="37"/>
      <c r="Y1511" s="37"/>
      <c r="Z1511" s="37"/>
      <c r="AA1511" s="37"/>
      <c r="AB1511" s="37"/>
      <c r="AC1511" s="37"/>
      <c r="AD1511" s="37"/>
      <c r="AE1511" s="37"/>
      <c r="AR1511" s="187" t="s">
        <v>112</v>
      </c>
      <c r="AT1511" s="187" t="s">
        <v>168</v>
      </c>
      <c r="AU1511" s="187" t="s">
        <v>82</v>
      </c>
      <c r="AY1511" s="20" t="s">
        <v>166</v>
      </c>
      <c r="BE1511" s="188">
        <f>IF(N1511="základní",J1511,0)</f>
        <v>0</v>
      </c>
      <c r="BF1511" s="188">
        <f>IF(N1511="snížená",J1511,0)</f>
        <v>0</v>
      </c>
      <c r="BG1511" s="188">
        <f>IF(N1511="zákl. přenesená",J1511,0)</f>
        <v>0</v>
      </c>
      <c r="BH1511" s="188">
        <f>IF(N1511="sníž. přenesená",J1511,0)</f>
        <v>0</v>
      </c>
      <c r="BI1511" s="188">
        <f>IF(N1511="nulová",J1511,0)</f>
        <v>0</v>
      </c>
      <c r="BJ1511" s="20" t="s">
        <v>80</v>
      </c>
      <c r="BK1511" s="188">
        <f>ROUND(I1511*H1511,2)</f>
        <v>0</v>
      </c>
      <c r="BL1511" s="20" t="s">
        <v>112</v>
      </c>
      <c r="BM1511" s="187" t="s">
        <v>2044</v>
      </c>
    </row>
    <row r="1512" spans="1:65" s="2" customFormat="1" ht="11.25">
      <c r="A1512" s="37"/>
      <c r="B1512" s="38"/>
      <c r="C1512" s="39"/>
      <c r="D1512" s="189" t="s">
        <v>175</v>
      </c>
      <c r="E1512" s="39"/>
      <c r="F1512" s="190" t="s">
        <v>2045</v>
      </c>
      <c r="G1512" s="39"/>
      <c r="H1512" s="39"/>
      <c r="I1512" s="191"/>
      <c r="J1512" s="39"/>
      <c r="K1512" s="39"/>
      <c r="L1512" s="42"/>
      <c r="M1512" s="192"/>
      <c r="N1512" s="193"/>
      <c r="O1512" s="67"/>
      <c r="P1512" s="67"/>
      <c r="Q1512" s="67"/>
      <c r="R1512" s="67"/>
      <c r="S1512" s="67"/>
      <c r="T1512" s="68"/>
      <c r="U1512" s="37"/>
      <c r="V1512" s="37"/>
      <c r="W1512" s="37"/>
      <c r="X1512" s="37"/>
      <c r="Y1512" s="37"/>
      <c r="Z1512" s="37"/>
      <c r="AA1512" s="37"/>
      <c r="AB1512" s="37"/>
      <c r="AC1512" s="37"/>
      <c r="AD1512" s="37"/>
      <c r="AE1512" s="37"/>
      <c r="AT1512" s="20" t="s">
        <v>175</v>
      </c>
      <c r="AU1512" s="20" t="s">
        <v>82</v>
      </c>
    </row>
    <row r="1513" spans="1:65" s="12" customFormat="1" ht="22.9" customHeight="1">
      <c r="B1513" s="160"/>
      <c r="C1513" s="161"/>
      <c r="D1513" s="162" t="s">
        <v>71</v>
      </c>
      <c r="E1513" s="174" t="s">
        <v>644</v>
      </c>
      <c r="F1513" s="174" t="s">
        <v>645</v>
      </c>
      <c r="G1513" s="161"/>
      <c r="H1513" s="161"/>
      <c r="I1513" s="164"/>
      <c r="J1513" s="175">
        <f>BK1513</f>
        <v>0</v>
      </c>
      <c r="K1513" s="161"/>
      <c r="L1513" s="166"/>
      <c r="M1513" s="167"/>
      <c r="N1513" s="168"/>
      <c r="O1513" s="168"/>
      <c r="P1513" s="169">
        <f>SUM(P1514:P1594)</f>
        <v>0</v>
      </c>
      <c r="Q1513" s="168"/>
      <c r="R1513" s="169">
        <f>SUM(R1514:R1594)</f>
        <v>5.1560902400000002</v>
      </c>
      <c r="S1513" s="168"/>
      <c r="T1513" s="170">
        <f>SUM(T1514:T1594)</f>
        <v>0</v>
      </c>
      <c r="AR1513" s="171" t="s">
        <v>82</v>
      </c>
      <c r="AT1513" s="172" t="s">
        <v>71</v>
      </c>
      <c r="AU1513" s="172" t="s">
        <v>80</v>
      </c>
      <c r="AY1513" s="171" t="s">
        <v>166</v>
      </c>
      <c r="BK1513" s="173">
        <f>SUM(BK1514:BK1594)</f>
        <v>0</v>
      </c>
    </row>
    <row r="1514" spans="1:65" s="2" customFormat="1" ht="16.5" customHeight="1">
      <c r="A1514" s="37"/>
      <c r="B1514" s="38"/>
      <c r="C1514" s="176" t="s">
        <v>2046</v>
      </c>
      <c r="D1514" s="176" t="s">
        <v>168</v>
      </c>
      <c r="E1514" s="177" t="s">
        <v>2047</v>
      </c>
      <c r="F1514" s="178" t="s">
        <v>2048</v>
      </c>
      <c r="G1514" s="179" t="s">
        <v>321</v>
      </c>
      <c r="H1514" s="180">
        <v>538.70000000000005</v>
      </c>
      <c r="I1514" s="181"/>
      <c r="J1514" s="182">
        <f>ROUND(I1514*H1514,2)</f>
        <v>0</v>
      </c>
      <c r="K1514" s="178" t="s">
        <v>172</v>
      </c>
      <c r="L1514" s="42"/>
      <c r="M1514" s="183" t="s">
        <v>19</v>
      </c>
      <c r="N1514" s="184" t="s">
        <v>43</v>
      </c>
      <c r="O1514" s="67"/>
      <c r="P1514" s="185">
        <f>O1514*H1514</f>
        <v>0</v>
      </c>
      <c r="Q1514" s="185">
        <v>0</v>
      </c>
      <c r="R1514" s="185">
        <f>Q1514*H1514</f>
        <v>0</v>
      </c>
      <c r="S1514" s="185">
        <v>0</v>
      </c>
      <c r="T1514" s="186">
        <f>S1514*H1514</f>
        <v>0</v>
      </c>
      <c r="U1514" s="37"/>
      <c r="V1514" s="37"/>
      <c r="W1514" s="37"/>
      <c r="X1514" s="37"/>
      <c r="Y1514" s="37"/>
      <c r="Z1514" s="37"/>
      <c r="AA1514" s="37"/>
      <c r="AB1514" s="37"/>
      <c r="AC1514" s="37"/>
      <c r="AD1514" s="37"/>
      <c r="AE1514" s="37"/>
      <c r="AR1514" s="187" t="s">
        <v>112</v>
      </c>
      <c r="AT1514" s="187" t="s">
        <v>168</v>
      </c>
      <c r="AU1514" s="187" t="s">
        <v>82</v>
      </c>
      <c r="AY1514" s="20" t="s">
        <v>166</v>
      </c>
      <c r="BE1514" s="188">
        <f>IF(N1514="základní",J1514,0)</f>
        <v>0</v>
      </c>
      <c r="BF1514" s="188">
        <f>IF(N1514="snížená",J1514,0)</f>
        <v>0</v>
      </c>
      <c r="BG1514" s="188">
        <f>IF(N1514="zákl. přenesená",J1514,0)</f>
        <v>0</v>
      </c>
      <c r="BH1514" s="188">
        <f>IF(N1514="sníž. přenesená",J1514,0)</f>
        <v>0</v>
      </c>
      <c r="BI1514" s="188">
        <f>IF(N1514="nulová",J1514,0)</f>
        <v>0</v>
      </c>
      <c r="BJ1514" s="20" t="s">
        <v>80</v>
      </c>
      <c r="BK1514" s="188">
        <f>ROUND(I1514*H1514,2)</f>
        <v>0</v>
      </c>
      <c r="BL1514" s="20" t="s">
        <v>112</v>
      </c>
      <c r="BM1514" s="187" t="s">
        <v>2049</v>
      </c>
    </row>
    <row r="1515" spans="1:65" s="2" customFormat="1" ht="11.25">
      <c r="A1515" s="37"/>
      <c r="B1515" s="38"/>
      <c r="C1515" s="39"/>
      <c r="D1515" s="189" t="s">
        <v>175</v>
      </c>
      <c r="E1515" s="39"/>
      <c r="F1515" s="190" t="s">
        <v>2050</v>
      </c>
      <c r="G1515" s="39"/>
      <c r="H1515" s="39"/>
      <c r="I1515" s="191"/>
      <c r="J1515" s="39"/>
      <c r="K1515" s="39"/>
      <c r="L1515" s="42"/>
      <c r="M1515" s="192"/>
      <c r="N1515" s="193"/>
      <c r="O1515" s="67"/>
      <c r="P1515" s="67"/>
      <c r="Q1515" s="67"/>
      <c r="R1515" s="67"/>
      <c r="S1515" s="67"/>
      <c r="T1515" s="68"/>
      <c r="U1515" s="37"/>
      <c r="V1515" s="37"/>
      <c r="W1515" s="37"/>
      <c r="X1515" s="37"/>
      <c r="Y1515" s="37"/>
      <c r="Z1515" s="37"/>
      <c r="AA1515" s="37"/>
      <c r="AB1515" s="37"/>
      <c r="AC1515" s="37"/>
      <c r="AD1515" s="37"/>
      <c r="AE1515" s="37"/>
      <c r="AT1515" s="20" t="s">
        <v>175</v>
      </c>
      <c r="AU1515" s="20" t="s">
        <v>82</v>
      </c>
    </row>
    <row r="1516" spans="1:65" s="15" customFormat="1" ht="11.25">
      <c r="B1516" s="217"/>
      <c r="C1516" s="218"/>
      <c r="D1516" s="196" t="s">
        <v>184</v>
      </c>
      <c r="E1516" s="219" t="s">
        <v>19</v>
      </c>
      <c r="F1516" s="220" t="s">
        <v>2051</v>
      </c>
      <c r="G1516" s="218"/>
      <c r="H1516" s="219" t="s">
        <v>19</v>
      </c>
      <c r="I1516" s="221"/>
      <c r="J1516" s="218"/>
      <c r="K1516" s="218"/>
      <c r="L1516" s="222"/>
      <c r="M1516" s="223"/>
      <c r="N1516" s="224"/>
      <c r="O1516" s="224"/>
      <c r="P1516" s="224"/>
      <c r="Q1516" s="224"/>
      <c r="R1516" s="224"/>
      <c r="S1516" s="224"/>
      <c r="T1516" s="225"/>
      <c r="AT1516" s="226" t="s">
        <v>184</v>
      </c>
      <c r="AU1516" s="226" t="s">
        <v>82</v>
      </c>
      <c r="AV1516" s="15" t="s">
        <v>80</v>
      </c>
      <c r="AW1516" s="15" t="s">
        <v>32</v>
      </c>
      <c r="AX1516" s="15" t="s">
        <v>72</v>
      </c>
      <c r="AY1516" s="226" t="s">
        <v>166</v>
      </c>
    </row>
    <row r="1517" spans="1:65" s="13" customFormat="1" ht="11.25">
      <c r="B1517" s="194"/>
      <c r="C1517" s="195"/>
      <c r="D1517" s="196" t="s">
        <v>184</v>
      </c>
      <c r="E1517" s="197" t="s">
        <v>19</v>
      </c>
      <c r="F1517" s="198" t="s">
        <v>1496</v>
      </c>
      <c r="G1517" s="195"/>
      <c r="H1517" s="199">
        <v>411.7</v>
      </c>
      <c r="I1517" s="200"/>
      <c r="J1517" s="195"/>
      <c r="K1517" s="195"/>
      <c r="L1517" s="201"/>
      <c r="M1517" s="202"/>
      <c r="N1517" s="203"/>
      <c r="O1517" s="203"/>
      <c r="P1517" s="203"/>
      <c r="Q1517" s="203"/>
      <c r="R1517" s="203"/>
      <c r="S1517" s="203"/>
      <c r="T1517" s="204"/>
      <c r="AT1517" s="205" t="s">
        <v>184</v>
      </c>
      <c r="AU1517" s="205" t="s">
        <v>82</v>
      </c>
      <c r="AV1517" s="13" t="s">
        <v>82</v>
      </c>
      <c r="AW1517" s="13" t="s">
        <v>32</v>
      </c>
      <c r="AX1517" s="13" t="s">
        <v>72</v>
      </c>
      <c r="AY1517" s="205" t="s">
        <v>166</v>
      </c>
    </row>
    <row r="1518" spans="1:65" s="15" customFormat="1" ht="11.25">
      <c r="B1518" s="217"/>
      <c r="C1518" s="218"/>
      <c r="D1518" s="196" t="s">
        <v>184</v>
      </c>
      <c r="E1518" s="219" t="s">
        <v>19</v>
      </c>
      <c r="F1518" s="220" t="s">
        <v>2052</v>
      </c>
      <c r="G1518" s="218"/>
      <c r="H1518" s="219" t="s">
        <v>19</v>
      </c>
      <c r="I1518" s="221"/>
      <c r="J1518" s="218"/>
      <c r="K1518" s="218"/>
      <c r="L1518" s="222"/>
      <c r="M1518" s="223"/>
      <c r="N1518" s="224"/>
      <c r="O1518" s="224"/>
      <c r="P1518" s="224"/>
      <c r="Q1518" s="224"/>
      <c r="R1518" s="224"/>
      <c r="S1518" s="224"/>
      <c r="T1518" s="225"/>
      <c r="AT1518" s="226" t="s">
        <v>184</v>
      </c>
      <c r="AU1518" s="226" t="s">
        <v>82</v>
      </c>
      <c r="AV1518" s="15" t="s">
        <v>80</v>
      </c>
      <c r="AW1518" s="15" t="s">
        <v>32</v>
      </c>
      <c r="AX1518" s="15" t="s">
        <v>72</v>
      </c>
      <c r="AY1518" s="226" t="s">
        <v>166</v>
      </c>
    </row>
    <row r="1519" spans="1:65" s="13" customFormat="1" ht="11.25">
      <c r="B1519" s="194"/>
      <c r="C1519" s="195"/>
      <c r="D1519" s="196" t="s">
        <v>184</v>
      </c>
      <c r="E1519" s="197" t="s">
        <v>19</v>
      </c>
      <c r="F1519" s="198" t="s">
        <v>2053</v>
      </c>
      <c r="G1519" s="195"/>
      <c r="H1519" s="199">
        <v>80.8</v>
      </c>
      <c r="I1519" s="200"/>
      <c r="J1519" s="195"/>
      <c r="K1519" s="195"/>
      <c r="L1519" s="201"/>
      <c r="M1519" s="202"/>
      <c r="N1519" s="203"/>
      <c r="O1519" s="203"/>
      <c r="P1519" s="203"/>
      <c r="Q1519" s="203"/>
      <c r="R1519" s="203"/>
      <c r="S1519" s="203"/>
      <c r="T1519" s="204"/>
      <c r="AT1519" s="205" t="s">
        <v>184</v>
      </c>
      <c r="AU1519" s="205" t="s">
        <v>82</v>
      </c>
      <c r="AV1519" s="13" t="s">
        <v>82</v>
      </c>
      <c r="AW1519" s="13" t="s">
        <v>32</v>
      </c>
      <c r="AX1519" s="13" t="s">
        <v>72</v>
      </c>
      <c r="AY1519" s="205" t="s">
        <v>166</v>
      </c>
    </row>
    <row r="1520" spans="1:65" s="13" customFormat="1" ht="11.25">
      <c r="B1520" s="194"/>
      <c r="C1520" s="195"/>
      <c r="D1520" s="196" t="s">
        <v>184</v>
      </c>
      <c r="E1520" s="197" t="s">
        <v>19</v>
      </c>
      <c r="F1520" s="198" t="s">
        <v>662</v>
      </c>
      <c r="G1520" s="195"/>
      <c r="H1520" s="199">
        <v>21.4</v>
      </c>
      <c r="I1520" s="200"/>
      <c r="J1520" s="195"/>
      <c r="K1520" s="195"/>
      <c r="L1520" s="201"/>
      <c r="M1520" s="202"/>
      <c r="N1520" s="203"/>
      <c r="O1520" s="203"/>
      <c r="P1520" s="203"/>
      <c r="Q1520" s="203"/>
      <c r="R1520" s="203"/>
      <c r="S1520" s="203"/>
      <c r="T1520" s="204"/>
      <c r="AT1520" s="205" t="s">
        <v>184</v>
      </c>
      <c r="AU1520" s="205" t="s">
        <v>82</v>
      </c>
      <c r="AV1520" s="13" t="s">
        <v>82</v>
      </c>
      <c r="AW1520" s="13" t="s">
        <v>32</v>
      </c>
      <c r="AX1520" s="13" t="s">
        <v>72</v>
      </c>
      <c r="AY1520" s="205" t="s">
        <v>166</v>
      </c>
    </row>
    <row r="1521" spans="1:65" s="15" customFormat="1" ht="11.25">
      <c r="B1521" s="217"/>
      <c r="C1521" s="218"/>
      <c r="D1521" s="196" t="s">
        <v>184</v>
      </c>
      <c r="E1521" s="219" t="s">
        <v>19</v>
      </c>
      <c r="F1521" s="220" t="s">
        <v>2054</v>
      </c>
      <c r="G1521" s="218"/>
      <c r="H1521" s="219" t="s">
        <v>19</v>
      </c>
      <c r="I1521" s="221"/>
      <c r="J1521" s="218"/>
      <c r="K1521" s="218"/>
      <c r="L1521" s="222"/>
      <c r="M1521" s="223"/>
      <c r="N1521" s="224"/>
      <c r="O1521" s="224"/>
      <c r="P1521" s="224"/>
      <c r="Q1521" s="224"/>
      <c r="R1521" s="224"/>
      <c r="S1521" s="224"/>
      <c r="T1521" s="225"/>
      <c r="AT1521" s="226" t="s">
        <v>184</v>
      </c>
      <c r="AU1521" s="226" t="s">
        <v>82</v>
      </c>
      <c r="AV1521" s="15" t="s">
        <v>80</v>
      </c>
      <c r="AW1521" s="15" t="s">
        <v>32</v>
      </c>
      <c r="AX1521" s="15" t="s">
        <v>72</v>
      </c>
      <c r="AY1521" s="226" t="s">
        <v>166</v>
      </c>
    </row>
    <row r="1522" spans="1:65" s="13" customFormat="1" ht="11.25">
      <c r="B1522" s="194"/>
      <c r="C1522" s="195"/>
      <c r="D1522" s="196" t="s">
        <v>184</v>
      </c>
      <c r="E1522" s="197" t="s">
        <v>19</v>
      </c>
      <c r="F1522" s="198" t="s">
        <v>2055</v>
      </c>
      <c r="G1522" s="195"/>
      <c r="H1522" s="199">
        <v>24.8</v>
      </c>
      <c r="I1522" s="200"/>
      <c r="J1522" s="195"/>
      <c r="K1522" s="195"/>
      <c r="L1522" s="201"/>
      <c r="M1522" s="202"/>
      <c r="N1522" s="203"/>
      <c r="O1522" s="203"/>
      <c r="P1522" s="203"/>
      <c r="Q1522" s="203"/>
      <c r="R1522" s="203"/>
      <c r="S1522" s="203"/>
      <c r="T1522" s="204"/>
      <c r="AT1522" s="205" t="s">
        <v>184</v>
      </c>
      <c r="AU1522" s="205" t="s">
        <v>82</v>
      </c>
      <c r="AV1522" s="13" t="s">
        <v>82</v>
      </c>
      <c r="AW1522" s="13" t="s">
        <v>32</v>
      </c>
      <c r="AX1522" s="13" t="s">
        <v>72</v>
      </c>
      <c r="AY1522" s="205" t="s">
        <v>166</v>
      </c>
    </row>
    <row r="1523" spans="1:65" s="14" customFormat="1" ht="11.25">
      <c r="B1523" s="206"/>
      <c r="C1523" s="207"/>
      <c r="D1523" s="196" t="s">
        <v>184</v>
      </c>
      <c r="E1523" s="208" t="s">
        <v>19</v>
      </c>
      <c r="F1523" s="209" t="s">
        <v>187</v>
      </c>
      <c r="G1523" s="207"/>
      <c r="H1523" s="210">
        <v>538.69999999999993</v>
      </c>
      <c r="I1523" s="211"/>
      <c r="J1523" s="207"/>
      <c r="K1523" s="207"/>
      <c r="L1523" s="212"/>
      <c r="M1523" s="213"/>
      <c r="N1523" s="214"/>
      <c r="O1523" s="214"/>
      <c r="P1523" s="214"/>
      <c r="Q1523" s="214"/>
      <c r="R1523" s="214"/>
      <c r="S1523" s="214"/>
      <c r="T1523" s="215"/>
      <c r="AT1523" s="216" t="s">
        <v>184</v>
      </c>
      <c r="AU1523" s="216" t="s">
        <v>82</v>
      </c>
      <c r="AV1523" s="14" t="s">
        <v>173</v>
      </c>
      <c r="AW1523" s="14" t="s">
        <v>32</v>
      </c>
      <c r="AX1523" s="14" t="s">
        <v>80</v>
      </c>
      <c r="AY1523" s="216" t="s">
        <v>166</v>
      </c>
    </row>
    <row r="1524" spans="1:65" s="2" customFormat="1" ht="16.5" customHeight="1">
      <c r="A1524" s="37"/>
      <c r="B1524" s="38"/>
      <c r="C1524" s="176" t="s">
        <v>2056</v>
      </c>
      <c r="D1524" s="176" t="s">
        <v>168</v>
      </c>
      <c r="E1524" s="177" t="s">
        <v>2057</v>
      </c>
      <c r="F1524" s="178" t="s">
        <v>2058</v>
      </c>
      <c r="G1524" s="179" t="s">
        <v>220</v>
      </c>
      <c r="H1524" s="180">
        <v>126.842</v>
      </c>
      <c r="I1524" s="181"/>
      <c r="J1524" s="182">
        <f>ROUND(I1524*H1524,2)</f>
        <v>0</v>
      </c>
      <c r="K1524" s="178" t="s">
        <v>172</v>
      </c>
      <c r="L1524" s="42"/>
      <c r="M1524" s="183" t="s">
        <v>19</v>
      </c>
      <c r="N1524" s="184" t="s">
        <v>43</v>
      </c>
      <c r="O1524" s="67"/>
      <c r="P1524" s="185">
        <f>O1524*H1524</f>
        <v>0</v>
      </c>
      <c r="Q1524" s="185">
        <v>0</v>
      </c>
      <c r="R1524" s="185">
        <f>Q1524*H1524</f>
        <v>0</v>
      </c>
      <c r="S1524" s="185">
        <v>0</v>
      </c>
      <c r="T1524" s="186">
        <f>S1524*H1524</f>
        <v>0</v>
      </c>
      <c r="U1524" s="37"/>
      <c r="V1524" s="37"/>
      <c r="W1524" s="37"/>
      <c r="X1524" s="37"/>
      <c r="Y1524" s="37"/>
      <c r="Z1524" s="37"/>
      <c r="AA1524" s="37"/>
      <c r="AB1524" s="37"/>
      <c r="AC1524" s="37"/>
      <c r="AD1524" s="37"/>
      <c r="AE1524" s="37"/>
      <c r="AR1524" s="187" t="s">
        <v>112</v>
      </c>
      <c r="AT1524" s="187" t="s">
        <v>168</v>
      </c>
      <c r="AU1524" s="187" t="s">
        <v>82</v>
      </c>
      <c r="AY1524" s="20" t="s">
        <v>166</v>
      </c>
      <c r="BE1524" s="188">
        <f>IF(N1524="základní",J1524,0)</f>
        <v>0</v>
      </c>
      <c r="BF1524" s="188">
        <f>IF(N1524="snížená",J1524,0)</f>
        <v>0</v>
      </c>
      <c r="BG1524" s="188">
        <f>IF(N1524="zákl. přenesená",J1524,0)</f>
        <v>0</v>
      </c>
      <c r="BH1524" s="188">
        <f>IF(N1524="sníž. přenesená",J1524,0)</f>
        <v>0</v>
      </c>
      <c r="BI1524" s="188">
        <f>IF(N1524="nulová",J1524,0)</f>
        <v>0</v>
      </c>
      <c r="BJ1524" s="20" t="s">
        <v>80</v>
      </c>
      <c r="BK1524" s="188">
        <f>ROUND(I1524*H1524,2)</f>
        <v>0</v>
      </c>
      <c r="BL1524" s="20" t="s">
        <v>112</v>
      </c>
      <c r="BM1524" s="187" t="s">
        <v>2059</v>
      </c>
    </row>
    <row r="1525" spans="1:65" s="2" customFormat="1" ht="11.25">
      <c r="A1525" s="37"/>
      <c r="B1525" s="38"/>
      <c r="C1525" s="39"/>
      <c r="D1525" s="189" t="s">
        <v>175</v>
      </c>
      <c r="E1525" s="39"/>
      <c r="F1525" s="190" t="s">
        <v>2060</v>
      </c>
      <c r="G1525" s="39"/>
      <c r="H1525" s="39"/>
      <c r="I1525" s="191"/>
      <c r="J1525" s="39"/>
      <c r="K1525" s="39"/>
      <c r="L1525" s="42"/>
      <c r="M1525" s="192"/>
      <c r="N1525" s="193"/>
      <c r="O1525" s="67"/>
      <c r="P1525" s="67"/>
      <c r="Q1525" s="67"/>
      <c r="R1525" s="67"/>
      <c r="S1525" s="67"/>
      <c r="T1525" s="68"/>
      <c r="U1525" s="37"/>
      <c r="V1525" s="37"/>
      <c r="W1525" s="37"/>
      <c r="X1525" s="37"/>
      <c r="Y1525" s="37"/>
      <c r="Z1525" s="37"/>
      <c r="AA1525" s="37"/>
      <c r="AB1525" s="37"/>
      <c r="AC1525" s="37"/>
      <c r="AD1525" s="37"/>
      <c r="AE1525" s="37"/>
      <c r="AT1525" s="20" t="s">
        <v>175</v>
      </c>
      <c r="AU1525" s="20" t="s">
        <v>82</v>
      </c>
    </row>
    <row r="1526" spans="1:65" s="2" customFormat="1" ht="16.5" customHeight="1">
      <c r="A1526" s="37"/>
      <c r="B1526" s="38"/>
      <c r="C1526" s="242" t="s">
        <v>2061</v>
      </c>
      <c r="D1526" s="242" t="s">
        <v>823</v>
      </c>
      <c r="E1526" s="243" t="s">
        <v>2062</v>
      </c>
      <c r="F1526" s="244" t="s">
        <v>2063</v>
      </c>
      <c r="G1526" s="245" t="s">
        <v>220</v>
      </c>
      <c r="H1526" s="246">
        <v>139.52600000000001</v>
      </c>
      <c r="I1526" s="247"/>
      <c r="J1526" s="248">
        <f>ROUND(I1526*H1526,2)</f>
        <v>0</v>
      </c>
      <c r="K1526" s="244" t="s">
        <v>172</v>
      </c>
      <c r="L1526" s="249"/>
      <c r="M1526" s="250" t="s">
        <v>19</v>
      </c>
      <c r="N1526" s="251" t="s">
        <v>43</v>
      </c>
      <c r="O1526" s="67"/>
      <c r="P1526" s="185">
        <f>O1526*H1526</f>
        <v>0</v>
      </c>
      <c r="Q1526" s="185">
        <v>1.1999999999999999E-3</v>
      </c>
      <c r="R1526" s="185">
        <f>Q1526*H1526</f>
        <v>0.1674312</v>
      </c>
      <c r="S1526" s="185">
        <v>0</v>
      </c>
      <c r="T1526" s="186">
        <f>S1526*H1526</f>
        <v>0</v>
      </c>
      <c r="U1526" s="37"/>
      <c r="V1526" s="37"/>
      <c r="W1526" s="37"/>
      <c r="X1526" s="37"/>
      <c r="Y1526" s="37"/>
      <c r="Z1526" s="37"/>
      <c r="AA1526" s="37"/>
      <c r="AB1526" s="37"/>
      <c r="AC1526" s="37"/>
      <c r="AD1526" s="37"/>
      <c r="AE1526" s="37"/>
      <c r="AR1526" s="187" t="s">
        <v>480</v>
      </c>
      <c r="AT1526" s="187" t="s">
        <v>823</v>
      </c>
      <c r="AU1526" s="187" t="s">
        <v>82</v>
      </c>
      <c r="AY1526" s="20" t="s">
        <v>166</v>
      </c>
      <c r="BE1526" s="188">
        <f>IF(N1526="základní",J1526,0)</f>
        <v>0</v>
      </c>
      <c r="BF1526" s="188">
        <f>IF(N1526="snížená",J1526,0)</f>
        <v>0</v>
      </c>
      <c r="BG1526" s="188">
        <f>IF(N1526="zákl. přenesená",J1526,0)</f>
        <v>0</v>
      </c>
      <c r="BH1526" s="188">
        <f>IF(N1526="sníž. přenesená",J1526,0)</f>
        <v>0</v>
      </c>
      <c r="BI1526" s="188">
        <f>IF(N1526="nulová",J1526,0)</f>
        <v>0</v>
      </c>
      <c r="BJ1526" s="20" t="s">
        <v>80</v>
      </c>
      <c r="BK1526" s="188">
        <f>ROUND(I1526*H1526,2)</f>
        <v>0</v>
      </c>
      <c r="BL1526" s="20" t="s">
        <v>112</v>
      </c>
      <c r="BM1526" s="187" t="s">
        <v>2064</v>
      </c>
    </row>
    <row r="1527" spans="1:65" s="2" customFormat="1" ht="16.5" customHeight="1">
      <c r="A1527" s="37"/>
      <c r="B1527" s="38"/>
      <c r="C1527" s="176" t="s">
        <v>2065</v>
      </c>
      <c r="D1527" s="176" t="s">
        <v>168</v>
      </c>
      <c r="E1527" s="177" t="s">
        <v>2066</v>
      </c>
      <c r="F1527" s="178" t="s">
        <v>2067</v>
      </c>
      <c r="G1527" s="179" t="s">
        <v>321</v>
      </c>
      <c r="H1527" s="180">
        <v>538.70000000000005</v>
      </c>
      <c r="I1527" s="181"/>
      <c r="J1527" s="182">
        <f>ROUND(I1527*H1527,2)</f>
        <v>0</v>
      </c>
      <c r="K1527" s="178" t="s">
        <v>172</v>
      </c>
      <c r="L1527" s="42"/>
      <c r="M1527" s="183" t="s">
        <v>19</v>
      </c>
      <c r="N1527" s="184" t="s">
        <v>43</v>
      </c>
      <c r="O1527" s="67"/>
      <c r="P1527" s="185">
        <f>O1527*H1527</f>
        <v>0</v>
      </c>
      <c r="Q1527" s="185">
        <v>3.0000000000000001E-5</v>
      </c>
      <c r="R1527" s="185">
        <f>Q1527*H1527</f>
        <v>1.6161000000000002E-2</v>
      </c>
      <c r="S1527" s="185">
        <v>0</v>
      </c>
      <c r="T1527" s="186">
        <f>S1527*H1527</f>
        <v>0</v>
      </c>
      <c r="U1527" s="37"/>
      <c r="V1527" s="37"/>
      <c r="W1527" s="37"/>
      <c r="X1527" s="37"/>
      <c r="Y1527" s="37"/>
      <c r="Z1527" s="37"/>
      <c r="AA1527" s="37"/>
      <c r="AB1527" s="37"/>
      <c r="AC1527" s="37"/>
      <c r="AD1527" s="37"/>
      <c r="AE1527" s="37"/>
      <c r="AR1527" s="187" t="s">
        <v>112</v>
      </c>
      <c r="AT1527" s="187" t="s">
        <v>168</v>
      </c>
      <c r="AU1527" s="187" t="s">
        <v>82</v>
      </c>
      <c r="AY1527" s="20" t="s">
        <v>166</v>
      </c>
      <c r="BE1527" s="188">
        <f>IF(N1527="základní",J1527,0)</f>
        <v>0</v>
      </c>
      <c r="BF1527" s="188">
        <f>IF(N1527="snížená",J1527,0)</f>
        <v>0</v>
      </c>
      <c r="BG1527" s="188">
        <f>IF(N1527="zákl. přenesená",J1527,0)</f>
        <v>0</v>
      </c>
      <c r="BH1527" s="188">
        <f>IF(N1527="sníž. přenesená",J1527,0)</f>
        <v>0</v>
      </c>
      <c r="BI1527" s="188">
        <f>IF(N1527="nulová",J1527,0)</f>
        <v>0</v>
      </c>
      <c r="BJ1527" s="20" t="s">
        <v>80</v>
      </c>
      <c r="BK1527" s="188">
        <f>ROUND(I1527*H1527,2)</f>
        <v>0</v>
      </c>
      <c r="BL1527" s="20" t="s">
        <v>112</v>
      </c>
      <c r="BM1527" s="187" t="s">
        <v>2068</v>
      </c>
    </row>
    <row r="1528" spans="1:65" s="2" customFormat="1" ht="11.25">
      <c r="A1528" s="37"/>
      <c r="B1528" s="38"/>
      <c r="C1528" s="39"/>
      <c r="D1528" s="189" t="s">
        <v>175</v>
      </c>
      <c r="E1528" s="39"/>
      <c r="F1528" s="190" t="s">
        <v>2069</v>
      </c>
      <c r="G1528" s="39"/>
      <c r="H1528" s="39"/>
      <c r="I1528" s="191"/>
      <c r="J1528" s="39"/>
      <c r="K1528" s="39"/>
      <c r="L1528" s="42"/>
      <c r="M1528" s="192"/>
      <c r="N1528" s="193"/>
      <c r="O1528" s="67"/>
      <c r="P1528" s="67"/>
      <c r="Q1528" s="67"/>
      <c r="R1528" s="67"/>
      <c r="S1528" s="67"/>
      <c r="T1528" s="68"/>
      <c r="U1528" s="37"/>
      <c r="V1528" s="37"/>
      <c r="W1528" s="37"/>
      <c r="X1528" s="37"/>
      <c r="Y1528" s="37"/>
      <c r="Z1528" s="37"/>
      <c r="AA1528" s="37"/>
      <c r="AB1528" s="37"/>
      <c r="AC1528" s="37"/>
      <c r="AD1528" s="37"/>
      <c r="AE1528" s="37"/>
      <c r="AT1528" s="20" t="s">
        <v>175</v>
      </c>
      <c r="AU1528" s="20" t="s">
        <v>82</v>
      </c>
    </row>
    <row r="1529" spans="1:65" s="15" customFormat="1" ht="11.25">
      <c r="B1529" s="217"/>
      <c r="C1529" s="218"/>
      <c r="D1529" s="196" t="s">
        <v>184</v>
      </c>
      <c r="E1529" s="219" t="s">
        <v>19</v>
      </c>
      <c r="F1529" s="220" t="s">
        <v>2051</v>
      </c>
      <c r="G1529" s="218"/>
      <c r="H1529" s="219" t="s">
        <v>19</v>
      </c>
      <c r="I1529" s="221"/>
      <c r="J1529" s="218"/>
      <c r="K1529" s="218"/>
      <c r="L1529" s="222"/>
      <c r="M1529" s="223"/>
      <c r="N1529" s="224"/>
      <c r="O1529" s="224"/>
      <c r="P1529" s="224"/>
      <c r="Q1529" s="224"/>
      <c r="R1529" s="224"/>
      <c r="S1529" s="224"/>
      <c r="T1529" s="225"/>
      <c r="AT1529" s="226" t="s">
        <v>184</v>
      </c>
      <c r="AU1529" s="226" t="s">
        <v>82</v>
      </c>
      <c r="AV1529" s="15" t="s">
        <v>80</v>
      </c>
      <c r="AW1529" s="15" t="s">
        <v>32</v>
      </c>
      <c r="AX1529" s="15" t="s">
        <v>72</v>
      </c>
      <c r="AY1529" s="226" t="s">
        <v>166</v>
      </c>
    </row>
    <row r="1530" spans="1:65" s="13" customFormat="1" ht="11.25">
      <c r="B1530" s="194"/>
      <c r="C1530" s="195"/>
      <c r="D1530" s="196" t="s">
        <v>184</v>
      </c>
      <c r="E1530" s="197" t="s">
        <v>19</v>
      </c>
      <c r="F1530" s="198" t="s">
        <v>1496</v>
      </c>
      <c r="G1530" s="195"/>
      <c r="H1530" s="199">
        <v>411.7</v>
      </c>
      <c r="I1530" s="200"/>
      <c r="J1530" s="195"/>
      <c r="K1530" s="195"/>
      <c r="L1530" s="201"/>
      <c r="M1530" s="202"/>
      <c r="N1530" s="203"/>
      <c r="O1530" s="203"/>
      <c r="P1530" s="203"/>
      <c r="Q1530" s="203"/>
      <c r="R1530" s="203"/>
      <c r="S1530" s="203"/>
      <c r="T1530" s="204"/>
      <c r="AT1530" s="205" t="s">
        <v>184</v>
      </c>
      <c r="AU1530" s="205" t="s">
        <v>82</v>
      </c>
      <c r="AV1530" s="13" t="s">
        <v>82</v>
      </c>
      <c r="AW1530" s="13" t="s">
        <v>32</v>
      </c>
      <c r="AX1530" s="13" t="s">
        <v>72</v>
      </c>
      <c r="AY1530" s="205" t="s">
        <v>166</v>
      </c>
    </row>
    <row r="1531" spans="1:65" s="15" customFormat="1" ht="11.25">
      <c r="B1531" s="217"/>
      <c r="C1531" s="218"/>
      <c r="D1531" s="196" t="s">
        <v>184</v>
      </c>
      <c r="E1531" s="219" t="s">
        <v>19</v>
      </c>
      <c r="F1531" s="220" t="s">
        <v>2052</v>
      </c>
      <c r="G1531" s="218"/>
      <c r="H1531" s="219" t="s">
        <v>19</v>
      </c>
      <c r="I1531" s="221"/>
      <c r="J1531" s="218"/>
      <c r="K1531" s="218"/>
      <c r="L1531" s="222"/>
      <c r="M1531" s="223"/>
      <c r="N1531" s="224"/>
      <c r="O1531" s="224"/>
      <c r="P1531" s="224"/>
      <c r="Q1531" s="224"/>
      <c r="R1531" s="224"/>
      <c r="S1531" s="224"/>
      <c r="T1531" s="225"/>
      <c r="AT1531" s="226" t="s">
        <v>184</v>
      </c>
      <c r="AU1531" s="226" t="s">
        <v>82</v>
      </c>
      <c r="AV1531" s="15" t="s">
        <v>80</v>
      </c>
      <c r="AW1531" s="15" t="s">
        <v>32</v>
      </c>
      <c r="AX1531" s="15" t="s">
        <v>72</v>
      </c>
      <c r="AY1531" s="226" t="s">
        <v>166</v>
      </c>
    </row>
    <row r="1532" spans="1:65" s="13" customFormat="1" ht="11.25">
      <c r="B1532" s="194"/>
      <c r="C1532" s="195"/>
      <c r="D1532" s="196" t="s">
        <v>184</v>
      </c>
      <c r="E1532" s="197" t="s">
        <v>19</v>
      </c>
      <c r="F1532" s="198" t="s">
        <v>2053</v>
      </c>
      <c r="G1532" s="195"/>
      <c r="H1532" s="199">
        <v>80.8</v>
      </c>
      <c r="I1532" s="200"/>
      <c r="J1532" s="195"/>
      <c r="K1532" s="195"/>
      <c r="L1532" s="201"/>
      <c r="M1532" s="202"/>
      <c r="N1532" s="203"/>
      <c r="O1532" s="203"/>
      <c r="P1532" s="203"/>
      <c r="Q1532" s="203"/>
      <c r="R1532" s="203"/>
      <c r="S1532" s="203"/>
      <c r="T1532" s="204"/>
      <c r="AT1532" s="205" t="s">
        <v>184</v>
      </c>
      <c r="AU1532" s="205" t="s">
        <v>82</v>
      </c>
      <c r="AV1532" s="13" t="s">
        <v>82</v>
      </c>
      <c r="AW1532" s="13" t="s">
        <v>32</v>
      </c>
      <c r="AX1532" s="13" t="s">
        <v>72</v>
      </c>
      <c r="AY1532" s="205" t="s">
        <v>166</v>
      </c>
    </row>
    <row r="1533" spans="1:65" s="13" customFormat="1" ht="11.25">
      <c r="B1533" s="194"/>
      <c r="C1533" s="195"/>
      <c r="D1533" s="196" t="s">
        <v>184</v>
      </c>
      <c r="E1533" s="197" t="s">
        <v>19</v>
      </c>
      <c r="F1533" s="198" t="s">
        <v>662</v>
      </c>
      <c r="G1533" s="195"/>
      <c r="H1533" s="199">
        <v>21.4</v>
      </c>
      <c r="I1533" s="200"/>
      <c r="J1533" s="195"/>
      <c r="K1533" s="195"/>
      <c r="L1533" s="201"/>
      <c r="M1533" s="202"/>
      <c r="N1533" s="203"/>
      <c r="O1533" s="203"/>
      <c r="P1533" s="203"/>
      <c r="Q1533" s="203"/>
      <c r="R1533" s="203"/>
      <c r="S1533" s="203"/>
      <c r="T1533" s="204"/>
      <c r="AT1533" s="205" t="s">
        <v>184</v>
      </c>
      <c r="AU1533" s="205" t="s">
        <v>82</v>
      </c>
      <c r="AV1533" s="13" t="s">
        <v>82</v>
      </c>
      <c r="AW1533" s="13" t="s">
        <v>32</v>
      </c>
      <c r="AX1533" s="13" t="s">
        <v>72</v>
      </c>
      <c r="AY1533" s="205" t="s">
        <v>166</v>
      </c>
    </row>
    <row r="1534" spans="1:65" s="15" customFormat="1" ht="11.25">
      <c r="B1534" s="217"/>
      <c r="C1534" s="218"/>
      <c r="D1534" s="196" t="s">
        <v>184</v>
      </c>
      <c r="E1534" s="219" t="s">
        <v>19</v>
      </c>
      <c r="F1534" s="220" t="s">
        <v>2054</v>
      </c>
      <c r="G1534" s="218"/>
      <c r="H1534" s="219" t="s">
        <v>19</v>
      </c>
      <c r="I1534" s="221"/>
      <c r="J1534" s="218"/>
      <c r="K1534" s="218"/>
      <c r="L1534" s="222"/>
      <c r="M1534" s="223"/>
      <c r="N1534" s="224"/>
      <c r="O1534" s="224"/>
      <c r="P1534" s="224"/>
      <c r="Q1534" s="224"/>
      <c r="R1534" s="224"/>
      <c r="S1534" s="224"/>
      <c r="T1534" s="225"/>
      <c r="AT1534" s="226" t="s">
        <v>184</v>
      </c>
      <c r="AU1534" s="226" t="s">
        <v>82</v>
      </c>
      <c r="AV1534" s="15" t="s">
        <v>80</v>
      </c>
      <c r="AW1534" s="15" t="s">
        <v>32</v>
      </c>
      <c r="AX1534" s="15" t="s">
        <v>72</v>
      </c>
      <c r="AY1534" s="226" t="s">
        <v>166</v>
      </c>
    </row>
    <row r="1535" spans="1:65" s="13" customFormat="1" ht="11.25">
      <c r="B1535" s="194"/>
      <c r="C1535" s="195"/>
      <c r="D1535" s="196" t="s">
        <v>184</v>
      </c>
      <c r="E1535" s="197" t="s">
        <v>19</v>
      </c>
      <c r="F1535" s="198" t="s">
        <v>2055</v>
      </c>
      <c r="G1535" s="195"/>
      <c r="H1535" s="199">
        <v>24.8</v>
      </c>
      <c r="I1535" s="200"/>
      <c r="J1535" s="195"/>
      <c r="K1535" s="195"/>
      <c r="L1535" s="201"/>
      <c r="M1535" s="202"/>
      <c r="N1535" s="203"/>
      <c r="O1535" s="203"/>
      <c r="P1535" s="203"/>
      <c r="Q1535" s="203"/>
      <c r="R1535" s="203"/>
      <c r="S1535" s="203"/>
      <c r="T1535" s="204"/>
      <c r="AT1535" s="205" t="s">
        <v>184</v>
      </c>
      <c r="AU1535" s="205" t="s">
        <v>82</v>
      </c>
      <c r="AV1535" s="13" t="s">
        <v>82</v>
      </c>
      <c r="AW1535" s="13" t="s">
        <v>32</v>
      </c>
      <c r="AX1535" s="13" t="s">
        <v>72</v>
      </c>
      <c r="AY1535" s="205" t="s">
        <v>166</v>
      </c>
    </row>
    <row r="1536" spans="1:65" s="14" customFormat="1" ht="11.25">
      <c r="B1536" s="206"/>
      <c r="C1536" s="207"/>
      <c r="D1536" s="196" t="s">
        <v>184</v>
      </c>
      <c r="E1536" s="208" t="s">
        <v>19</v>
      </c>
      <c r="F1536" s="209" t="s">
        <v>187</v>
      </c>
      <c r="G1536" s="207"/>
      <c r="H1536" s="210">
        <v>538.69999999999993</v>
      </c>
      <c r="I1536" s="211"/>
      <c r="J1536" s="207"/>
      <c r="K1536" s="207"/>
      <c r="L1536" s="212"/>
      <c r="M1536" s="213"/>
      <c r="N1536" s="214"/>
      <c r="O1536" s="214"/>
      <c r="P1536" s="214"/>
      <c r="Q1536" s="214"/>
      <c r="R1536" s="214"/>
      <c r="S1536" s="214"/>
      <c r="T1536" s="215"/>
      <c r="AT1536" s="216" t="s">
        <v>184</v>
      </c>
      <c r="AU1536" s="216" t="s">
        <v>82</v>
      </c>
      <c r="AV1536" s="14" t="s">
        <v>173</v>
      </c>
      <c r="AW1536" s="14" t="s">
        <v>32</v>
      </c>
      <c r="AX1536" s="14" t="s">
        <v>80</v>
      </c>
      <c r="AY1536" s="216" t="s">
        <v>166</v>
      </c>
    </row>
    <row r="1537" spans="1:65" s="2" customFormat="1" ht="24.2" customHeight="1">
      <c r="A1537" s="37"/>
      <c r="B1537" s="38"/>
      <c r="C1537" s="176" t="s">
        <v>2070</v>
      </c>
      <c r="D1537" s="176" t="s">
        <v>168</v>
      </c>
      <c r="E1537" s="177" t="s">
        <v>2071</v>
      </c>
      <c r="F1537" s="178" t="s">
        <v>2072</v>
      </c>
      <c r="G1537" s="179" t="s">
        <v>321</v>
      </c>
      <c r="H1537" s="180">
        <v>341.9</v>
      </c>
      <c r="I1537" s="181"/>
      <c r="J1537" s="182">
        <f>ROUND(I1537*H1537,2)</f>
        <v>0</v>
      </c>
      <c r="K1537" s="178" t="s">
        <v>172</v>
      </c>
      <c r="L1537" s="42"/>
      <c r="M1537" s="183" t="s">
        <v>19</v>
      </c>
      <c r="N1537" s="184" t="s">
        <v>43</v>
      </c>
      <c r="O1537" s="67"/>
      <c r="P1537" s="185">
        <f>O1537*H1537</f>
        <v>0</v>
      </c>
      <c r="Q1537" s="185">
        <v>4.5500000000000002E-3</v>
      </c>
      <c r="R1537" s="185">
        <f>Q1537*H1537</f>
        <v>1.5556449999999999</v>
      </c>
      <c r="S1537" s="185">
        <v>0</v>
      </c>
      <c r="T1537" s="186">
        <f>S1537*H1537</f>
        <v>0</v>
      </c>
      <c r="U1537" s="37"/>
      <c r="V1537" s="37"/>
      <c r="W1537" s="37"/>
      <c r="X1537" s="37"/>
      <c r="Y1537" s="37"/>
      <c r="Z1537" s="37"/>
      <c r="AA1537" s="37"/>
      <c r="AB1537" s="37"/>
      <c r="AC1537" s="37"/>
      <c r="AD1537" s="37"/>
      <c r="AE1537" s="37"/>
      <c r="AR1537" s="187" t="s">
        <v>112</v>
      </c>
      <c r="AT1537" s="187" t="s">
        <v>168</v>
      </c>
      <c r="AU1537" s="187" t="s">
        <v>82</v>
      </c>
      <c r="AY1537" s="20" t="s">
        <v>166</v>
      </c>
      <c r="BE1537" s="188">
        <f>IF(N1537="základní",J1537,0)</f>
        <v>0</v>
      </c>
      <c r="BF1537" s="188">
        <f>IF(N1537="snížená",J1537,0)</f>
        <v>0</v>
      </c>
      <c r="BG1537" s="188">
        <f>IF(N1537="zákl. přenesená",J1537,0)</f>
        <v>0</v>
      </c>
      <c r="BH1537" s="188">
        <f>IF(N1537="sníž. přenesená",J1537,0)</f>
        <v>0</v>
      </c>
      <c r="BI1537" s="188">
        <f>IF(N1537="nulová",J1537,0)</f>
        <v>0</v>
      </c>
      <c r="BJ1537" s="20" t="s">
        <v>80</v>
      </c>
      <c r="BK1537" s="188">
        <f>ROUND(I1537*H1537,2)</f>
        <v>0</v>
      </c>
      <c r="BL1537" s="20" t="s">
        <v>112</v>
      </c>
      <c r="BM1537" s="187" t="s">
        <v>2073</v>
      </c>
    </row>
    <row r="1538" spans="1:65" s="2" customFormat="1" ht="11.25">
      <c r="A1538" s="37"/>
      <c r="B1538" s="38"/>
      <c r="C1538" s="39"/>
      <c r="D1538" s="189" t="s">
        <v>175</v>
      </c>
      <c r="E1538" s="39"/>
      <c r="F1538" s="190" t="s">
        <v>2074</v>
      </c>
      <c r="G1538" s="39"/>
      <c r="H1538" s="39"/>
      <c r="I1538" s="191"/>
      <c r="J1538" s="39"/>
      <c r="K1538" s="39"/>
      <c r="L1538" s="42"/>
      <c r="M1538" s="192"/>
      <c r="N1538" s="193"/>
      <c r="O1538" s="67"/>
      <c r="P1538" s="67"/>
      <c r="Q1538" s="67"/>
      <c r="R1538" s="67"/>
      <c r="S1538" s="67"/>
      <c r="T1538" s="68"/>
      <c r="U1538" s="37"/>
      <c r="V1538" s="37"/>
      <c r="W1538" s="37"/>
      <c r="X1538" s="37"/>
      <c r="Y1538" s="37"/>
      <c r="Z1538" s="37"/>
      <c r="AA1538" s="37"/>
      <c r="AB1538" s="37"/>
      <c r="AC1538" s="37"/>
      <c r="AD1538" s="37"/>
      <c r="AE1538" s="37"/>
      <c r="AT1538" s="20" t="s">
        <v>175</v>
      </c>
      <c r="AU1538" s="20" t="s">
        <v>82</v>
      </c>
    </row>
    <row r="1539" spans="1:65" s="15" customFormat="1" ht="11.25">
      <c r="B1539" s="217"/>
      <c r="C1539" s="218"/>
      <c r="D1539" s="196" t="s">
        <v>184</v>
      </c>
      <c r="E1539" s="219" t="s">
        <v>19</v>
      </c>
      <c r="F1539" s="220" t="s">
        <v>2051</v>
      </c>
      <c r="G1539" s="218"/>
      <c r="H1539" s="219" t="s">
        <v>19</v>
      </c>
      <c r="I1539" s="221"/>
      <c r="J1539" s="218"/>
      <c r="K1539" s="218"/>
      <c r="L1539" s="222"/>
      <c r="M1539" s="223"/>
      <c r="N1539" s="224"/>
      <c r="O1539" s="224"/>
      <c r="P1539" s="224"/>
      <c r="Q1539" s="224"/>
      <c r="R1539" s="224"/>
      <c r="S1539" s="224"/>
      <c r="T1539" s="225"/>
      <c r="AT1539" s="226" t="s">
        <v>184</v>
      </c>
      <c r="AU1539" s="226" t="s">
        <v>82</v>
      </c>
      <c r="AV1539" s="15" t="s">
        <v>80</v>
      </c>
      <c r="AW1539" s="15" t="s">
        <v>32</v>
      </c>
      <c r="AX1539" s="15" t="s">
        <v>72</v>
      </c>
      <c r="AY1539" s="226" t="s">
        <v>166</v>
      </c>
    </row>
    <row r="1540" spans="1:65" s="13" customFormat="1" ht="11.25">
      <c r="B1540" s="194"/>
      <c r="C1540" s="195"/>
      <c r="D1540" s="196" t="s">
        <v>184</v>
      </c>
      <c r="E1540" s="197" t="s">
        <v>19</v>
      </c>
      <c r="F1540" s="198" t="s">
        <v>1496</v>
      </c>
      <c r="G1540" s="195"/>
      <c r="H1540" s="199">
        <v>411.7</v>
      </c>
      <c r="I1540" s="200"/>
      <c r="J1540" s="195"/>
      <c r="K1540" s="195"/>
      <c r="L1540" s="201"/>
      <c r="M1540" s="202"/>
      <c r="N1540" s="203"/>
      <c r="O1540" s="203"/>
      <c r="P1540" s="203"/>
      <c r="Q1540" s="203"/>
      <c r="R1540" s="203"/>
      <c r="S1540" s="203"/>
      <c r="T1540" s="204"/>
      <c r="AT1540" s="205" t="s">
        <v>184</v>
      </c>
      <c r="AU1540" s="205" t="s">
        <v>82</v>
      </c>
      <c r="AV1540" s="13" t="s">
        <v>82</v>
      </c>
      <c r="AW1540" s="13" t="s">
        <v>32</v>
      </c>
      <c r="AX1540" s="13" t="s">
        <v>72</v>
      </c>
      <c r="AY1540" s="205" t="s">
        <v>166</v>
      </c>
    </row>
    <row r="1541" spans="1:65" s="13" customFormat="1" ht="11.25">
      <c r="B1541" s="194"/>
      <c r="C1541" s="195"/>
      <c r="D1541" s="196" t="s">
        <v>184</v>
      </c>
      <c r="E1541" s="197" t="s">
        <v>19</v>
      </c>
      <c r="F1541" s="198" t="s">
        <v>2075</v>
      </c>
      <c r="G1541" s="195"/>
      <c r="H1541" s="199">
        <v>-172</v>
      </c>
      <c r="I1541" s="200"/>
      <c r="J1541" s="195"/>
      <c r="K1541" s="195"/>
      <c r="L1541" s="201"/>
      <c r="M1541" s="202"/>
      <c r="N1541" s="203"/>
      <c r="O1541" s="203"/>
      <c r="P1541" s="203"/>
      <c r="Q1541" s="203"/>
      <c r="R1541" s="203"/>
      <c r="S1541" s="203"/>
      <c r="T1541" s="204"/>
      <c r="AT1541" s="205" t="s">
        <v>184</v>
      </c>
      <c r="AU1541" s="205" t="s">
        <v>82</v>
      </c>
      <c r="AV1541" s="13" t="s">
        <v>82</v>
      </c>
      <c r="AW1541" s="13" t="s">
        <v>32</v>
      </c>
      <c r="AX1541" s="13" t="s">
        <v>72</v>
      </c>
      <c r="AY1541" s="205" t="s">
        <v>166</v>
      </c>
    </row>
    <row r="1542" spans="1:65" s="15" customFormat="1" ht="11.25">
      <c r="B1542" s="217"/>
      <c r="C1542" s="218"/>
      <c r="D1542" s="196" t="s">
        <v>184</v>
      </c>
      <c r="E1542" s="219" t="s">
        <v>19</v>
      </c>
      <c r="F1542" s="220" t="s">
        <v>2052</v>
      </c>
      <c r="G1542" s="218"/>
      <c r="H1542" s="219" t="s">
        <v>19</v>
      </c>
      <c r="I1542" s="221"/>
      <c r="J1542" s="218"/>
      <c r="K1542" s="218"/>
      <c r="L1542" s="222"/>
      <c r="M1542" s="223"/>
      <c r="N1542" s="224"/>
      <c r="O1542" s="224"/>
      <c r="P1542" s="224"/>
      <c r="Q1542" s="224"/>
      <c r="R1542" s="224"/>
      <c r="S1542" s="224"/>
      <c r="T1542" s="225"/>
      <c r="AT1542" s="226" t="s">
        <v>184</v>
      </c>
      <c r="AU1542" s="226" t="s">
        <v>82</v>
      </c>
      <c r="AV1542" s="15" t="s">
        <v>80</v>
      </c>
      <c r="AW1542" s="15" t="s">
        <v>32</v>
      </c>
      <c r="AX1542" s="15" t="s">
        <v>72</v>
      </c>
      <c r="AY1542" s="226" t="s">
        <v>166</v>
      </c>
    </row>
    <row r="1543" spans="1:65" s="13" customFormat="1" ht="11.25">
      <c r="B1543" s="194"/>
      <c r="C1543" s="195"/>
      <c r="D1543" s="196" t="s">
        <v>184</v>
      </c>
      <c r="E1543" s="197" t="s">
        <v>19</v>
      </c>
      <c r="F1543" s="198" t="s">
        <v>2053</v>
      </c>
      <c r="G1543" s="195"/>
      <c r="H1543" s="199">
        <v>80.8</v>
      </c>
      <c r="I1543" s="200"/>
      <c r="J1543" s="195"/>
      <c r="K1543" s="195"/>
      <c r="L1543" s="201"/>
      <c r="M1543" s="202"/>
      <c r="N1543" s="203"/>
      <c r="O1543" s="203"/>
      <c r="P1543" s="203"/>
      <c r="Q1543" s="203"/>
      <c r="R1543" s="203"/>
      <c r="S1543" s="203"/>
      <c r="T1543" s="204"/>
      <c r="AT1543" s="205" t="s">
        <v>184</v>
      </c>
      <c r="AU1543" s="205" t="s">
        <v>82</v>
      </c>
      <c r="AV1543" s="13" t="s">
        <v>82</v>
      </c>
      <c r="AW1543" s="13" t="s">
        <v>32</v>
      </c>
      <c r="AX1543" s="13" t="s">
        <v>72</v>
      </c>
      <c r="AY1543" s="205" t="s">
        <v>166</v>
      </c>
    </row>
    <row r="1544" spans="1:65" s="13" customFormat="1" ht="11.25">
      <c r="B1544" s="194"/>
      <c r="C1544" s="195"/>
      <c r="D1544" s="196" t="s">
        <v>184</v>
      </c>
      <c r="E1544" s="197" t="s">
        <v>19</v>
      </c>
      <c r="F1544" s="198" t="s">
        <v>662</v>
      </c>
      <c r="G1544" s="195"/>
      <c r="H1544" s="199">
        <v>21.4</v>
      </c>
      <c r="I1544" s="200"/>
      <c r="J1544" s="195"/>
      <c r="K1544" s="195"/>
      <c r="L1544" s="201"/>
      <c r="M1544" s="202"/>
      <c r="N1544" s="203"/>
      <c r="O1544" s="203"/>
      <c r="P1544" s="203"/>
      <c r="Q1544" s="203"/>
      <c r="R1544" s="203"/>
      <c r="S1544" s="203"/>
      <c r="T1544" s="204"/>
      <c r="AT1544" s="205" t="s">
        <v>184</v>
      </c>
      <c r="AU1544" s="205" t="s">
        <v>82</v>
      </c>
      <c r="AV1544" s="13" t="s">
        <v>82</v>
      </c>
      <c r="AW1544" s="13" t="s">
        <v>32</v>
      </c>
      <c r="AX1544" s="13" t="s">
        <v>72</v>
      </c>
      <c r="AY1544" s="205" t="s">
        <v>166</v>
      </c>
    </row>
    <row r="1545" spans="1:65" s="14" customFormat="1" ht="11.25">
      <c r="B1545" s="206"/>
      <c r="C1545" s="207"/>
      <c r="D1545" s="196" t="s">
        <v>184</v>
      </c>
      <c r="E1545" s="208" t="s">
        <v>19</v>
      </c>
      <c r="F1545" s="209" t="s">
        <v>187</v>
      </c>
      <c r="G1545" s="207"/>
      <c r="H1545" s="210">
        <v>341.9</v>
      </c>
      <c r="I1545" s="211"/>
      <c r="J1545" s="207"/>
      <c r="K1545" s="207"/>
      <c r="L1545" s="212"/>
      <c r="M1545" s="213"/>
      <c r="N1545" s="214"/>
      <c r="O1545" s="214"/>
      <c r="P1545" s="214"/>
      <c r="Q1545" s="214"/>
      <c r="R1545" s="214"/>
      <c r="S1545" s="214"/>
      <c r="T1545" s="215"/>
      <c r="AT1545" s="216" t="s">
        <v>184</v>
      </c>
      <c r="AU1545" s="216" t="s">
        <v>82</v>
      </c>
      <c r="AV1545" s="14" t="s">
        <v>173</v>
      </c>
      <c r="AW1545" s="14" t="s">
        <v>32</v>
      </c>
      <c r="AX1545" s="14" t="s">
        <v>80</v>
      </c>
      <c r="AY1545" s="216" t="s">
        <v>166</v>
      </c>
    </row>
    <row r="1546" spans="1:65" s="2" customFormat="1" ht="24.2" customHeight="1">
      <c r="A1546" s="37"/>
      <c r="B1546" s="38"/>
      <c r="C1546" s="176" t="s">
        <v>2076</v>
      </c>
      <c r="D1546" s="176" t="s">
        <v>168</v>
      </c>
      <c r="E1546" s="177" t="s">
        <v>2077</v>
      </c>
      <c r="F1546" s="178" t="s">
        <v>2078</v>
      </c>
      <c r="G1546" s="179" t="s">
        <v>321</v>
      </c>
      <c r="H1546" s="180">
        <v>24.8</v>
      </c>
      <c r="I1546" s="181"/>
      <c r="J1546" s="182">
        <f>ROUND(I1546*H1546,2)</f>
        <v>0</v>
      </c>
      <c r="K1546" s="178" t="s">
        <v>172</v>
      </c>
      <c r="L1546" s="42"/>
      <c r="M1546" s="183" t="s">
        <v>19</v>
      </c>
      <c r="N1546" s="184" t="s">
        <v>43</v>
      </c>
      <c r="O1546" s="67"/>
      <c r="P1546" s="185">
        <f>O1546*H1546</f>
        <v>0</v>
      </c>
      <c r="Q1546" s="185">
        <v>7.5799999999999999E-3</v>
      </c>
      <c r="R1546" s="185">
        <f>Q1546*H1546</f>
        <v>0.18798400000000001</v>
      </c>
      <c r="S1546" s="185">
        <v>0</v>
      </c>
      <c r="T1546" s="186">
        <f>S1546*H1546</f>
        <v>0</v>
      </c>
      <c r="U1546" s="37"/>
      <c r="V1546" s="37"/>
      <c r="W1546" s="37"/>
      <c r="X1546" s="37"/>
      <c r="Y1546" s="37"/>
      <c r="Z1546" s="37"/>
      <c r="AA1546" s="37"/>
      <c r="AB1546" s="37"/>
      <c r="AC1546" s="37"/>
      <c r="AD1546" s="37"/>
      <c r="AE1546" s="37"/>
      <c r="AR1546" s="187" t="s">
        <v>112</v>
      </c>
      <c r="AT1546" s="187" t="s">
        <v>168</v>
      </c>
      <c r="AU1546" s="187" t="s">
        <v>82</v>
      </c>
      <c r="AY1546" s="20" t="s">
        <v>166</v>
      </c>
      <c r="BE1546" s="188">
        <f>IF(N1546="základní",J1546,0)</f>
        <v>0</v>
      </c>
      <c r="BF1546" s="188">
        <f>IF(N1546="snížená",J1546,0)</f>
        <v>0</v>
      </c>
      <c r="BG1546" s="188">
        <f>IF(N1546="zákl. přenesená",J1546,0)</f>
        <v>0</v>
      </c>
      <c r="BH1546" s="188">
        <f>IF(N1546="sníž. přenesená",J1546,0)</f>
        <v>0</v>
      </c>
      <c r="BI1546" s="188">
        <f>IF(N1546="nulová",J1546,0)</f>
        <v>0</v>
      </c>
      <c r="BJ1546" s="20" t="s">
        <v>80</v>
      </c>
      <c r="BK1546" s="188">
        <f>ROUND(I1546*H1546,2)</f>
        <v>0</v>
      </c>
      <c r="BL1546" s="20" t="s">
        <v>112</v>
      </c>
      <c r="BM1546" s="187" t="s">
        <v>2079</v>
      </c>
    </row>
    <row r="1547" spans="1:65" s="2" customFormat="1" ht="11.25">
      <c r="A1547" s="37"/>
      <c r="B1547" s="38"/>
      <c r="C1547" s="39"/>
      <c r="D1547" s="189" t="s">
        <v>175</v>
      </c>
      <c r="E1547" s="39"/>
      <c r="F1547" s="190" t="s">
        <v>2080</v>
      </c>
      <c r="G1547" s="39"/>
      <c r="H1547" s="39"/>
      <c r="I1547" s="191"/>
      <c r="J1547" s="39"/>
      <c r="K1547" s="39"/>
      <c r="L1547" s="42"/>
      <c r="M1547" s="192"/>
      <c r="N1547" s="193"/>
      <c r="O1547" s="67"/>
      <c r="P1547" s="67"/>
      <c r="Q1547" s="67"/>
      <c r="R1547" s="67"/>
      <c r="S1547" s="67"/>
      <c r="T1547" s="68"/>
      <c r="U1547" s="37"/>
      <c r="V1547" s="37"/>
      <c r="W1547" s="37"/>
      <c r="X1547" s="37"/>
      <c r="Y1547" s="37"/>
      <c r="Z1547" s="37"/>
      <c r="AA1547" s="37"/>
      <c r="AB1547" s="37"/>
      <c r="AC1547" s="37"/>
      <c r="AD1547" s="37"/>
      <c r="AE1547" s="37"/>
      <c r="AT1547" s="20" t="s">
        <v>175</v>
      </c>
      <c r="AU1547" s="20" t="s">
        <v>82</v>
      </c>
    </row>
    <row r="1548" spans="1:65" s="15" customFormat="1" ht="11.25">
      <c r="B1548" s="217"/>
      <c r="C1548" s="218"/>
      <c r="D1548" s="196" t="s">
        <v>184</v>
      </c>
      <c r="E1548" s="219" t="s">
        <v>19</v>
      </c>
      <c r="F1548" s="220" t="s">
        <v>2054</v>
      </c>
      <c r="G1548" s="218"/>
      <c r="H1548" s="219" t="s">
        <v>19</v>
      </c>
      <c r="I1548" s="221"/>
      <c r="J1548" s="218"/>
      <c r="K1548" s="218"/>
      <c r="L1548" s="222"/>
      <c r="M1548" s="223"/>
      <c r="N1548" s="224"/>
      <c r="O1548" s="224"/>
      <c r="P1548" s="224"/>
      <c r="Q1548" s="224"/>
      <c r="R1548" s="224"/>
      <c r="S1548" s="224"/>
      <c r="T1548" s="225"/>
      <c r="AT1548" s="226" t="s">
        <v>184</v>
      </c>
      <c r="AU1548" s="226" t="s">
        <v>82</v>
      </c>
      <c r="AV1548" s="15" t="s">
        <v>80</v>
      </c>
      <c r="AW1548" s="15" t="s">
        <v>32</v>
      </c>
      <c r="AX1548" s="15" t="s">
        <v>72</v>
      </c>
      <c r="AY1548" s="226" t="s">
        <v>166</v>
      </c>
    </row>
    <row r="1549" spans="1:65" s="13" customFormat="1" ht="11.25">
      <c r="B1549" s="194"/>
      <c r="C1549" s="195"/>
      <c r="D1549" s="196" t="s">
        <v>184</v>
      </c>
      <c r="E1549" s="197" t="s">
        <v>19</v>
      </c>
      <c r="F1549" s="198" t="s">
        <v>2055</v>
      </c>
      <c r="G1549" s="195"/>
      <c r="H1549" s="199">
        <v>24.8</v>
      </c>
      <c r="I1549" s="200"/>
      <c r="J1549" s="195"/>
      <c r="K1549" s="195"/>
      <c r="L1549" s="201"/>
      <c r="M1549" s="202"/>
      <c r="N1549" s="203"/>
      <c r="O1549" s="203"/>
      <c r="P1549" s="203"/>
      <c r="Q1549" s="203"/>
      <c r="R1549" s="203"/>
      <c r="S1549" s="203"/>
      <c r="T1549" s="204"/>
      <c r="AT1549" s="205" t="s">
        <v>184</v>
      </c>
      <c r="AU1549" s="205" t="s">
        <v>82</v>
      </c>
      <c r="AV1549" s="13" t="s">
        <v>82</v>
      </c>
      <c r="AW1549" s="13" t="s">
        <v>32</v>
      </c>
      <c r="AX1549" s="13" t="s">
        <v>72</v>
      </c>
      <c r="AY1549" s="205" t="s">
        <v>166</v>
      </c>
    </row>
    <row r="1550" spans="1:65" s="14" customFormat="1" ht="11.25">
      <c r="B1550" s="206"/>
      <c r="C1550" s="207"/>
      <c r="D1550" s="196" t="s">
        <v>184</v>
      </c>
      <c r="E1550" s="208" t="s">
        <v>19</v>
      </c>
      <c r="F1550" s="209" t="s">
        <v>187</v>
      </c>
      <c r="G1550" s="207"/>
      <c r="H1550" s="210">
        <v>24.8</v>
      </c>
      <c r="I1550" s="211"/>
      <c r="J1550" s="207"/>
      <c r="K1550" s="207"/>
      <c r="L1550" s="212"/>
      <c r="M1550" s="213"/>
      <c r="N1550" s="214"/>
      <c r="O1550" s="214"/>
      <c r="P1550" s="214"/>
      <c r="Q1550" s="214"/>
      <c r="R1550" s="214"/>
      <c r="S1550" s="214"/>
      <c r="T1550" s="215"/>
      <c r="AT1550" s="216" t="s">
        <v>184</v>
      </c>
      <c r="AU1550" s="216" t="s">
        <v>82</v>
      </c>
      <c r="AV1550" s="14" t="s">
        <v>173</v>
      </c>
      <c r="AW1550" s="14" t="s">
        <v>32</v>
      </c>
      <c r="AX1550" s="14" t="s">
        <v>80</v>
      </c>
      <c r="AY1550" s="216" t="s">
        <v>166</v>
      </c>
    </row>
    <row r="1551" spans="1:65" s="2" customFormat="1" ht="21.75" customHeight="1">
      <c r="A1551" s="37"/>
      <c r="B1551" s="38"/>
      <c r="C1551" s="176" t="s">
        <v>2081</v>
      </c>
      <c r="D1551" s="176" t="s">
        <v>168</v>
      </c>
      <c r="E1551" s="177" t="s">
        <v>2082</v>
      </c>
      <c r="F1551" s="178" t="s">
        <v>2083</v>
      </c>
      <c r="G1551" s="179" t="s">
        <v>321</v>
      </c>
      <c r="H1551" s="180">
        <v>172</v>
      </c>
      <c r="I1551" s="181"/>
      <c r="J1551" s="182">
        <f>ROUND(I1551*H1551,2)</f>
        <v>0</v>
      </c>
      <c r="K1551" s="178" t="s">
        <v>19</v>
      </c>
      <c r="L1551" s="42"/>
      <c r="M1551" s="183" t="s">
        <v>19</v>
      </c>
      <c r="N1551" s="184" t="s">
        <v>43</v>
      </c>
      <c r="O1551" s="67"/>
      <c r="P1551" s="185">
        <f>O1551*H1551</f>
        <v>0</v>
      </c>
      <c r="Q1551" s="185">
        <v>7.5799999999999999E-3</v>
      </c>
      <c r="R1551" s="185">
        <f>Q1551*H1551</f>
        <v>1.30376</v>
      </c>
      <c r="S1551" s="185">
        <v>0</v>
      </c>
      <c r="T1551" s="186">
        <f>S1551*H1551</f>
        <v>0</v>
      </c>
      <c r="U1551" s="37"/>
      <c r="V1551" s="37"/>
      <c r="W1551" s="37"/>
      <c r="X1551" s="37"/>
      <c r="Y1551" s="37"/>
      <c r="Z1551" s="37"/>
      <c r="AA1551" s="37"/>
      <c r="AB1551" s="37"/>
      <c r="AC1551" s="37"/>
      <c r="AD1551" s="37"/>
      <c r="AE1551" s="37"/>
      <c r="AR1551" s="187" t="s">
        <v>112</v>
      </c>
      <c r="AT1551" s="187" t="s">
        <v>168</v>
      </c>
      <c r="AU1551" s="187" t="s">
        <v>82</v>
      </c>
      <c r="AY1551" s="20" t="s">
        <v>166</v>
      </c>
      <c r="BE1551" s="188">
        <f>IF(N1551="základní",J1551,0)</f>
        <v>0</v>
      </c>
      <c r="BF1551" s="188">
        <f>IF(N1551="snížená",J1551,0)</f>
        <v>0</v>
      </c>
      <c r="BG1551" s="188">
        <f>IF(N1551="zákl. přenesená",J1551,0)</f>
        <v>0</v>
      </c>
      <c r="BH1551" s="188">
        <f>IF(N1551="sníž. přenesená",J1551,0)</f>
        <v>0</v>
      </c>
      <c r="BI1551" s="188">
        <f>IF(N1551="nulová",J1551,0)</f>
        <v>0</v>
      </c>
      <c r="BJ1551" s="20" t="s">
        <v>80</v>
      </c>
      <c r="BK1551" s="188">
        <f>ROUND(I1551*H1551,2)</f>
        <v>0</v>
      </c>
      <c r="BL1551" s="20" t="s">
        <v>112</v>
      </c>
      <c r="BM1551" s="187" t="s">
        <v>2084</v>
      </c>
    </row>
    <row r="1552" spans="1:65" s="13" customFormat="1" ht="11.25">
      <c r="B1552" s="194"/>
      <c r="C1552" s="195"/>
      <c r="D1552" s="196" t="s">
        <v>184</v>
      </c>
      <c r="E1552" s="197" t="s">
        <v>19</v>
      </c>
      <c r="F1552" s="198" t="s">
        <v>1887</v>
      </c>
      <c r="G1552" s="195"/>
      <c r="H1552" s="199">
        <v>172</v>
      </c>
      <c r="I1552" s="200"/>
      <c r="J1552" s="195"/>
      <c r="K1552" s="195"/>
      <c r="L1552" s="201"/>
      <c r="M1552" s="202"/>
      <c r="N1552" s="203"/>
      <c r="O1552" s="203"/>
      <c r="P1552" s="203"/>
      <c r="Q1552" s="203"/>
      <c r="R1552" s="203"/>
      <c r="S1552" s="203"/>
      <c r="T1552" s="204"/>
      <c r="AT1552" s="205" t="s">
        <v>184</v>
      </c>
      <c r="AU1552" s="205" t="s">
        <v>82</v>
      </c>
      <c r="AV1552" s="13" t="s">
        <v>82</v>
      </c>
      <c r="AW1552" s="13" t="s">
        <v>32</v>
      </c>
      <c r="AX1552" s="13" t="s">
        <v>72</v>
      </c>
      <c r="AY1552" s="205" t="s">
        <v>166</v>
      </c>
    </row>
    <row r="1553" spans="1:65" s="14" customFormat="1" ht="11.25">
      <c r="B1553" s="206"/>
      <c r="C1553" s="207"/>
      <c r="D1553" s="196" t="s">
        <v>184</v>
      </c>
      <c r="E1553" s="208" t="s">
        <v>19</v>
      </c>
      <c r="F1553" s="209" t="s">
        <v>187</v>
      </c>
      <c r="G1553" s="207"/>
      <c r="H1553" s="210">
        <v>172</v>
      </c>
      <c r="I1553" s="211"/>
      <c r="J1553" s="207"/>
      <c r="K1553" s="207"/>
      <c r="L1553" s="212"/>
      <c r="M1553" s="213"/>
      <c r="N1553" s="214"/>
      <c r="O1553" s="214"/>
      <c r="P1553" s="214"/>
      <c r="Q1553" s="214"/>
      <c r="R1553" s="214"/>
      <c r="S1553" s="214"/>
      <c r="T1553" s="215"/>
      <c r="AT1553" s="216" t="s">
        <v>184</v>
      </c>
      <c r="AU1553" s="216" t="s">
        <v>82</v>
      </c>
      <c r="AV1553" s="14" t="s">
        <v>173</v>
      </c>
      <c r="AW1553" s="14" t="s">
        <v>32</v>
      </c>
      <c r="AX1553" s="14" t="s">
        <v>80</v>
      </c>
      <c r="AY1553" s="216" t="s">
        <v>166</v>
      </c>
    </row>
    <row r="1554" spans="1:65" s="2" customFormat="1" ht="16.5" customHeight="1">
      <c r="A1554" s="37"/>
      <c r="B1554" s="38"/>
      <c r="C1554" s="176" t="s">
        <v>2085</v>
      </c>
      <c r="D1554" s="176" t="s">
        <v>168</v>
      </c>
      <c r="E1554" s="177" t="s">
        <v>2086</v>
      </c>
      <c r="F1554" s="178" t="s">
        <v>2087</v>
      </c>
      <c r="G1554" s="179" t="s">
        <v>321</v>
      </c>
      <c r="H1554" s="180">
        <v>538.70000000000005</v>
      </c>
      <c r="I1554" s="181"/>
      <c r="J1554" s="182">
        <f>ROUND(I1554*H1554,2)</f>
        <v>0</v>
      </c>
      <c r="K1554" s="178" t="s">
        <v>172</v>
      </c>
      <c r="L1554" s="42"/>
      <c r="M1554" s="183" t="s">
        <v>19</v>
      </c>
      <c r="N1554" s="184" t="s">
        <v>43</v>
      </c>
      <c r="O1554" s="67"/>
      <c r="P1554" s="185">
        <f>O1554*H1554</f>
        <v>0</v>
      </c>
      <c r="Q1554" s="185">
        <v>6.9999999999999999E-4</v>
      </c>
      <c r="R1554" s="185">
        <f>Q1554*H1554</f>
        <v>0.37709000000000004</v>
      </c>
      <c r="S1554" s="185">
        <v>0</v>
      </c>
      <c r="T1554" s="186">
        <f>S1554*H1554</f>
        <v>0</v>
      </c>
      <c r="U1554" s="37"/>
      <c r="V1554" s="37"/>
      <c r="W1554" s="37"/>
      <c r="X1554" s="37"/>
      <c r="Y1554" s="37"/>
      <c r="Z1554" s="37"/>
      <c r="AA1554" s="37"/>
      <c r="AB1554" s="37"/>
      <c r="AC1554" s="37"/>
      <c r="AD1554" s="37"/>
      <c r="AE1554" s="37"/>
      <c r="AR1554" s="187" t="s">
        <v>112</v>
      </c>
      <c r="AT1554" s="187" t="s">
        <v>168</v>
      </c>
      <c r="AU1554" s="187" t="s">
        <v>82</v>
      </c>
      <c r="AY1554" s="20" t="s">
        <v>166</v>
      </c>
      <c r="BE1554" s="188">
        <f>IF(N1554="základní",J1554,0)</f>
        <v>0</v>
      </c>
      <c r="BF1554" s="188">
        <f>IF(N1554="snížená",J1554,0)</f>
        <v>0</v>
      </c>
      <c r="BG1554" s="188">
        <f>IF(N1554="zákl. přenesená",J1554,0)</f>
        <v>0</v>
      </c>
      <c r="BH1554" s="188">
        <f>IF(N1554="sníž. přenesená",J1554,0)</f>
        <v>0</v>
      </c>
      <c r="BI1554" s="188">
        <f>IF(N1554="nulová",J1554,0)</f>
        <v>0</v>
      </c>
      <c r="BJ1554" s="20" t="s">
        <v>80</v>
      </c>
      <c r="BK1554" s="188">
        <f>ROUND(I1554*H1554,2)</f>
        <v>0</v>
      </c>
      <c r="BL1554" s="20" t="s">
        <v>112</v>
      </c>
      <c r="BM1554" s="187" t="s">
        <v>2088</v>
      </c>
    </row>
    <row r="1555" spans="1:65" s="2" customFormat="1" ht="11.25">
      <c r="A1555" s="37"/>
      <c r="B1555" s="38"/>
      <c r="C1555" s="39"/>
      <c r="D1555" s="189" t="s">
        <v>175</v>
      </c>
      <c r="E1555" s="39"/>
      <c r="F1555" s="190" t="s">
        <v>2089</v>
      </c>
      <c r="G1555" s="39"/>
      <c r="H1555" s="39"/>
      <c r="I1555" s="191"/>
      <c r="J1555" s="39"/>
      <c r="K1555" s="39"/>
      <c r="L1555" s="42"/>
      <c r="M1555" s="192"/>
      <c r="N1555" s="193"/>
      <c r="O1555" s="67"/>
      <c r="P1555" s="67"/>
      <c r="Q1555" s="67"/>
      <c r="R1555" s="67"/>
      <c r="S1555" s="67"/>
      <c r="T1555" s="68"/>
      <c r="U1555" s="37"/>
      <c r="V1555" s="37"/>
      <c r="W1555" s="37"/>
      <c r="X1555" s="37"/>
      <c r="Y1555" s="37"/>
      <c r="Z1555" s="37"/>
      <c r="AA1555" s="37"/>
      <c r="AB1555" s="37"/>
      <c r="AC1555" s="37"/>
      <c r="AD1555" s="37"/>
      <c r="AE1555" s="37"/>
      <c r="AT1555" s="20" t="s">
        <v>175</v>
      </c>
      <c r="AU1555" s="20" t="s">
        <v>82</v>
      </c>
    </row>
    <row r="1556" spans="1:65" s="15" customFormat="1" ht="11.25">
      <c r="B1556" s="217"/>
      <c r="C1556" s="218"/>
      <c r="D1556" s="196" t="s">
        <v>184</v>
      </c>
      <c r="E1556" s="219" t="s">
        <v>19</v>
      </c>
      <c r="F1556" s="220" t="s">
        <v>2051</v>
      </c>
      <c r="G1556" s="218"/>
      <c r="H1556" s="219" t="s">
        <v>19</v>
      </c>
      <c r="I1556" s="221"/>
      <c r="J1556" s="218"/>
      <c r="K1556" s="218"/>
      <c r="L1556" s="222"/>
      <c r="M1556" s="223"/>
      <c r="N1556" s="224"/>
      <c r="O1556" s="224"/>
      <c r="P1556" s="224"/>
      <c r="Q1556" s="224"/>
      <c r="R1556" s="224"/>
      <c r="S1556" s="224"/>
      <c r="T1556" s="225"/>
      <c r="AT1556" s="226" t="s">
        <v>184</v>
      </c>
      <c r="AU1556" s="226" t="s">
        <v>82</v>
      </c>
      <c r="AV1556" s="15" t="s">
        <v>80</v>
      </c>
      <c r="AW1556" s="15" t="s">
        <v>32</v>
      </c>
      <c r="AX1556" s="15" t="s">
        <v>72</v>
      </c>
      <c r="AY1556" s="226" t="s">
        <v>166</v>
      </c>
    </row>
    <row r="1557" spans="1:65" s="13" customFormat="1" ht="11.25">
      <c r="B1557" s="194"/>
      <c r="C1557" s="195"/>
      <c r="D1557" s="196" t="s">
        <v>184</v>
      </c>
      <c r="E1557" s="197" t="s">
        <v>19</v>
      </c>
      <c r="F1557" s="198" t="s">
        <v>1496</v>
      </c>
      <c r="G1557" s="195"/>
      <c r="H1557" s="199">
        <v>411.7</v>
      </c>
      <c r="I1557" s="200"/>
      <c r="J1557" s="195"/>
      <c r="K1557" s="195"/>
      <c r="L1557" s="201"/>
      <c r="M1557" s="202"/>
      <c r="N1557" s="203"/>
      <c r="O1557" s="203"/>
      <c r="P1557" s="203"/>
      <c r="Q1557" s="203"/>
      <c r="R1557" s="203"/>
      <c r="S1557" s="203"/>
      <c r="T1557" s="204"/>
      <c r="AT1557" s="205" t="s">
        <v>184</v>
      </c>
      <c r="AU1557" s="205" t="s">
        <v>82</v>
      </c>
      <c r="AV1557" s="13" t="s">
        <v>82</v>
      </c>
      <c r="AW1557" s="13" t="s">
        <v>32</v>
      </c>
      <c r="AX1557" s="13" t="s">
        <v>72</v>
      </c>
      <c r="AY1557" s="205" t="s">
        <v>166</v>
      </c>
    </row>
    <row r="1558" spans="1:65" s="15" customFormat="1" ht="11.25">
      <c r="B1558" s="217"/>
      <c r="C1558" s="218"/>
      <c r="D1558" s="196" t="s">
        <v>184</v>
      </c>
      <c r="E1558" s="219" t="s">
        <v>19</v>
      </c>
      <c r="F1558" s="220" t="s">
        <v>2052</v>
      </c>
      <c r="G1558" s="218"/>
      <c r="H1558" s="219" t="s">
        <v>19</v>
      </c>
      <c r="I1558" s="221"/>
      <c r="J1558" s="218"/>
      <c r="K1558" s="218"/>
      <c r="L1558" s="222"/>
      <c r="M1558" s="223"/>
      <c r="N1558" s="224"/>
      <c r="O1558" s="224"/>
      <c r="P1558" s="224"/>
      <c r="Q1558" s="224"/>
      <c r="R1558" s="224"/>
      <c r="S1558" s="224"/>
      <c r="T1558" s="225"/>
      <c r="AT1558" s="226" t="s">
        <v>184</v>
      </c>
      <c r="AU1558" s="226" t="s">
        <v>82</v>
      </c>
      <c r="AV1558" s="15" t="s">
        <v>80</v>
      </c>
      <c r="AW1558" s="15" t="s">
        <v>32</v>
      </c>
      <c r="AX1558" s="15" t="s">
        <v>72</v>
      </c>
      <c r="AY1558" s="226" t="s">
        <v>166</v>
      </c>
    </row>
    <row r="1559" spans="1:65" s="13" customFormat="1" ht="11.25">
      <c r="B1559" s="194"/>
      <c r="C1559" s="195"/>
      <c r="D1559" s="196" t="s">
        <v>184</v>
      </c>
      <c r="E1559" s="197" t="s">
        <v>19</v>
      </c>
      <c r="F1559" s="198" t="s">
        <v>2053</v>
      </c>
      <c r="G1559" s="195"/>
      <c r="H1559" s="199">
        <v>80.8</v>
      </c>
      <c r="I1559" s="200"/>
      <c r="J1559" s="195"/>
      <c r="K1559" s="195"/>
      <c r="L1559" s="201"/>
      <c r="M1559" s="202"/>
      <c r="N1559" s="203"/>
      <c r="O1559" s="203"/>
      <c r="P1559" s="203"/>
      <c r="Q1559" s="203"/>
      <c r="R1559" s="203"/>
      <c r="S1559" s="203"/>
      <c r="T1559" s="204"/>
      <c r="AT1559" s="205" t="s">
        <v>184</v>
      </c>
      <c r="AU1559" s="205" t="s">
        <v>82</v>
      </c>
      <c r="AV1559" s="13" t="s">
        <v>82</v>
      </c>
      <c r="AW1559" s="13" t="s">
        <v>32</v>
      </c>
      <c r="AX1559" s="13" t="s">
        <v>72</v>
      </c>
      <c r="AY1559" s="205" t="s">
        <v>166</v>
      </c>
    </row>
    <row r="1560" spans="1:65" s="13" customFormat="1" ht="11.25">
      <c r="B1560" s="194"/>
      <c r="C1560" s="195"/>
      <c r="D1560" s="196" t="s">
        <v>184</v>
      </c>
      <c r="E1560" s="197" t="s">
        <v>19</v>
      </c>
      <c r="F1560" s="198" t="s">
        <v>662</v>
      </c>
      <c r="G1560" s="195"/>
      <c r="H1560" s="199">
        <v>21.4</v>
      </c>
      <c r="I1560" s="200"/>
      <c r="J1560" s="195"/>
      <c r="K1560" s="195"/>
      <c r="L1560" s="201"/>
      <c r="M1560" s="202"/>
      <c r="N1560" s="203"/>
      <c r="O1560" s="203"/>
      <c r="P1560" s="203"/>
      <c r="Q1560" s="203"/>
      <c r="R1560" s="203"/>
      <c r="S1560" s="203"/>
      <c r="T1560" s="204"/>
      <c r="AT1560" s="205" t="s">
        <v>184</v>
      </c>
      <c r="AU1560" s="205" t="s">
        <v>82</v>
      </c>
      <c r="AV1560" s="13" t="s">
        <v>82</v>
      </c>
      <c r="AW1560" s="13" t="s">
        <v>32</v>
      </c>
      <c r="AX1560" s="13" t="s">
        <v>72</v>
      </c>
      <c r="AY1560" s="205" t="s">
        <v>166</v>
      </c>
    </row>
    <row r="1561" spans="1:65" s="15" customFormat="1" ht="11.25">
      <c r="B1561" s="217"/>
      <c r="C1561" s="218"/>
      <c r="D1561" s="196" t="s">
        <v>184</v>
      </c>
      <c r="E1561" s="219" t="s">
        <v>19</v>
      </c>
      <c r="F1561" s="220" t="s">
        <v>2054</v>
      </c>
      <c r="G1561" s="218"/>
      <c r="H1561" s="219" t="s">
        <v>19</v>
      </c>
      <c r="I1561" s="221"/>
      <c r="J1561" s="218"/>
      <c r="K1561" s="218"/>
      <c r="L1561" s="222"/>
      <c r="M1561" s="223"/>
      <c r="N1561" s="224"/>
      <c r="O1561" s="224"/>
      <c r="P1561" s="224"/>
      <c r="Q1561" s="224"/>
      <c r="R1561" s="224"/>
      <c r="S1561" s="224"/>
      <c r="T1561" s="225"/>
      <c r="AT1561" s="226" t="s">
        <v>184</v>
      </c>
      <c r="AU1561" s="226" t="s">
        <v>82</v>
      </c>
      <c r="AV1561" s="15" t="s">
        <v>80</v>
      </c>
      <c r="AW1561" s="15" t="s">
        <v>32</v>
      </c>
      <c r="AX1561" s="15" t="s">
        <v>72</v>
      </c>
      <c r="AY1561" s="226" t="s">
        <v>166</v>
      </c>
    </row>
    <row r="1562" spans="1:65" s="13" customFormat="1" ht="11.25">
      <c r="B1562" s="194"/>
      <c r="C1562" s="195"/>
      <c r="D1562" s="196" t="s">
        <v>184</v>
      </c>
      <c r="E1562" s="197" t="s">
        <v>19</v>
      </c>
      <c r="F1562" s="198" t="s">
        <v>2055</v>
      </c>
      <c r="G1562" s="195"/>
      <c r="H1562" s="199">
        <v>24.8</v>
      </c>
      <c r="I1562" s="200"/>
      <c r="J1562" s="195"/>
      <c r="K1562" s="195"/>
      <c r="L1562" s="201"/>
      <c r="M1562" s="202"/>
      <c r="N1562" s="203"/>
      <c r="O1562" s="203"/>
      <c r="P1562" s="203"/>
      <c r="Q1562" s="203"/>
      <c r="R1562" s="203"/>
      <c r="S1562" s="203"/>
      <c r="T1562" s="204"/>
      <c r="AT1562" s="205" t="s">
        <v>184</v>
      </c>
      <c r="AU1562" s="205" t="s">
        <v>82</v>
      </c>
      <c r="AV1562" s="13" t="s">
        <v>82</v>
      </c>
      <c r="AW1562" s="13" t="s">
        <v>32</v>
      </c>
      <c r="AX1562" s="13" t="s">
        <v>72</v>
      </c>
      <c r="AY1562" s="205" t="s">
        <v>166</v>
      </c>
    </row>
    <row r="1563" spans="1:65" s="14" customFormat="1" ht="11.25">
      <c r="B1563" s="206"/>
      <c r="C1563" s="207"/>
      <c r="D1563" s="196" t="s">
        <v>184</v>
      </c>
      <c r="E1563" s="208" t="s">
        <v>19</v>
      </c>
      <c r="F1563" s="209" t="s">
        <v>187</v>
      </c>
      <c r="G1563" s="207"/>
      <c r="H1563" s="210">
        <v>538.69999999999993</v>
      </c>
      <c r="I1563" s="211"/>
      <c r="J1563" s="207"/>
      <c r="K1563" s="207"/>
      <c r="L1563" s="212"/>
      <c r="M1563" s="213"/>
      <c r="N1563" s="214"/>
      <c r="O1563" s="214"/>
      <c r="P1563" s="214"/>
      <c r="Q1563" s="214"/>
      <c r="R1563" s="214"/>
      <c r="S1563" s="214"/>
      <c r="T1563" s="215"/>
      <c r="AT1563" s="216" t="s">
        <v>184</v>
      </c>
      <c r="AU1563" s="216" t="s">
        <v>82</v>
      </c>
      <c r="AV1563" s="14" t="s">
        <v>173</v>
      </c>
      <c r="AW1563" s="14" t="s">
        <v>32</v>
      </c>
      <c r="AX1563" s="14" t="s">
        <v>80</v>
      </c>
      <c r="AY1563" s="216" t="s">
        <v>166</v>
      </c>
    </row>
    <row r="1564" spans="1:65" s="2" customFormat="1" ht="33" customHeight="1">
      <c r="A1564" s="37"/>
      <c r="B1564" s="38"/>
      <c r="C1564" s="242" t="s">
        <v>2090</v>
      </c>
      <c r="D1564" s="242" t="s">
        <v>823</v>
      </c>
      <c r="E1564" s="243" t="s">
        <v>2091</v>
      </c>
      <c r="F1564" s="244" t="s">
        <v>2092</v>
      </c>
      <c r="G1564" s="245" t="s">
        <v>321</v>
      </c>
      <c r="H1564" s="246">
        <v>592.57000000000005</v>
      </c>
      <c r="I1564" s="247"/>
      <c r="J1564" s="248">
        <f>ROUND(I1564*H1564,2)</f>
        <v>0</v>
      </c>
      <c r="K1564" s="244" t="s">
        <v>172</v>
      </c>
      <c r="L1564" s="249"/>
      <c r="M1564" s="250" t="s">
        <v>19</v>
      </c>
      <c r="N1564" s="251" t="s">
        <v>43</v>
      </c>
      <c r="O1564" s="67"/>
      <c r="P1564" s="185">
        <f>O1564*H1564</f>
        <v>0</v>
      </c>
      <c r="Q1564" s="185">
        <v>2.5000000000000001E-3</v>
      </c>
      <c r="R1564" s="185">
        <f>Q1564*H1564</f>
        <v>1.4814250000000002</v>
      </c>
      <c r="S1564" s="185">
        <v>0</v>
      </c>
      <c r="T1564" s="186">
        <f>S1564*H1564</f>
        <v>0</v>
      </c>
      <c r="U1564" s="37"/>
      <c r="V1564" s="37"/>
      <c r="W1564" s="37"/>
      <c r="X1564" s="37"/>
      <c r="Y1564" s="37"/>
      <c r="Z1564" s="37"/>
      <c r="AA1564" s="37"/>
      <c r="AB1564" s="37"/>
      <c r="AC1564" s="37"/>
      <c r="AD1564" s="37"/>
      <c r="AE1564" s="37"/>
      <c r="AR1564" s="187" t="s">
        <v>480</v>
      </c>
      <c r="AT1564" s="187" t="s">
        <v>823</v>
      </c>
      <c r="AU1564" s="187" t="s">
        <v>82</v>
      </c>
      <c r="AY1564" s="20" t="s">
        <v>166</v>
      </c>
      <c r="BE1564" s="188">
        <f>IF(N1564="základní",J1564,0)</f>
        <v>0</v>
      </c>
      <c r="BF1564" s="188">
        <f>IF(N1564="snížená",J1564,0)</f>
        <v>0</v>
      </c>
      <c r="BG1564" s="188">
        <f>IF(N1564="zákl. přenesená",J1564,0)</f>
        <v>0</v>
      </c>
      <c r="BH1564" s="188">
        <f>IF(N1564="sníž. přenesená",J1564,0)</f>
        <v>0</v>
      </c>
      <c r="BI1564" s="188">
        <f>IF(N1564="nulová",J1564,0)</f>
        <v>0</v>
      </c>
      <c r="BJ1564" s="20" t="s">
        <v>80</v>
      </c>
      <c r="BK1564" s="188">
        <f>ROUND(I1564*H1564,2)</f>
        <v>0</v>
      </c>
      <c r="BL1564" s="20" t="s">
        <v>112</v>
      </c>
      <c r="BM1564" s="187" t="s">
        <v>2093</v>
      </c>
    </row>
    <row r="1565" spans="1:65" s="13" customFormat="1" ht="11.25">
      <c r="B1565" s="194"/>
      <c r="C1565" s="195"/>
      <c r="D1565" s="196" t="s">
        <v>184</v>
      </c>
      <c r="E1565" s="197" t="s">
        <v>19</v>
      </c>
      <c r="F1565" s="198" t="s">
        <v>2094</v>
      </c>
      <c r="G1565" s="195"/>
      <c r="H1565" s="199">
        <v>538.70000000000005</v>
      </c>
      <c r="I1565" s="200"/>
      <c r="J1565" s="195"/>
      <c r="K1565" s="195"/>
      <c r="L1565" s="201"/>
      <c r="M1565" s="202"/>
      <c r="N1565" s="203"/>
      <c r="O1565" s="203"/>
      <c r="P1565" s="203"/>
      <c r="Q1565" s="203"/>
      <c r="R1565" s="203"/>
      <c r="S1565" s="203"/>
      <c r="T1565" s="204"/>
      <c r="AT1565" s="205" t="s">
        <v>184</v>
      </c>
      <c r="AU1565" s="205" t="s">
        <v>82</v>
      </c>
      <c r="AV1565" s="13" t="s">
        <v>82</v>
      </c>
      <c r="AW1565" s="13" t="s">
        <v>32</v>
      </c>
      <c r="AX1565" s="13" t="s">
        <v>80</v>
      </c>
      <c r="AY1565" s="205" t="s">
        <v>166</v>
      </c>
    </row>
    <row r="1566" spans="1:65" s="13" customFormat="1" ht="11.25">
      <c r="B1566" s="194"/>
      <c r="C1566" s="195"/>
      <c r="D1566" s="196" t="s">
        <v>184</v>
      </c>
      <c r="E1566" s="195"/>
      <c r="F1566" s="198" t="s">
        <v>2095</v>
      </c>
      <c r="G1566" s="195"/>
      <c r="H1566" s="199">
        <v>592.57000000000005</v>
      </c>
      <c r="I1566" s="200"/>
      <c r="J1566" s="195"/>
      <c r="K1566" s="195"/>
      <c r="L1566" s="201"/>
      <c r="M1566" s="202"/>
      <c r="N1566" s="203"/>
      <c r="O1566" s="203"/>
      <c r="P1566" s="203"/>
      <c r="Q1566" s="203"/>
      <c r="R1566" s="203"/>
      <c r="S1566" s="203"/>
      <c r="T1566" s="204"/>
      <c r="AT1566" s="205" t="s">
        <v>184</v>
      </c>
      <c r="AU1566" s="205" t="s">
        <v>82</v>
      </c>
      <c r="AV1566" s="13" t="s">
        <v>82</v>
      </c>
      <c r="AW1566" s="13" t="s">
        <v>4</v>
      </c>
      <c r="AX1566" s="13" t="s">
        <v>80</v>
      </c>
      <c r="AY1566" s="205" t="s">
        <v>166</v>
      </c>
    </row>
    <row r="1567" spans="1:65" s="2" customFormat="1" ht="16.5" customHeight="1">
      <c r="A1567" s="37"/>
      <c r="B1567" s="38"/>
      <c r="C1567" s="176" t="s">
        <v>2096</v>
      </c>
      <c r="D1567" s="176" t="s">
        <v>168</v>
      </c>
      <c r="E1567" s="177" t="s">
        <v>2097</v>
      </c>
      <c r="F1567" s="178" t="s">
        <v>2098</v>
      </c>
      <c r="G1567" s="179" t="s">
        <v>220</v>
      </c>
      <c r="H1567" s="180">
        <v>269.35000000000002</v>
      </c>
      <c r="I1567" s="181"/>
      <c r="J1567" s="182">
        <f>ROUND(I1567*H1567,2)</f>
        <v>0</v>
      </c>
      <c r="K1567" s="178" t="s">
        <v>172</v>
      </c>
      <c r="L1567" s="42"/>
      <c r="M1567" s="183" t="s">
        <v>19</v>
      </c>
      <c r="N1567" s="184" t="s">
        <v>43</v>
      </c>
      <c r="O1567" s="67"/>
      <c r="P1567" s="185">
        <f>O1567*H1567</f>
        <v>0</v>
      </c>
      <c r="Q1567" s="185">
        <v>0</v>
      </c>
      <c r="R1567" s="185">
        <f>Q1567*H1567</f>
        <v>0</v>
      </c>
      <c r="S1567" s="185">
        <v>0</v>
      </c>
      <c r="T1567" s="186">
        <f>S1567*H1567</f>
        <v>0</v>
      </c>
      <c r="U1567" s="37"/>
      <c r="V1567" s="37"/>
      <c r="W1567" s="37"/>
      <c r="X1567" s="37"/>
      <c r="Y1567" s="37"/>
      <c r="Z1567" s="37"/>
      <c r="AA1567" s="37"/>
      <c r="AB1567" s="37"/>
      <c r="AC1567" s="37"/>
      <c r="AD1567" s="37"/>
      <c r="AE1567" s="37"/>
      <c r="AR1567" s="187" t="s">
        <v>112</v>
      </c>
      <c r="AT1567" s="187" t="s">
        <v>168</v>
      </c>
      <c r="AU1567" s="187" t="s">
        <v>82</v>
      </c>
      <c r="AY1567" s="20" t="s">
        <v>166</v>
      </c>
      <c r="BE1567" s="188">
        <f>IF(N1567="základní",J1567,0)</f>
        <v>0</v>
      </c>
      <c r="BF1567" s="188">
        <f>IF(N1567="snížená",J1567,0)</f>
        <v>0</v>
      </c>
      <c r="BG1567" s="188">
        <f>IF(N1567="zákl. přenesená",J1567,0)</f>
        <v>0</v>
      </c>
      <c r="BH1567" s="188">
        <f>IF(N1567="sníž. přenesená",J1567,0)</f>
        <v>0</v>
      </c>
      <c r="BI1567" s="188">
        <f>IF(N1567="nulová",J1567,0)</f>
        <v>0</v>
      </c>
      <c r="BJ1567" s="20" t="s">
        <v>80</v>
      </c>
      <c r="BK1567" s="188">
        <f>ROUND(I1567*H1567,2)</f>
        <v>0</v>
      </c>
      <c r="BL1567" s="20" t="s">
        <v>112</v>
      </c>
      <c r="BM1567" s="187" t="s">
        <v>2099</v>
      </c>
    </row>
    <row r="1568" spans="1:65" s="2" customFormat="1" ht="11.25">
      <c r="A1568" s="37"/>
      <c r="B1568" s="38"/>
      <c r="C1568" s="39"/>
      <c r="D1568" s="189" t="s">
        <v>175</v>
      </c>
      <c r="E1568" s="39"/>
      <c r="F1568" s="190" t="s">
        <v>2100</v>
      </c>
      <c r="G1568" s="39"/>
      <c r="H1568" s="39"/>
      <c r="I1568" s="191"/>
      <c r="J1568" s="39"/>
      <c r="K1568" s="39"/>
      <c r="L1568" s="42"/>
      <c r="M1568" s="192"/>
      <c r="N1568" s="193"/>
      <c r="O1568" s="67"/>
      <c r="P1568" s="67"/>
      <c r="Q1568" s="67"/>
      <c r="R1568" s="67"/>
      <c r="S1568" s="67"/>
      <c r="T1568" s="68"/>
      <c r="U1568" s="37"/>
      <c r="V1568" s="37"/>
      <c r="W1568" s="37"/>
      <c r="X1568" s="37"/>
      <c r="Y1568" s="37"/>
      <c r="Z1568" s="37"/>
      <c r="AA1568" s="37"/>
      <c r="AB1568" s="37"/>
      <c r="AC1568" s="37"/>
      <c r="AD1568" s="37"/>
      <c r="AE1568" s="37"/>
      <c r="AT1568" s="20" t="s">
        <v>175</v>
      </c>
      <c r="AU1568" s="20" t="s">
        <v>82</v>
      </c>
    </row>
    <row r="1569" spans="1:65" s="13" customFormat="1" ht="11.25">
      <c r="B1569" s="194"/>
      <c r="C1569" s="195"/>
      <c r="D1569" s="196" t="s">
        <v>184</v>
      </c>
      <c r="E1569" s="197" t="s">
        <v>19</v>
      </c>
      <c r="F1569" s="198" t="s">
        <v>2101</v>
      </c>
      <c r="G1569" s="195"/>
      <c r="H1569" s="199">
        <v>269.35000000000002</v>
      </c>
      <c r="I1569" s="200"/>
      <c r="J1569" s="195"/>
      <c r="K1569" s="195"/>
      <c r="L1569" s="201"/>
      <c r="M1569" s="202"/>
      <c r="N1569" s="203"/>
      <c r="O1569" s="203"/>
      <c r="P1569" s="203"/>
      <c r="Q1569" s="203"/>
      <c r="R1569" s="203"/>
      <c r="S1569" s="203"/>
      <c r="T1569" s="204"/>
      <c r="AT1569" s="205" t="s">
        <v>184</v>
      </c>
      <c r="AU1569" s="205" t="s">
        <v>82</v>
      </c>
      <c r="AV1569" s="13" t="s">
        <v>82</v>
      </c>
      <c r="AW1569" s="13" t="s">
        <v>32</v>
      </c>
      <c r="AX1569" s="13" t="s">
        <v>80</v>
      </c>
      <c r="AY1569" s="205" t="s">
        <v>166</v>
      </c>
    </row>
    <row r="1570" spans="1:65" s="2" customFormat="1" ht="16.5" customHeight="1">
      <c r="A1570" s="37"/>
      <c r="B1570" s="38"/>
      <c r="C1570" s="176" t="s">
        <v>2102</v>
      </c>
      <c r="D1570" s="176" t="s">
        <v>168</v>
      </c>
      <c r="E1570" s="177" t="s">
        <v>2103</v>
      </c>
      <c r="F1570" s="178" t="s">
        <v>2104</v>
      </c>
      <c r="G1570" s="179" t="s">
        <v>220</v>
      </c>
      <c r="H1570" s="180">
        <v>145.40199999999999</v>
      </c>
      <c r="I1570" s="181"/>
      <c r="J1570" s="182">
        <f>ROUND(I1570*H1570,2)</f>
        <v>0</v>
      </c>
      <c r="K1570" s="178" t="s">
        <v>172</v>
      </c>
      <c r="L1570" s="42"/>
      <c r="M1570" s="183" t="s">
        <v>19</v>
      </c>
      <c r="N1570" s="184" t="s">
        <v>43</v>
      </c>
      <c r="O1570" s="67"/>
      <c r="P1570" s="185">
        <f>O1570*H1570</f>
        <v>0</v>
      </c>
      <c r="Q1570" s="185">
        <v>1.0000000000000001E-5</v>
      </c>
      <c r="R1570" s="185">
        <f>Q1570*H1570</f>
        <v>1.4540200000000001E-3</v>
      </c>
      <c r="S1570" s="185">
        <v>0</v>
      </c>
      <c r="T1570" s="186">
        <f>S1570*H1570</f>
        <v>0</v>
      </c>
      <c r="U1570" s="37"/>
      <c r="V1570" s="37"/>
      <c r="W1570" s="37"/>
      <c r="X1570" s="37"/>
      <c r="Y1570" s="37"/>
      <c r="Z1570" s="37"/>
      <c r="AA1570" s="37"/>
      <c r="AB1570" s="37"/>
      <c r="AC1570" s="37"/>
      <c r="AD1570" s="37"/>
      <c r="AE1570" s="37"/>
      <c r="AR1570" s="187" t="s">
        <v>112</v>
      </c>
      <c r="AT1570" s="187" t="s">
        <v>168</v>
      </c>
      <c r="AU1570" s="187" t="s">
        <v>82</v>
      </c>
      <c r="AY1570" s="20" t="s">
        <v>166</v>
      </c>
      <c r="BE1570" s="188">
        <f>IF(N1570="základní",J1570,0)</f>
        <v>0</v>
      </c>
      <c r="BF1570" s="188">
        <f>IF(N1570="snížená",J1570,0)</f>
        <v>0</v>
      </c>
      <c r="BG1570" s="188">
        <f>IF(N1570="zákl. přenesená",J1570,0)</f>
        <v>0</v>
      </c>
      <c r="BH1570" s="188">
        <f>IF(N1570="sníž. přenesená",J1570,0)</f>
        <v>0</v>
      </c>
      <c r="BI1570" s="188">
        <f>IF(N1570="nulová",J1570,0)</f>
        <v>0</v>
      </c>
      <c r="BJ1570" s="20" t="s">
        <v>80</v>
      </c>
      <c r="BK1570" s="188">
        <f>ROUND(I1570*H1570,2)</f>
        <v>0</v>
      </c>
      <c r="BL1570" s="20" t="s">
        <v>112</v>
      </c>
      <c r="BM1570" s="187" t="s">
        <v>2105</v>
      </c>
    </row>
    <row r="1571" spans="1:65" s="2" customFormat="1" ht="11.25">
      <c r="A1571" s="37"/>
      <c r="B1571" s="38"/>
      <c r="C1571" s="39"/>
      <c r="D1571" s="189" t="s">
        <v>175</v>
      </c>
      <c r="E1571" s="39"/>
      <c r="F1571" s="190" t="s">
        <v>2106</v>
      </c>
      <c r="G1571" s="39"/>
      <c r="H1571" s="39"/>
      <c r="I1571" s="191"/>
      <c r="J1571" s="39"/>
      <c r="K1571" s="39"/>
      <c r="L1571" s="42"/>
      <c r="M1571" s="192"/>
      <c r="N1571" s="193"/>
      <c r="O1571" s="67"/>
      <c r="P1571" s="67"/>
      <c r="Q1571" s="67"/>
      <c r="R1571" s="67"/>
      <c r="S1571" s="67"/>
      <c r="T1571" s="68"/>
      <c r="U1571" s="37"/>
      <c r="V1571" s="37"/>
      <c r="W1571" s="37"/>
      <c r="X1571" s="37"/>
      <c r="Y1571" s="37"/>
      <c r="Z1571" s="37"/>
      <c r="AA1571" s="37"/>
      <c r="AB1571" s="37"/>
      <c r="AC1571" s="37"/>
      <c r="AD1571" s="37"/>
      <c r="AE1571" s="37"/>
      <c r="AT1571" s="20" t="s">
        <v>175</v>
      </c>
      <c r="AU1571" s="20" t="s">
        <v>82</v>
      </c>
    </row>
    <row r="1572" spans="1:65" s="15" customFormat="1" ht="11.25">
      <c r="B1572" s="217"/>
      <c r="C1572" s="218"/>
      <c r="D1572" s="196" t="s">
        <v>184</v>
      </c>
      <c r="E1572" s="219" t="s">
        <v>19</v>
      </c>
      <c r="F1572" s="220" t="s">
        <v>2054</v>
      </c>
      <c r="G1572" s="218"/>
      <c r="H1572" s="219" t="s">
        <v>19</v>
      </c>
      <c r="I1572" s="221"/>
      <c r="J1572" s="218"/>
      <c r="K1572" s="218"/>
      <c r="L1572" s="222"/>
      <c r="M1572" s="223"/>
      <c r="N1572" s="224"/>
      <c r="O1572" s="224"/>
      <c r="P1572" s="224"/>
      <c r="Q1572" s="224"/>
      <c r="R1572" s="224"/>
      <c r="S1572" s="224"/>
      <c r="T1572" s="225"/>
      <c r="AT1572" s="226" t="s">
        <v>184</v>
      </c>
      <c r="AU1572" s="226" t="s">
        <v>82</v>
      </c>
      <c r="AV1572" s="15" t="s">
        <v>80</v>
      </c>
      <c r="AW1572" s="15" t="s">
        <v>32</v>
      </c>
      <c r="AX1572" s="15" t="s">
        <v>72</v>
      </c>
      <c r="AY1572" s="226" t="s">
        <v>166</v>
      </c>
    </row>
    <row r="1573" spans="1:65" s="15" customFormat="1" ht="11.25">
      <c r="B1573" s="217"/>
      <c r="C1573" s="218"/>
      <c r="D1573" s="196" t="s">
        <v>184</v>
      </c>
      <c r="E1573" s="219" t="s">
        <v>19</v>
      </c>
      <c r="F1573" s="220" t="s">
        <v>626</v>
      </c>
      <c r="G1573" s="218"/>
      <c r="H1573" s="219" t="s">
        <v>19</v>
      </c>
      <c r="I1573" s="221"/>
      <c r="J1573" s="218"/>
      <c r="K1573" s="218"/>
      <c r="L1573" s="222"/>
      <c r="M1573" s="223"/>
      <c r="N1573" s="224"/>
      <c r="O1573" s="224"/>
      <c r="P1573" s="224"/>
      <c r="Q1573" s="224"/>
      <c r="R1573" s="224"/>
      <c r="S1573" s="224"/>
      <c r="T1573" s="225"/>
      <c r="AT1573" s="226" t="s">
        <v>184</v>
      </c>
      <c r="AU1573" s="226" t="s">
        <v>82</v>
      </c>
      <c r="AV1573" s="15" t="s">
        <v>80</v>
      </c>
      <c r="AW1573" s="15" t="s">
        <v>32</v>
      </c>
      <c r="AX1573" s="15" t="s">
        <v>72</v>
      </c>
      <c r="AY1573" s="226" t="s">
        <v>166</v>
      </c>
    </row>
    <row r="1574" spans="1:65" s="13" customFormat="1" ht="11.25">
      <c r="B1574" s="194"/>
      <c r="C1574" s="195"/>
      <c r="D1574" s="196" t="s">
        <v>184</v>
      </c>
      <c r="E1574" s="197" t="s">
        <v>19</v>
      </c>
      <c r="F1574" s="198" t="s">
        <v>2107</v>
      </c>
      <c r="G1574" s="195"/>
      <c r="H1574" s="199">
        <v>9.82</v>
      </c>
      <c r="I1574" s="200"/>
      <c r="J1574" s="195"/>
      <c r="K1574" s="195"/>
      <c r="L1574" s="201"/>
      <c r="M1574" s="202"/>
      <c r="N1574" s="203"/>
      <c r="O1574" s="203"/>
      <c r="P1574" s="203"/>
      <c r="Q1574" s="203"/>
      <c r="R1574" s="203"/>
      <c r="S1574" s="203"/>
      <c r="T1574" s="204"/>
      <c r="AT1574" s="205" t="s">
        <v>184</v>
      </c>
      <c r="AU1574" s="205" t="s">
        <v>82</v>
      </c>
      <c r="AV1574" s="13" t="s">
        <v>82</v>
      </c>
      <c r="AW1574" s="13" t="s">
        <v>32</v>
      </c>
      <c r="AX1574" s="13" t="s">
        <v>72</v>
      </c>
      <c r="AY1574" s="205" t="s">
        <v>166</v>
      </c>
    </row>
    <row r="1575" spans="1:65" s="15" customFormat="1" ht="11.25">
      <c r="B1575" s="217"/>
      <c r="C1575" s="218"/>
      <c r="D1575" s="196" t="s">
        <v>184</v>
      </c>
      <c r="E1575" s="219" t="s">
        <v>19</v>
      </c>
      <c r="F1575" s="220" t="s">
        <v>664</v>
      </c>
      <c r="G1575" s="218"/>
      <c r="H1575" s="219" t="s">
        <v>19</v>
      </c>
      <c r="I1575" s="221"/>
      <c r="J1575" s="218"/>
      <c r="K1575" s="218"/>
      <c r="L1575" s="222"/>
      <c r="M1575" s="223"/>
      <c r="N1575" s="224"/>
      <c r="O1575" s="224"/>
      <c r="P1575" s="224"/>
      <c r="Q1575" s="224"/>
      <c r="R1575" s="224"/>
      <c r="S1575" s="224"/>
      <c r="T1575" s="225"/>
      <c r="AT1575" s="226" t="s">
        <v>184</v>
      </c>
      <c r="AU1575" s="226" t="s">
        <v>82</v>
      </c>
      <c r="AV1575" s="15" t="s">
        <v>80</v>
      </c>
      <c r="AW1575" s="15" t="s">
        <v>32</v>
      </c>
      <c r="AX1575" s="15" t="s">
        <v>72</v>
      </c>
      <c r="AY1575" s="226" t="s">
        <v>166</v>
      </c>
    </row>
    <row r="1576" spans="1:65" s="13" customFormat="1" ht="11.25">
      <c r="B1576" s="194"/>
      <c r="C1576" s="195"/>
      <c r="D1576" s="196" t="s">
        <v>184</v>
      </c>
      <c r="E1576" s="197" t="s">
        <v>19</v>
      </c>
      <c r="F1576" s="198" t="s">
        <v>2108</v>
      </c>
      <c r="G1576" s="195"/>
      <c r="H1576" s="199">
        <v>15.372</v>
      </c>
      <c r="I1576" s="200"/>
      <c r="J1576" s="195"/>
      <c r="K1576" s="195"/>
      <c r="L1576" s="201"/>
      <c r="M1576" s="202"/>
      <c r="N1576" s="203"/>
      <c r="O1576" s="203"/>
      <c r="P1576" s="203"/>
      <c r="Q1576" s="203"/>
      <c r="R1576" s="203"/>
      <c r="S1576" s="203"/>
      <c r="T1576" s="204"/>
      <c r="AT1576" s="205" t="s">
        <v>184</v>
      </c>
      <c r="AU1576" s="205" t="s">
        <v>82</v>
      </c>
      <c r="AV1576" s="13" t="s">
        <v>82</v>
      </c>
      <c r="AW1576" s="13" t="s">
        <v>32</v>
      </c>
      <c r="AX1576" s="13" t="s">
        <v>72</v>
      </c>
      <c r="AY1576" s="205" t="s">
        <v>166</v>
      </c>
    </row>
    <row r="1577" spans="1:65" s="15" customFormat="1" ht="11.25">
      <c r="B1577" s="217"/>
      <c r="C1577" s="218"/>
      <c r="D1577" s="196" t="s">
        <v>184</v>
      </c>
      <c r="E1577" s="219" t="s">
        <v>19</v>
      </c>
      <c r="F1577" s="220" t="s">
        <v>666</v>
      </c>
      <c r="G1577" s="218"/>
      <c r="H1577" s="219" t="s">
        <v>19</v>
      </c>
      <c r="I1577" s="221"/>
      <c r="J1577" s="218"/>
      <c r="K1577" s="218"/>
      <c r="L1577" s="222"/>
      <c r="M1577" s="223"/>
      <c r="N1577" s="224"/>
      <c r="O1577" s="224"/>
      <c r="P1577" s="224"/>
      <c r="Q1577" s="224"/>
      <c r="R1577" s="224"/>
      <c r="S1577" s="224"/>
      <c r="T1577" s="225"/>
      <c r="AT1577" s="226" t="s">
        <v>184</v>
      </c>
      <c r="AU1577" s="226" t="s">
        <v>82</v>
      </c>
      <c r="AV1577" s="15" t="s">
        <v>80</v>
      </c>
      <c r="AW1577" s="15" t="s">
        <v>32</v>
      </c>
      <c r="AX1577" s="15" t="s">
        <v>72</v>
      </c>
      <c r="AY1577" s="226" t="s">
        <v>166</v>
      </c>
    </row>
    <row r="1578" spans="1:65" s="13" customFormat="1" ht="11.25">
      <c r="B1578" s="194"/>
      <c r="C1578" s="195"/>
      <c r="D1578" s="196" t="s">
        <v>184</v>
      </c>
      <c r="E1578" s="197" t="s">
        <v>19</v>
      </c>
      <c r="F1578" s="198" t="s">
        <v>2109</v>
      </c>
      <c r="G1578" s="195"/>
      <c r="H1578" s="199">
        <v>3.95</v>
      </c>
      <c r="I1578" s="200"/>
      <c r="J1578" s="195"/>
      <c r="K1578" s="195"/>
      <c r="L1578" s="201"/>
      <c r="M1578" s="202"/>
      <c r="N1578" s="203"/>
      <c r="O1578" s="203"/>
      <c r="P1578" s="203"/>
      <c r="Q1578" s="203"/>
      <c r="R1578" s="203"/>
      <c r="S1578" s="203"/>
      <c r="T1578" s="204"/>
      <c r="AT1578" s="205" t="s">
        <v>184</v>
      </c>
      <c r="AU1578" s="205" t="s">
        <v>82</v>
      </c>
      <c r="AV1578" s="13" t="s">
        <v>82</v>
      </c>
      <c r="AW1578" s="13" t="s">
        <v>32</v>
      </c>
      <c r="AX1578" s="13" t="s">
        <v>72</v>
      </c>
      <c r="AY1578" s="205" t="s">
        <v>166</v>
      </c>
    </row>
    <row r="1579" spans="1:65" s="15" customFormat="1" ht="11.25">
      <c r="B1579" s="217"/>
      <c r="C1579" s="218"/>
      <c r="D1579" s="196" t="s">
        <v>184</v>
      </c>
      <c r="E1579" s="219" t="s">
        <v>19</v>
      </c>
      <c r="F1579" s="220" t="s">
        <v>2110</v>
      </c>
      <c r="G1579" s="218"/>
      <c r="H1579" s="219" t="s">
        <v>19</v>
      </c>
      <c r="I1579" s="221"/>
      <c r="J1579" s="218"/>
      <c r="K1579" s="218"/>
      <c r="L1579" s="222"/>
      <c r="M1579" s="223"/>
      <c r="N1579" s="224"/>
      <c r="O1579" s="224"/>
      <c r="P1579" s="224"/>
      <c r="Q1579" s="224"/>
      <c r="R1579" s="224"/>
      <c r="S1579" s="224"/>
      <c r="T1579" s="225"/>
      <c r="AT1579" s="226" t="s">
        <v>184</v>
      </c>
      <c r="AU1579" s="226" t="s">
        <v>82</v>
      </c>
      <c r="AV1579" s="15" t="s">
        <v>80</v>
      </c>
      <c r="AW1579" s="15" t="s">
        <v>32</v>
      </c>
      <c r="AX1579" s="15" t="s">
        <v>72</v>
      </c>
      <c r="AY1579" s="226" t="s">
        <v>166</v>
      </c>
    </row>
    <row r="1580" spans="1:65" s="13" customFormat="1" ht="11.25">
      <c r="B1580" s="194"/>
      <c r="C1580" s="195"/>
      <c r="D1580" s="196" t="s">
        <v>184</v>
      </c>
      <c r="E1580" s="197" t="s">
        <v>19</v>
      </c>
      <c r="F1580" s="198" t="s">
        <v>2111</v>
      </c>
      <c r="G1580" s="195"/>
      <c r="H1580" s="199">
        <v>58.68</v>
      </c>
      <c r="I1580" s="200"/>
      <c r="J1580" s="195"/>
      <c r="K1580" s="195"/>
      <c r="L1580" s="201"/>
      <c r="M1580" s="202"/>
      <c r="N1580" s="203"/>
      <c r="O1580" s="203"/>
      <c r="P1580" s="203"/>
      <c r="Q1580" s="203"/>
      <c r="R1580" s="203"/>
      <c r="S1580" s="203"/>
      <c r="T1580" s="204"/>
      <c r="AT1580" s="205" t="s">
        <v>184</v>
      </c>
      <c r="AU1580" s="205" t="s">
        <v>82</v>
      </c>
      <c r="AV1580" s="13" t="s">
        <v>82</v>
      </c>
      <c r="AW1580" s="13" t="s">
        <v>32</v>
      </c>
      <c r="AX1580" s="13" t="s">
        <v>72</v>
      </c>
      <c r="AY1580" s="205" t="s">
        <v>166</v>
      </c>
    </row>
    <row r="1581" spans="1:65" s="15" customFormat="1" ht="11.25">
      <c r="B1581" s="217"/>
      <c r="C1581" s="218"/>
      <c r="D1581" s="196" t="s">
        <v>184</v>
      </c>
      <c r="E1581" s="219" t="s">
        <v>19</v>
      </c>
      <c r="F1581" s="220" t="s">
        <v>659</v>
      </c>
      <c r="G1581" s="218"/>
      <c r="H1581" s="219" t="s">
        <v>19</v>
      </c>
      <c r="I1581" s="221"/>
      <c r="J1581" s="218"/>
      <c r="K1581" s="218"/>
      <c r="L1581" s="222"/>
      <c r="M1581" s="223"/>
      <c r="N1581" s="224"/>
      <c r="O1581" s="224"/>
      <c r="P1581" s="224"/>
      <c r="Q1581" s="224"/>
      <c r="R1581" s="224"/>
      <c r="S1581" s="224"/>
      <c r="T1581" s="225"/>
      <c r="AT1581" s="226" t="s">
        <v>184</v>
      </c>
      <c r="AU1581" s="226" t="s">
        <v>82</v>
      </c>
      <c r="AV1581" s="15" t="s">
        <v>80</v>
      </c>
      <c r="AW1581" s="15" t="s">
        <v>32</v>
      </c>
      <c r="AX1581" s="15" t="s">
        <v>72</v>
      </c>
      <c r="AY1581" s="226" t="s">
        <v>166</v>
      </c>
    </row>
    <row r="1582" spans="1:65" s="13" customFormat="1" ht="11.25">
      <c r="B1582" s="194"/>
      <c r="C1582" s="195"/>
      <c r="D1582" s="196" t="s">
        <v>184</v>
      </c>
      <c r="E1582" s="197" t="s">
        <v>19</v>
      </c>
      <c r="F1582" s="198" t="s">
        <v>2112</v>
      </c>
      <c r="G1582" s="195"/>
      <c r="H1582" s="199">
        <v>29.44</v>
      </c>
      <c r="I1582" s="200"/>
      <c r="J1582" s="195"/>
      <c r="K1582" s="195"/>
      <c r="L1582" s="201"/>
      <c r="M1582" s="202"/>
      <c r="N1582" s="203"/>
      <c r="O1582" s="203"/>
      <c r="P1582" s="203"/>
      <c r="Q1582" s="203"/>
      <c r="R1582" s="203"/>
      <c r="S1582" s="203"/>
      <c r="T1582" s="204"/>
      <c r="AT1582" s="205" t="s">
        <v>184</v>
      </c>
      <c r="AU1582" s="205" t="s">
        <v>82</v>
      </c>
      <c r="AV1582" s="13" t="s">
        <v>82</v>
      </c>
      <c r="AW1582" s="13" t="s">
        <v>32</v>
      </c>
      <c r="AX1582" s="13" t="s">
        <v>72</v>
      </c>
      <c r="AY1582" s="205" t="s">
        <v>166</v>
      </c>
    </row>
    <row r="1583" spans="1:65" s="15" customFormat="1" ht="11.25">
      <c r="B1583" s="217"/>
      <c r="C1583" s="218"/>
      <c r="D1583" s="196" t="s">
        <v>184</v>
      </c>
      <c r="E1583" s="219" t="s">
        <v>19</v>
      </c>
      <c r="F1583" s="220" t="s">
        <v>661</v>
      </c>
      <c r="G1583" s="218"/>
      <c r="H1583" s="219" t="s">
        <v>19</v>
      </c>
      <c r="I1583" s="221"/>
      <c r="J1583" s="218"/>
      <c r="K1583" s="218"/>
      <c r="L1583" s="222"/>
      <c r="M1583" s="223"/>
      <c r="N1583" s="224"/>
      <c r="O1583" s="224"/>
      <c r="P1583" s="224"/>
      <c r="Q1583" s="224"/>
      <c r="R1583" s="224"/>
      <c r="S1583" s="224"/>
      <c r="T1583" s="225"/>
      <c r="AT1583" s="226" t="s">
        <v>184</v>
      </c>
      <c r="AU1583" s="226" t="s">
        <v>82</v>
      </c>
      <c r="AV1583" s="15" t="s">
        <v>80</v>
      </c>
      <c r="AW1583" s="15" t="s">
        <v>32</v>
      </c>
      <c r="AX1583" s="15" t="s">
        <v>72</v>
      </c>
      <c r="AY1583" s="226" t="s">
        <v>166</v>
      </c>
    </row>
    <row r="1584" spans="1:65" s="13" customFormat="1" ht="11.25">
      <c r="B1584" s="194"/>
      <c r="C1584" s="195"/>
      <c r="D1584" s="196" t="s">
        <v>184</v>
      </c>
      <c r="E1584" s="197" t="s">
        <v>19</v>
      </c>
      <c r="F1584" s="198" t="s">
        <v>2113</v>
      </c>
      <c r="G1584" s="195"/>
      <c r="H1584" s="199">
        <v>9.58</v>
      </c>
      <c r="I1584" s="200"/>
      <c r="J1584" s="195"/>
      <c r="K1584" s="195"/>
      <c r="L1584" s="201"/>
      <c r="M1584" s="202"/>
      <c r="N1584" s="203"/>
      <c r="O1584" s="203"/>
      <c r="P1584" s="203"/>
      <c r="Q1584" s="203"/>
      <c r="R1584" s="203"/>
      <c r="S1584" s="203"/>
      <c r="T1584" s="204"/>
      <c r="AT1584" s="205" t="s">
        <v>184</v>
      </c>
      <c r="AU1584" s="205" t="s">
        <v>82</v>
      </c>
      <c r="AV1584" s="13" t="s">
        <v>82</v>
      </c>
      <c r="AW1584" s="13" t="s">
        <v>32</v>
      </c>
      <c r="AX1584" s="13" t="s">
        <v>72</v>
      </c>
      <c r="AY1584" s="205" t="s">
        <v>166</v>
      </c>
    </row>
    <row r="1585" spans="1:65" s="13" customFormat="1" ht="11.25">
      <c r="B1585" s="194"/>
      <c r="C1585" s="195"/>
      <c r="D1585" s="196" t="s">
        <v>184</v>
      </c>
      <c r="E1585" s="197" t="s">
        <v>19</v>
      </c>
      <c r="F1585" s="198" t="s">
        <v>2114</v>
      </c>
      <c r="G1585" s="195"/>
      <c r="H1585" s="199">
        <v>18.559999999999999</v>
      </c>
      <c r="I1585" s="200"/>
      <c r="J1585" s="195"/>
      <c r="K1585" s="195"/>
      <c r="L1585" s="201"/>
      <c r="M1585" s="202"/>
      <c r="N1585" s="203"/>
      <c r="O1585" s="203"/>
      <c r="P1585" s="203"/>
      <c r="Q1585" s="203"/>
      <c r="R1585" s="203"/>
      <c r="S1585" s="203"/>
      <c r="T1585" s="204"/>
      <c r="AT1585" s="205" t="s">
        <v>184</v>
      </c>
      <c r="AU1585" s="205" t="s">
        <v>82</v>
      </c>
      <c r="AV1585" s="13" t="s">
        <v>82</v>
      </c>
      <c r="AW1585" s="13" t="s">
        <v>32</v>
      </c>
      <c r="AX1585" s="13" t="s">
        <v>72</v>
      </c>
      <c r="AY1585" s="205" t="s">
        <v>166</v>
      </c>
    </row>
    <row r="1586" spans="1:65" s="14" customFormat="1" ht="11.25">
      <c r="B1586" s="206"/>
      <c r="C1586" s="207"/>
      <c r="D1586" s="196" t="s">
        <v>184</v>
      </c>
      <c r="E1586" s="208" t="s">
        <v>19</v>
      </c>
      <c r="F1586" s="209" t="s">
        <v>187</v>
      </c>
      <c r="G1586" s="207"/>
      <c r="H1586" s="210">
        <v>145.40199999999999</v>
      </c>
      <c r="I1586" s="211"/>
      <c r="J1586" s="207"/>
      <c r="K1586" s="207"/>
      <c r="L1586" s="212"/>
      <c r="M1586" s="213"/>
      <c r="N1586" s="214"/>
      <c r="O1586" s="214"/>
      <c r="P1586" s="214"/>
      <c r="Q1586" s="214"/>
      <c r="R1586" s="214"/>
      <c r="S1586" s="214"/>
      <c r="T1586" s="215"/>
      <c r="AT1586" s="216" t="s">
        <v>184</v>
      </c>
      <c r="AU1586" s="216" t="s">
        <v>82</v>
      </c>
      <c r="AV1586" s="14" t="s">
        <v>173</v>
      </c>
      <c r="AW1586" s="14" t="s">
        <v>32</v>
      </c>
      <c r="AX1586" s="14" t="s">
        <v>80</v>
      </c>
      <c r="AY1586" s="216" t="s">
        <v>166</v>
      </c>
    </row>
    <row r="1587" spans="1:65" s="2" customFormat="1" ht="16.5" customHeight="1">
      <c r="A1587" s="37"/>
      <c r="B1587" s="38"/>
      <c r="C1587" s="242" t="s">
        <v>2115</v>
      </c>
      <c r="D1587" s="242" t="s">
        <v>823</v>
      </c>
      <c r="E1587" s="243" t="s">
        <v>2116</v>
      </c>
      <c r="F1587" s="244" t="s">
        <v>2117</v>
      </c>
      <c r="G1587" s="245" t="s">
        <v>220</v>
      </c>
      <c r="H1587" s="246">
        <v>159.94200000000001</v>
      </c>
      <c r="I1587" s="247"/>
      <c r="J1587" s="248">
        <f>ROUND(I1587*H1587,2)</f>
        <v>0</v>
      </c>
      <c r="K1587" s="244" t="s">
        <v>172</v>
      </c>
      <c r="L1587" s="249"/>
      <c r="M1587" s="250" t="s">
        <v>19</v>
      </c>
      <c r="N1587" s="251" t="s">
        <v>43</v>
      </c>
      <c r="O1587" s="67"/>
      <c r="P1587" s="185">
        <f>O1587*H1587</f>
        <v>0</v>
      </c>
      <c r="Q1587" s="185">
        <v>3.8000000000000002E-4</v>
      </c>
      <c r="R1587" s="185">
        <f>Q1587*H1587</f>
        <v>6.0777960000000006E-2</v>
      </c>
      <c r="S1587" s="185">
        <v>0</v>
      </c>
      <c r="T1587" s="186">
        <f>S1587*H1587</f>
        <v>0</v>
      </c>
      <c r="U1587" s="37"/>
      <c r="V1587" s="37"/>
      <c r="W1587" s="37"/>
      <c r="X1587" s="37"/>
      <c r="Y1587" s="37"/>
      <c r="Z1587" s="37"/>
      <c r="AA1587" s="37"/>
      <c r="AB1587" s="37"/>
      <c r="AC1587" s="37"/>
      <c r="AD1587" s="37"/>
      <c r="AE1587" s="37"/>
      <c r="AR1587" s="187" t="s">
        <v>480</v>
      </c>
      <c r="AT1587" s="187" t="s">
        <v>823</v>
      </c>
      <c r="AU1587" s="187" t="s">
        <v>82</v>
      </c>
      <c r="AY1587" s="20" t="s">
        <v>166</v>
      </c>
      <c r="BE1587" s="188">
        <f>IF(N1587="základní",J1587,0)</f>
        <v>0</v>
      </c>
      <c r="BF1587" s="188">
        <f>IF(N1587="snížená",J1587,0)</f>
        <v>0</v>
      </c>
      <c r="BG1587" s="188">
        <f>IF(N1587="zákl. přenesená",J1587,0)</f>
        <v>0</v>
      </c>
      <c r="BH1587" s="188">
        <f>IF(N1587="sníž. přenesená",J1587,0)</f>
        <v>0</v>
      </c>
      <c r="BI1587" s="188">
        <f>IF(N1587="nulová",J1587,0)</f>
        <v>0</v>
      </c>
      <c r="BJ1587" s="20" t="s">
        <v>80</v>
      </c>
      <c r="BK1587" s="188">
        <f>ROUND(I1587*H1587,2)</f>
        <v>0</v>
      </c>
      <c r="BL1587" s="20" t="s">
        <v>112</v>
      </c>
      <c r="BM1587" s="187" t="s">
        <v>2118</v>
      </c>
    </row>
    <row r="1588" spans="1:65" s="13" customFormat="1" ht="11.25">
      <c r="B1588" s="194"/>
      <c r="C1588" s="195"/>
      <c r="D1588" s="196" t="s">
        <v>184</v>
      </c>
      <c r="E1588" s="197" t="s">
        <v>19</v>
      </c>
      <c r="F1588" s="198" t="s">
        <v>2119</v>
      </c>
      <c r="G1588" s="195"/>
      <c r="H1588" s="199">
        <v>145.40199999999999</v>
      </c>
      <c r="I1588" s="200"/>
      <c r="J1588" s="195"/>
      <c r="K1588" s="195"/>
      <c r="L1588" s="201"/>
      <c r="M1588" s="202"/>
      <c r="N1588" s="203"/>
      <c r="O1588" s="203"/>
      <c r="P1588" s="203"/>
      <c r="Q1588" s="203"/>
      <c r="R1588" s="203"/>
      <c r="S1588" s="203"/>
      <c r="T1588" s="204"/>
      <c r="AT1588" s="205" t="s">
        <v>184</v>
      </c>
      <c r="AU1588" s="205" t="s">
        <v>82</v>
      </c>
      <c r="AV1588" s="13" t="s">
        <v>82</v>
      </c>
      <c r="AW1588" s="13" t="s">
        <v>32</v>
      </c>
      <c r="AX1588" s="13" t="s">
        <v>72</v>
      </c>
      <c r="AY1588" s="205" t="s">
        <v>166</v>
      </c>
    </row>
    <row r="1589" spans="1:65" s="14" customFormat="1" ht="11.25">
      <c r="B1589" s="206"/>
      <c r="C1589" s="207"/>
      <c r="D1589" s="196" t="s">
        <v>184</v>
      </c>
      <c r="E1589" s="208" t="s">
        <v>19</v>
      </c>
      <c r="F1589" s="209" t="s">
        <v>187</v>
      </c>
      <c r="G1589" s="207"/>
      <c r="H1589" s="210">
        <v>145.40199999999999</v>
      </c>
      <c r="I1589" s="211"/>
      <c r="J1589" s="207"/>
      <c r="K1589" s="207"/>
      <c r="L1589" s="212"/>
      <c r="M1589" s="213"/>
      <c r="N1589" s="214"/>
      <c r="O1589" s="214"/>
      <c r="P1589" s="214"/>
      <c r="Q1589" s="214"/>
      <c r="R1589" s="214"/>
      <c r="S1589" s="214"/>
      <c r="T1589" s="215"/>
      <c r="AT1589" s="216" t="s">
        <v>184</v>
      </c>
      <c r="AU1589" s="216" t="s">
        <v>82</v>
      </c>
      <c r="AV1589" s="14" t="s">
        <v>173</v>
      </c>
      <c r="AW1589" s="14" t="s">
        <v>32</v>
      </c>
      <c r="AX1589" s="14" t="s">
        <v>80</v>
      </c>
      <c r="AY1589" s="216" t="s">
        <v>166</v>
      </c>
    </row>
    <row r="1590" spans="1:65" s="13" customFormat="1" ht="11.25">
      <c r="B1590" s="194"/>
      <c r="C1590" s="195"/>
      <c r="D1590" s="196" t="s">
        <v>184</v>
      </c>
      <c r="E1590" s="195"/>
      <c r="F1590" s="198" t="s">
        <v>2120</v>
      </c>
      <c r="G1590" s="195"/>
      <c r="H1590" s="199">
        <v>159.94200000000001</v>
      </c>
      <c r="I1590" s="200"/>
      <c r="J1590" s="195"/>
      <c r="K1590" s="195"/>
      <c r="L1590" s="201"/>
      <c r="M1590" s="202"/>
      <c r="N1590" s="203"/>
      <c r="O1590" s="203"/>
      <c r="P1590" s="203"/>
      <c r="Q1590" s="203"/>
      <c r="R1590" s="203"/>
      <c r="S1590" s="203"/>
      <c r="T1590" s="204"/>
      <c r="AT1590" s="205" t="s">
        <v>184</v>
      </c>
      <c r="AU1590" s="205" t="s">
        <v>82</v>
      </c>
      <c r="AV1590" s="13" t="s">
        <v>82</v>
      </c>
      <c r="AW1590" s="13" t="s">
        <v>4</v>
      </c>
      <c r="AX1590" s="13" t="s">
        <v>80</v>
      </c>
      <c r="AY1590" s="205" t="s">
        <v>166</v>
      </c>
    </row>
    <row r="1591" spans="1:65" s="2" customFormat="1" ht="16.5" customHeight="1">
      <c r="A1591" s="37"/>
      <c r="B1591" s="38"/>
      <c r="C1591" s="176" t="s">
        <v>2121</v>
      </c>
      <c r="D1591" s="176" t="s">
        <v>168</v>
      </c>
      <c r="E1591" s="177" t="s">
        <v>2122</v>
      </c>
      <c r="F1591" s="178" t="s">
        <v>2123</v>
      </c>
      <c r="G1591" s="179" t="s">
        <v>220</v>
      </c>
      <c r="H1591" s="180">
        <v>145.40199999999999</v>
      </c>
      <c r="I1591" s="181"/>
      <c r="J1591" s="182">
        <f>ROUND(I1591*H1591,2)</f>
        <v>0</v>
      </c>
      <c r="K1591" s="178" t="s">
        <v>172</v>
      </c>
      <c r="L1591" s="42"/>
      <c r="M1591" s="183" t="s">
        <v>19</v>
      </c>
      <c r="N1591" s="184" t="s">
        <v>43</v>
      </c>
      <c r="O1591" s="67"/>
      <c r="P1591" s="185">
        <f>O1591*H1591</f>
        <v>0</v>
      </c>
      <c r="Q1591" s="185">
        <v>3.0000000000000001E-5</v>
      </c>
      <c r="R1591" s="185">
        <f>Q1591*H1591</f>
        <v>4.3620600000000001E-3</v>
      </c>
      <c r="S1591" s="185">
        <v>0</v>
      </c>
      <c r="T1591" s="186">
        <f>S1591*H1591</f>
        <v>0</v>
      </c>
      <c r="U1591" s="37"/>
      <c r="V1591" s="37"/>
      <c r="W1591" s="37"/>
      <c r="X1591" s="37"/>
      <c r="Y1591" s="37"/>
      <c r="Z1591" s="37"/>
      <c r="AA1591" s="37"/>
      <c r="AB1591" s="37"/>
      <c r="AC1591" s="37"/>
      <c r="AD1591" s="37"/>
      <c r="AE1591" s="37"/>
      <c r="AR1591" s="187" t="s">
        <v>112</v>
      </c>
      <c r="AT1591" s="187" t="s">
        <v>168</v>
      </c>
      <c r="AU1591" s="187" t="s">
        <v>82</v>
      </c>
      <c r="AY1591" s="20" t="s">
        <v>166</v>
      </c>
      <c r="BE1591" s="188">
        <f>IF(N1591="základní",J1591,0)</f>
        <v>0</v>
      </c>
      <c r="BF1591" s="188">
        <f>IF(N1591="snížená",J1591,0)</f>
        <v>0</v>
      </c>
      <c r="BG1591" s="188">
        <f>IF(N1591="zákl. přenesená",J1591,0)</f>
        <v>0</v>
      </c>
      <c r="BH1591" s="188">
        <f>IF(N1591="sníž. přenesená",J1591,0)</f>
        <v>0</v>
      </c>
      <c r="BI1591" s="188">
        <f>IF(N1591="nulová",J1591,0)</f>
        <v>0</v>
      </c>
      <c r="BJ1591" s="20" t="s">
        <v>80</v>
      </c>
      <c r="BK1591" s="188">
        <f>ROUND(I1591*H1591,2)</f>
        <v>0</v>
      </c>
      <c r="BL1591" s="20" t="s">
        <v>112</v>
      </c>
      <c r="BM1591" s="187" t="s">
        <v>2124</v>
      </c>
    </row>
    <row r="1592" spans="1:65" s="2" customFormat="1" ht="11.25">
      <c r="A1592" s="37"/>
      <c r="B1592" s="38"/>
      <c r="C1592" s="39"/>
      <c r="D1592" s="189" t="s">
        <v>175</v>
      </c>
      <c r="E1592" s="39"/>
      <c r="F1592" s="190" t="s">
        <v>2125</v>
      </c>
      <c r="G1592" s="39"/>
      <c r="H1592" s="39"/>
      <c r="I1592" s="191"/>
      <c r="J1592" s="39"/>
      <c r="K1592" s="39"/>
      <c r="L1592" s="42"/>
      <c r="M1592" s="192"/>
      <c r="N1592" s="193"/>
      <c r="O1592" s="67"/>
      <c r="P1592" s="67"/>
      <c r="Q1592" s="67"/>
      <c r="R1592" s="67"/>
      <c r="S1592" s="67"/>
      <c r="T1592" s="68"/>
      <c r="U1592" s="37"/>
      <c r="V1592" s="37"/>
      <c r="W1592" s="37"/>
      <c r="X1592" s="37"/>
      <c r="Y1592" s="37"/>
      <c r="Z1592" s="37"/>
      <c r="AA1592" s="37"/>
      <c r="AB1592" s="37"/>
      <c r="AC1592" s="37"/>
      <c r="AD1592" s="37"/>
      <c r="AE1592" s="37"/>
      <c r="AT1592" s="20" t="s">
        <v>175</v>
      </c>
      <c r="AU1592" s="20" t="s">
        <v>82</v>
      </c>
    </row>
    <row r="1593" spans="1:65" s="2" customFormat="1" ht="24.2" customHeight="1">
      <c r="A1593" s="37"/>
      <c r="B1593" s="38"/>
      <c r="C1593" s="176" t="s">
        <v>2126</v>
      </c>
      <c r="D1593" s="176" t="s">
        <v>168</v>
      </c>
      <c r="E1593" s="177" t="s">
        <v>2127</v>
      </c>
      <c r="F1593" s="178" t="s">
        <v>2128</v>
      </c>
      <c r="G1593" s="179" t="s">
        <v>1419</v>
      </c>
      <c r="H1593" s="252"/>
      <c r="I1593" s="181"/>
      <c r="J1593" s="182">
        <f>ROUND(I1593*H1593,2)</f>
        <v>0</v>
      </c>
      <c r="K1593" s="178" t="s">
        <v>172</v>
      </c>
      <c r="L1593" s="42"/>
      <c r="M1593" s="183" t="s">
        <v>19</v>
      </c>
      <c r="N1593" s="184" t="s">
        <v>43</v>
      </c>
      <c r="O1593" s="67"/>
      <c r="P1593" s="185">
        <f>O1593*H1593</f>
        <v>0</v>
      </c>
      <c r="Q1593" s="185">
        <v>0</v>
      </c>
      <c r="R1593" s="185">
        <f>Q1593*H1593</f>
        <v>0</v>
      </c>
      <c r="S1593" s="185">
        <v>0</v>
      </c>
      <c r="T1593" s="186">
        <f>S1593*H1593</f>
        <v>0</v>
      </c>
      <c r="U1593" s="37"/>
      <c r="V1593" s="37"/>
      <c r="W1593" s="37"/>
      <c r="X1593" s="37"/>
      <c r="Y1593" s="37"/>
      <c r="Z1593" s="37"/>
      <c r="AA1593" s="37"/>
      <c r="AB1593" s="37"/>
      <c r="AC1593" s="37"/>
      <c r="AD1593" s="37"/>
      <c r="AE1593" s="37"/>
      <c r="AR1593" s="187" t="s">
        <v>112</v>
      </c>
      <c r="AT1593" s="187" t="s">
        <v>168</v>
      </c>
      <c r="AU1593" s="187" t="s">
        <v>82</v>
      </c>
      <c r="AY1593" s="20" t="s">
        <v>166</v>
      </c>
      <c r="BE1593" s="188">
        <f>IF(N1593="základní",J1593,0)</f>
        <v>0</v>
      </c>
      <c r="BF1593" s="188">
        <f>IF(N1593="snížená",J1593,0)</f>
        <v>0</v>
      </c>
      <c r="BG1593" s="188">
        <f>IF(N1593="zákl. přenesená",J1593,0)</f>
        <v>0</v>
      </c>
      <c r="BH1593" s="188">
        <f>IF(N1593="sníž. přenesená",J1593,0)</f>
        <v>0</v>
      </c>
      <c r="BI1593" s="188">
        <f>IF(N1593="nulová",J1593,0)</f>
        <v>0</v>
      </c>
      <c r="BJ1593" s="20" t="s">
        <v>80</v>
      </c>
      <c r="BK1593" s="188">
        <f>ROUND(I1593*H1593,2)</f>
        <v>0</v>
      </c>
      <c r="BL1593" s="20" t="s">
        <v>112</v>
      </c>
      <c r="BM1593" s="187" t="s">
        <v>2129</v>
      </c>
    </row>
    <row r="1594" spans="1:65" s="2" customFormat="1" ht="11.25">
      <c r="A1594" s="37"/>
      <c r="B1594" s="38"/>
      <c r="C1594" s="39"/>
      <c r="D1594" s="189" t="s">
        <v>175</v>
      </c>
      <c r="E1594" s="39"/>
      <c r="F1594" s="190" t="s">
        <v>2130</v>
      </c>
      <c r="G1594" s="39"/>
      <c r="H1594" s="39"/>
      <c r="I1594" s="191"/>
      <c r="J1594" s="39"/>
      <c r="K1594" s="39"/>
      <c r="L1594" s="42"/>
      <c r="M1594" s="192"/>
      <c r="N1594" s="193"/>
      <c r="O1594" s="67"/>
      <c r="P1594" s="67"/>
      <c r="Q1594" s="67"/>
      <c r="R1594" s="67"/>
      <c r="S1594" s="67"/>
      <c r="T1594" s="68"/>
      <c r="U1594" s="37"/>
      <c r="V1594" s="37"/>
      <c r="W1594" s="37"/>
      <c r="X1594" s="37"/>
      <c r="Y1594" s="37"/>
      <c r="Z1594" s="37"/>
      <c r="AA1594" s="37"/>
      <c r="AB1594" s="37"/>
      <c r="AC1594" s="37"/>
      <c r="AD1594" s="37"/>
      <c r="AE1594" s="37"/>
      <c r="AT1594" s="20" t="s">
        <v>175</v>
      </c>
      <c r="AU1594" s="20" t="s">
        <v>82</v>
      </c>
    </row>
    <row r="1595" spans="1:65" s="12" customFormat="1" ht="22.9" customHeight="1">
      <c r="B1595" s="160"/>
      <c r="C1595" s="161"/>
      <c r="D1595" s="162" t="s">
        <v>71</v>
      </c>
      <c r="E1595" s="174" t="s">
        <v>2131</v>
      </c>
      <c r="F1595" s="174" t="s">
        <v>2132</v>
      </c>
      <c r="G1595" s="161"/>
      <c r="H1595" s="161"/>
      <c r="I1595" s="164"/>
      <c r="J1595" s="175">
        <f>BK1595</f>
        <v>0</v>
      </c>
      <c r="K1595" s="161"/>
      <c r="L1595" s="166"/>
      <c r="M1595" s="167"/>
      <c r="N1595" s="168"/>
      <c r="O1595" s="168"/>
      <c r="P1595" s="169">
        <f>SUM(P1596:P1691)</f>
        <v>0</v>
      </c>
      <c r="Q1595" s="168"/>
      <c r="R1595" s="169">
        <f>SUM(R1596:R1691)</f>
        <v>1.9740098399999997</v>
      </c>
      <c r="S1595" s="168"/>
      <c r="T1595" s="170">
        <f>SUM(T1596:T1691)</f>
        <v>0</v>
      </c>
      <c r="AR1595" s="171" t="s">
        <v>82</v>
      </c>
      <c r="AT1595" s="172" t="s">
        <v>71</v>
      </c>
      <c r="AU1595" s="172" t="s">
        <v>80</v>
      </c>
      <c r="AY1595" s="171" t="s">
        <v>166</v>
      </c>
      <c r="BK1595" s="173">
        <f>SUM(BK1596:BK1691)</f>
        <v>0</v>
      </c>
    </row>
    <row r="1596" spans="1:65" s="2" customFormat="1" ht="16.5" customHeight="1">
      <c r="A1596" s="37"/>
      <c r="B1596" s="38"/>
      <c r="C1596" s="176" t="s">
        <v>2133</v>
      </c>
      <c r="D1596" s="176" t="s">
        <v>168</v>
      </c>
      <c r="E1596" s="177" t="s">
        <v>2134</v>
      </c>
      <c r="F1596" s="178" t="s">
        <v>2135</v>
      </c>
      <c r="G1596" s="179" t="s">
        <v>321</v>
      </c>
      <c r="H1596" s="180">
        <v>283.5</v>
      </c>
      <c r="I1596" s="181"/>
      <c r="J1596" s="182">
        <f>ROUND(I1596*H1596,2)</f>
        <v>0</v>
      </c>
      <c r="K1596" s="178" t="s">
        <v>172</v>
      </c>
      <c r="L1596" s="42"/>
      <c r="M1596" s="183" t="s">
        <v>19</v>
      </c>
      <c r="N1596" s="184" t="s">
        <v>43</v>
      </c>
      <c r="O1596" s="67"/>
      <c r="P1596" s="185">
        <f>O1596*H1596</f>
        <v>0</v>
      </c>
      <c r="Q1596" s="185">
        <v>5.4000000000000001E-4</v>
      </c>
      <c r="R1596" s="185">
        <f>Q1596*H1596</f>
        <v>0.15309</v>
      </c>
      <c r="S1596" s="185">
        <v>0</v>
      </c>
      <c r="T1596" s="186">
        <f>S1596*H1596</f>
        <v>0</v>
      </c>
      <c r="U1596" s="37"/>
      <c r="V1596" s="37"/>
      <c r="W1596" s="37"/>
      <c r="X1596" s="37"/>
      <c r="Y1596" s="37"/>
      <c r="Z1596" s="37"/>
      <c r="AA1596" s="37"/>
      <c r="AB1596" s="37"/>
      <c r="AC1596" s="37"/>
      <c r="AD1596" s="37"/>
      <c r="AE1596" s="37"/>
      <c r="AR1596" s="187" t="s">
        <v>112</v>
      </c>
      <c r="AT1596" s="187" t="s">
        <v>168</v>
      </c>
      <c r="AU1596" s="187" t="s">
        <v>82</v>
      </c>
      <c r="AY1596" s="20" t="s">
        <v>166</v>
      </c>
      <c r="BE1596" s="188">
        <f>IF(N1596="základní",J1596,0)</f>
        <v>0</v>
      </c>
      <c r="BF1596" s="188">
        <f>IF(N1596="snížená",J1596,0)</f>
        <v>0</v>
      </c>
      <c r="BG1596" s="188">
        <f>IF(N1596="zákl. přenesená",J1596,0)</f>
        <v>0</v>
      </c>
      <c r="BH1596" s="188">
        <f>IF(N1596="sníž. přenesená",J1596,0)</f>
        <v>0</v>
      </c>
      <c r="BI1596" s="188">
        <f>IF(N1596="nulová",J1596,0)</f>
        <v>0</v>
      </c>
      <c r="BJ1596" s="20" t="s">
        <v>80</v>
      </c>
      <c r="BK1596" s="188">
        <f>ROUND(I1596*H1596,2)</f>
        <v>0</v>
      </c>
      <c r="BL1596" s="20" t="s">
        <v>112</v>
      </c>
      <c r="BM1596" s="187" t="s">
        <v>2136</v>
      </c>
    </row>
    <row r="1597" spans="1:65" s="2" customFormat="1" ht="11.25">
      <c r="A1597" s="37"/>
      <c r="B1597" s="38"/>
      <c r="C1597" s="39"/>
      <c r="D1597" s="189" t="s">
        <v>175</v>
      </c>
      <c r="E1597" s="39"/>
      <c r="F1597" s="190" t="s">
        <v>2137</v>
      </c>
      <c r="G1597" s="39"/>
      <c r="H1597" s="39"/>
      <c r="I1597" s="191"/>
      <c r="J1597" s="39"/>
      <c r="K1597" s="39"/>
      <c r="L1597" s="42"/>
      <c r="M1597" s="192"/>
      <c r="N1597" s="193"/>
      <c r="O1597" s="67"/>
      <c r="P1597" s="67"/>
      <c r="Q1597" s="67"/>
      <c r="R1597" s="67"/>
      <c r="S1597" s="67"/>
      <c r="T1597" s="68"/>
      <c r="U1597" s="37"/>
      <c r="V1597" s="37"/>
      <c r="W1597" s="37"/>
      <c r="X1597" s="37"/>
      <c r="Y1597" s="37"/>
      <c r="Z1597" s="37"/>
      <c r="AA1597" s="37"/>
      <c r="AB1597" s="37"/>
      <c r="AC1597" s="37"/>
      <c r="AD1597" s="37"/>
      <c r="AE1597" s="37"/>
      <c r="AT1597" s="20" t="s">
        <v>175</v>
      </c>
      <c r="AU1597" s="20" t="s">
        <v>82</v>
      </c>
    </row>
    <row r="1598" spans="1:65" s="15" customFormat="1" ht="11.25">
      <c r="B1598" s="217"/>
      <c r="C1598" s="218"/>
      <c r="D1598" s="196" t="s">
        <v>184</v>
      </c>
      <c r="E1598" s="219" t="s">
        <v>19</v>
      </c>
      <c r="F1598" s="220" t="s">
        <v>1141</v>
      </c>
      <c r="G1598" s="218"/>
      <c r="H1598" s="219" t="s">
        <v>19</v>
      </c>
      <c r="I1598" s="221"/>
      <c r="J1598" s="218"/>
      <c r="K1598" s="218"/>
      <c r="L1598" s="222"/>
      <c r="M1598" s="223"/>
      <c r="N1598" s="224"/>
      <c r="O1598" s="224"/>
      <c r="P1598" s="224"/>
      <c r="Q1598" s="224"/>
      <c r="R1598" s="224"/>
      <c r="S1598" s="224"/>
      <c r="T1598" s="225"/>
      <c r="AT1598" s="226" t="s">
        <v>184</v>
      </c>
      <c r="AU1598" s="226" t="s">
        <v>82</v>
      </c>
      <c r="AV1598" s="15" t="s">
        <v>80</v>
      </c>
      <c r="AW1598" s="15" t="s">
        <v>32</v>
      </c>
      <c r="AX1598" s="15" t="s">
        <v>72</v>
      </c>
      <c r="AY1598" s="226" t="s">
        <v>166</v>
      </c>
    </row>
    <row r="1599" spans="1:65" s="13" customFormat="1" ht="11.25">
      <c r="B1599" s="194"/>
      <c r="C1599" s="195"/>
      <c r="D1599" s="196" t="s">
        <v>184</v>
      </c>
      <c r="E1599" s="197" t="s">
        <v>19</v>
      </c>
      <c r="F1599" s="198" t="s">
        <v>2138</v>
      </c>
      <c r="G1599" s="195"/>
      <c r="H1599" s="199">
        <v>17.7</v>
      </c>
      <c r="I1599" s="200"/>
      <c r="J1599" s="195"/>
      <c r="K1599" s="195"/>
      <c r="L1599" s="201"/>
      <c r="M1599" s="202"/>
      <c r="N1599" s="203"/>
      <c r="O1599" s="203"/>
      <c r="P1599" s="203"/>
      <c r="Q1599" s="203"/>
      <c r="R1599" s="203"/>
      <c r="S1599" s="203"/>
      <c r="T1599" s="204"/>
      <c r="AT1599" s="205" t="s">
        <v>184</v>
      </c>
      <c r="AU1599" s="205" t="s">
        <v>82</v>
      </c>
      <c r="AV1599" s="13" t="s">
        <v>82</v>
      </c>
      <c r="AW1599" s="13" t="s">
        <v>32</v>
      </c>
      <c r="AX1599" s="13" t="s">
        <v>72</v>
      </c>
      <c r="AY1599" s="205" t="s">
        <v>166</v>
      </c>
    </row>
    <row r="1600" spans="1:65" s="13" customFormat="1" ht="11.25">
      <c r="B1600" s="194"/>
      <c r="C1600" s="195"/>
      <c r="D1600" s="196" t="s">
        <v>184</v>
      </c>
      <c r="E1600" s="197" t="s">
        <v>19</v>
      </c>
      <c r="F1600" s="198" t="s">
        <v>2139</v>
      </c>
      <c r="G1600" s="195"/>
      <c r="H1600" s="199">
        <v>1</v>
      </c>
      <c r="I1600" s="200"/>
      <c r="J1600" s="195"/>
      <c r="K1600" s="195"/>
      <c r="L1600" s="201"/>
      <c r="M1600" s="202"/>
      <c r="N1600" s="203"/>
      <c r="O1600" s="203"/>
      <c r="P1600" s="203"/>
      <c r="Q1600" s="203"/>
      <c r="R1600" s="203"/>
      <c r="S1600" s="203"/>
      <c r="T1600" s="204"/>
      <c r="AT1600" s="205" t="s">
        <v>184</v>
      </c>
      <c r="AU1600" s="205" t="s">
        <v>82</v>
      </c>
      <c r="AV1600" s="13" t="s">
        <v>82</v>
      </c>
      <c r="AW1600" s="13" t="s">
        <v>32</v>
      </c>
      <c r="AX1600" s="13" t="s">
        <v>72</v>
      </c>
      <c r="AY1600" s="205" t="s">
        <v>166</v>
      </c>
    </row>
    <row r="1601" spans="1:65" s="13" customFormat="1" ht="11.25">
      <c r="B1601" s="194"/>
      <c r="C1601" s="195"/>
      <c r="D1601" s="196" t="s">
        <v>184</v>
      </c>
      <c r="E1601" s="197" t="s">
        <v>19</v>
      </c>
      <c r="F1601" s="198" t="s">
        <v>2140</v>
      </c>
      <c r="G1601" s="195"/>
      <c r="H1601" s="199">
        <v>1.2</v>
      </c>
      <c r="I1601" s="200"/>
      <c r="J1601" s="195"/>
      <c r="K1601" s="195"/>
      <c r="L1601" s="201"/>
      <c r="M1601" s="202"/>
      <c r="N1601" s="203"/>
      <c r="O1601" s="203"/>
      <c r="P1601" s="203"/>
      <c r="Q1601" s="203"/>
      <c r="R1601" s="203"/>
      <c r="S1601" s="203"/>
      <c r="T1601" s="204"/>
      <c r="AT1601" s="205" t="s">
        <v>184</v>
      </c>
      <c r="AU1601" s="205" t="s">
        <v>82</v>
      </c>
      <c r="AV1601" s="13" t="s">
        <v>82</v>
      </c>
      <c r="AW1601" s="13" t="s">
        <v>32</v>
      </c>
      <c r="AX1601" s="13" t="s">
        <v>72</v>
      </c>
      <c r="AY1601" s="205" t="s">
        <v>166</v>
      </c>
    </row>
    <row r="1602" spans="1:65" s="13" customFormat="1" ht="11.25">
      <c r="B1602" s="194"/>
      <c r="C1602" s="195"/>
      <c r="D1602" s="196" t="s">
        <v>184</v>
      </c>
      <c r="E1602" s="197" t="s">
        <v>19</v>
      </c>
      <c r="F1602" s="198" t="s">
        <v>2141</v>
      </c>
      <c r="G1602" s="195"/>
      <c r="H1602" s="199">
        <v>1.4</v>
      </c>
      <c r="I1602" s="200"/>
      <c r="J1602" s="195"/>
      <c r="K1602" s="195"/>
      <c r="L1602" s="201"/>
      <c r="M1602" s="202"/>
      <c r="N1602" s="203"/>
      <c r="O1602" s="203"/>
      <c r="P1602" s="203"/>
      <c r="Q1602" s="203"/>
      <c r="R1602" s="203"/>
      <c r="S1602" s="203"/>
      <c r="T1602" s="204"/>
      <c r="AT1602" s="205" t="s">
        <v>184</v>
      </c>
      <c r="AU1602" s="205" t="s">
        <v>82</v>
      </c>
      <c r="AV1602" s="13" t="s">
        <v>82</v>
      </c>
      <c r="AW1602" s="13" t="s">
        <v>32</v>
      </c>
      <c r="AX1602" s="13" t="s">
        <v>72</v>
      </c>
      <c r="AY1602" s="205" t="s">
        <v>166</v>
      </c>
    </row>
    <row r="1603" spans="1:65" s="13" customFormat="1" ht="11.25">
      <c r="B1603" s="194"/>
      <c r="C1603" s="195"/>
      <c r="D1603" s="196" t="s">
        <v>184</v>
      </c>
      <c r="E1603" s="197" t="s">
        <v>19</v>
      </c>
      <c r="F1603" s="198" t="s">
        <v>2142</v>
      </c>
      <c r="G1603" s="195"/>
      <c r="H1603" s="199">
        <v>1.1000000000000001</v>
      </c>
      <c r="I1603" s="200"/>
      <c r="J1603" s="195"/>
      <c r="K1603" s="195"/>
      <c r="L1603" s="201"/>
      <c r="M1603" s="202"/>
      <c r="N1603" s="203"/>
      <c r="O1603" s="203"/>
      <c r="P1603" s="203"/>
      <c r="Q1603" s="203"/>
      <c r="R1603" s="203"/>
      <c r="S1603" s="203"/>
      <c r="T1603" s="204"/>
      <c r="AT1603" s="205" t="s">
        <v>184</v>
      </c>
      <c r="AU1603" s="205" t="s">
        <v>82</v>
      </c>
      <c r="AV1603" s="13" t="s">
        <v>82</v>
      </c>
      <c r="AW1603" s="13" t="s">
        <v>32</v>
      </c>
      <c r="AX1603" s="13" t="s">
        <v>72</v>
      </c>
      <c r="AY1603" s="205" t="s">
        <v>166</v>
      </c>
    </row>
    <row r="1604" spans="1:65" s="13" customFormat="1" ht="11.25">
      <c r="B1604" s="194"/>
      <c r="C1604" s="195"/>
      <c r="D1604" s="196" t="s">
        <v>184</v>
      </c>
      <c r="E1604" s="197" t="s">
        <v>19</v>
      </c>
      <c r="F1604" s="198" t="s">
        <v>2143</v>
      </c>
      <c r="G1604" s="195"/>
      <c r="H1604" s="199">
        <v>13.8</v>
      </c>
      <c r="I1604" s="200"/>
      <c r="J1604" s="195"/>
      <c r="K1604" s="195"/>
      <c r="L1604" s="201"/>
      <c r="M1604" s="202"/>
      <c r="N1604" s="203"/>
      <c r="O1604" s="203"/>
      <c r="P1604" s="203"/>
      <c r="Q1604" s="203"/>
      <c r="R1604" s="203"/>
      <c r="S1604" s="203"/>
      <c r="T1604" s="204"/>
      <c r="AT1604" s="205" t="s">
        <v>184</v>
      </c>
      <c r="AU1604" s="205" t="s">
        <v>82</v>
      </c>
      <c r="AV1604" s="13" t="s">
        <v>82</v>
      </c>
      <c r="AW1604" s="13" t="s">
        <v>32</v>
      </c>
      <c r="AX1604" s="13" t="s">
        <v>72</v>
      </c>
      <c r="AY1604" s="205" t="s">
        <v>166</v>
      </c>
    </row>
    <row r="1605" spans="1:65" s="13" customFormat="1" ht="11.25">
      <c r="B1605" s="194"/>
      <c r="C1605" s="195"/>
      <c r="D1605" s="196" t="s">
        <v>184</v>
      </c>
      <c r="E1605" s="197" t="s">
        <v>19</v>
      </c>
      <c r="F1605" s="198" t="s">
        <v>2144</v>
      </c>
      <c r="G1605" s="195"/>
      <c r="H1605" s="199">
        <v>14.2</v>
      </c>
      <c r="I1605" s="200"/>
      <c r="J1605" s="195"/>
      <c r="K1605" s="195"/>
      <c r="L1605" s="201"/>
      <c r="M1605" s="202"/>
      <c r="N1605" s="203"/>
      <c r="O1605" s="203"/>
      <c r="P1605" s="203"/>
      <c r="Q1605" s="203"/>
      <c r="R1605" s="203"/>
      <c r="S1605" s="203"/>
      <c r="T1605" s="204"/>
      <c r="AT1605" s="205" t="s">
        <v>184</v>
      </c>
      <c r="AU1605" s="205" t="s">
        <v>82</v>
      </c>
      <c r="AV1605" s="13" t="s">
        <v>82</v>
      </c>
      <c r="AW1605" s="13" t="s">
        <v>32</v>
      </c>
      <c r="AX1605" s="13" t="s">
        <v>72</v>
      </c>
      <c r="AY1605" s="205" t="s">
        <v>166</v>
      </c>
    </row>
    <row r="1606" spans="1:65" s="13" customFormat="1" ht="11.25">
      <c r="B1606" s="194"/>
      <c r="C1606" s="195"/>
      <c r="D1606" s="196" t="s">
        <v>184</v>
      </c>
      <c r="E1606" s="197" t="s">
        <v>19</v>
      </c>
      <c r="F1606" s="198" t="s">
        <v>2145</v>
      </c>
      <c r="G1606" s="195"/>
      <c r="H1606" s="199">
        <v>15</v>
      </c>
      <c r="I1606" s="200"/>
      <c r="J1606" s="195"/>
      <c r="K1606" s="195"/>
      <c r="L1606" s="201"/>
      <c r="M1606" s="202"/>
      <c r="N1606" s="203"/>
      <c r="O1606" s="203"/>
      <c r="P1606" s="203"/>
      <c r="Q1606" s="203"/>
      <c r="R1606" s="203"/>
      <c r="S1606" s="203"/>
      <c r="T1606" s="204"/>
      <c r="AT1606" s="205" t="s">
        <v>184</v>
      </c>
      <c r="AU1606" s="205" t="s">
        <v>82</v>
      </c>
      <c r="AV1606" s="13" t="s">
        <v>82</v>
      </c>
      <c r="AW1606" s="13" t="s">
        <v>32</v>
      </c>
      <c r="AX1606" s="13" t="s">
        <v>72</v>
      </c>
      <c r="AY1606" s="205" t="s">
        <v>166</v>
      </c>
    </row>
    <row r="1607" spans="1:65" s="13" customFormat="1" ht="11.25">
      <c r="B1607" s="194"/>
      <c r="C1607" s="195"/>
      <c r="D1607" s="196" t="s">
        <v>184</v>
      </c>
      <c r="E1607" s="197" t="s">
        <v>19</v>
      </c>
      <c r="F1607" s="198" t="s">
        <v>2146</v>
      </c>
      <c r="G1607" s="195"/>
      <c r="H1607" s="199">
        <v>12.5</v>
      </c>
      <c r="I1607" s="200"/>
      <c r="J1607" s="195"/>
      <c r="K1607" s="195"/>
      <c r="L1607" s="201"/>
      <c r="M1607" s="202"/>
      <c r="N1607" s="203"/>
      <c r="O1607" s="203"/>
      <c r="P1607" s="203"/>
      <c r="Q1607" s="203"/>
      <c r="R1607" s="203"/>
      <c r="S1607" s="203"/>
      <c r="T1607" s="204"/>
      <c r="AT1607" s="205" t="s">
        <v>184</v>
      </c>
      <c r="AU1607" s="205" t="s">
        <v>82</v>
      </c>
      <c r="AV1607" s="13" t="s">
        <v>82</v>
      </c>
      <c r="AW1607" s="13" t="s">
        <v>32</v>
      </c>
      <c r="AX1607" s="13" t="s">
        <v>72</v>
      </c>
      <c r="AY1607" s="205" t="s">
        <v>166</v>
      </c>
    </row>
    <row r="1608" spans="1:65" s="13" customFormat="1" ht="11.25">
      <c r="B1608" s="194"/>
      <c r="C1608" s="195"/>
      <c r="D1608" s="196" t="s">
        <v>184</v>
      </c>
      <c r="E1608" s="197" t="s">
        <v>19</v>
      </c>
      <c r="F1608" s="198" t="s">
        <v>2147</v>
      </c>
      <c r="G1608" s="195"/>
      <c r="H1608" s="199">
        <v>86.6</v>
      </c>
      <c r="I1608" s="200"/>
      <c r="J1608" s="195"/>
      <c r="K1608" s="195"/>
      <c r="L1608" s="201"/>
      <c r="M1608" s="202"/>
      <c r="N1608" s="203"/>
      <c r="O1608" s="203"/>
      <c r="P1608" s="203"/>
      <c r="Q1608" s="203"/>
      <c r="R1608" s="203"/>
      <c r="S1608" s="203"/>
      <c r="T1608" s="204"/>
      <c r="AT1608" s="205" t="s">
        <v>184</v>
      </c>
      <c r="AU1608" s="205" t="s">
        <v>82</v>
      </c>
      <c r="AV1608" s="13" t="s">
        <v>82</v>
      </c>
      <c r="AW1608" s="13" t="s">
        <v>32</v>
      </c>
      <c r="AX1608" s="13" t="s">
        <v>72</v>
      </c>
      <c r="AY1608" s="205" t="s">
        <v>166</v>
      </c>
    </row>
    <row r="1609" spans="1:65" s="13" customFormat="1" ht="11.25">
      <c r="B1609" s="194"/>
      <c r="C1609" s="195"/>
      <c r="D1609" s="196" t="s">
        <v>184</v>
      </c>
      <c r="E1609" s="197" t="s">
        <v>19</v>
      </c>
      <c r="F1609" s="198" t="s">
        <v>2148</v>
      </c>
      <c r="G1609" s="195"/>
      <c r="H1609" s="199">
        <v>17</v>
      </c>
      <c r="I1609" s="200"/>
      <c r="J1609" s="195"/>
      <c r="K1609" s="195"/>
      <c r="L1609" s="201"/>
      <c r="M1609" s="202"/>
      <c r="N1609" s="203"/>
      <c r="O1609" s="203"/>
      <c r="P1609" s="203"/>
      <c r="Q1609" s="203"/>
      <c r="R1609" s="203"/>
      <c r="S1609" s="203"/>
      <c r="T1609" s="204"/>
      <c r="AT1609" s="205" t="s">
        <v>184</v>
      </c>
      <c r="AU1609" s="205" t="s">
        <v>82</v>
      </c>
      <c r="AV1609" s="13" t="s">
        <v>82</v>
      </c>
      <c r="AW1609" s="13" t="s">
        <v>32</v>
      </c>
      <c r="AX1609" s="13" t="s">
        <v>72</v>
      </c>
      <c r="AY1609" s="205" t="s">
        <v>166</v>
      </c>
    </row>
    <row r="1610" spans="1:65" s="13" customFormat="1" ht="11.25">
      <c r="B1610" s="194"/>
      <c r="C1610" s="195"/>
      <c r="D1610" s="196" t="s">
        <v>184</v>
      </c>
      <c r="E1610" s="197" t="s">
        <v>19</v>
      </c>
      <c r="F1610" s="198" t="s">
        <v>2149</v>
      </c>
      <c r="G1610" s="195"/>
      <c r="H1610" s="199">
        <v>29.3</v>
      </c>
      <c r="I1610" s="200"/>
      <c r="J1610" s="195"/>
      <c r="K1610" s="195"/>
      <c r="L1610" s="201"/>
      <c r="M1610" s="202"/>
      <c r="N1610" s="203"/>
      <c r="O1610" s="203"/>
      <c r="P1610" s="203"/>
      <c r="Q1610" s="203"/>
      <c r="R1610" s="203"/>
      <c r="S1610" s="203"/>
      <c r="T1610" s="204"/>
      <c r="AT1610" s="205" t="s">
        <v>184</v>
      </c>
      <c r="AU1610" s="205" t="s">
        <v>82</v>
      </c>
      <c r="AV1610" s="13" t="s">
        <v>82</v>
      </c>
      <c r="AW1610" s="13" t="s">
        <v>32</v>
      </c>
      <c r="AX1610" s="13" t="s">
        <v>72</v>
      </c>
      <c r="AY1610" s="205" t="s">
        <v>166</v>
      </c>
    </row>
    <row r="1611" spans="1:65" s="13" customFormat="1" ht="11.25">
      <c r="B1611" s="194"/>
      <c r="C1611" s="195"/>
      <c r="D1611" s="196" t="s">
        <v>184</v>
      </c>
      <c r="E1611" s="197" t="s">
        <v>19</v>
      </c>
      <c r="F1611" s="198" t="s">
        <v>2150</v>
      </c>
      <c r="G1611" s="195"/>
      <c r="H1611" s="199">
        <v>18.100000000000001</v>
      </c>
      <c r="I1611" s="200"/>
      <c r="J1611" s="195"/>
      <c r="K1611" s="195"/>
      <c r="L1611" s="201"/>
      <c r="M1611" s="202"/>
      <c r="N1611" s="203"/>
      <c r="O1611" s="203"/>
      <c r="P1611" s="203"/>
      <c r="Q1611" s="203"/>
      <c r="R1611" s="203"/>
      <c r="S1611" s="203"/>
      <c r="T1611" s="204"/>
      <c r="AT1611" s="205" t="s">
        <v>184</v>
      </c>
      <c r="AU1611" s="205" t="s">
        <v>82</v>
      </c>
      <c r="AV1611" s="13" t="s">
        <v>82</v>
      </c>
      <c r="AW1611" s="13" t="s">
        <v>32</v>
      </c>
      <c r="AX1611" s="13" t="s">
        <v>72</v>
      </c>
      <c r="AY1611" s="205" t="s">
        <v>166</v>
      </c>
    </row>
    <row r="1612" spans="1:65" s="13" customFormat="1" ht="11.25">
      <c r="B1612" s="194"/>
      <c r="C1612" s="195"/>
      <c r="D1612" s="196" t="s">
        <v>184</v>
      </c>
      <c r="E1612" s="197" t="s">
        <v>19</v>
      </c>
      <c r="F1612" s="198" t="s">
        <v>2151</v>
      </c>
      <c r="G1612" s="195"/>
      <c r="H1612" s="199">
        <v>36.799999999999997</v>
      </c>
      <c r="I1612" s="200"/>
      <c r="J1612" s="195"/>
      <c r="K1612" s="195"/>
      <c r="L1612" s="201"/>
      <c r="M1612" s="202"/>
      <c r="N1612" s="203"/>
      <c r="O1612" s="203"/>
      <c r="P1612" s="203"/>
      <c r="Q1612" s="203"/>
      <c r="R1612" s="203"/>
      <c r="S1612" s="203"/>
      <c r="T1612" s="204"/>
      <c r="AT1612" s="205" t="s">
        <v>184</v>
      </c>
      <c r="AU1612" s="205" t="s">
        <v>82</v>
      </c>
      <c r="AV1612" s="13" t="s">
        <v>82</v>
      </c>
      <c r="AW1612" s="13" t="s">
        <v>32</v>
      </c>
      <c r="AX1612" s="13" t="s">
        <v>72</v>
      </c>
      <c r="AY1612" s="205" t="s">
        <v>166</v>
      </c>
    </row>
    <row r="1613" spans="1:65" s="13" customFormat="1" ht="11.25">
      <c r="B1613" s="194"/>
      <c r="C1613" s="195"/>
      <c r="D1613" s="196" t="s">
        <v>184</v>
      </c>
      <c r="E1613" s="197" t="s">
        <v>19</v>
      </c>
      <c r="F1613" s="198" t="s">
        <v>2152</v>
      </c>
      <c r="G1613" s="195"/>
      <c r="H1613" s="199">
        <v>17.8</v>
      </c>
      <c r="I1613" s="200"/>
      <c r="J1613" s="195"/>
      <c r="K1613" s="195"/>
      <c r="L1613" s="201"/>
      <c r="M1613" s="202"/>
      <c r="N1613" s="203"/>
      <c r="O1613" s="203"/>
      <c r="P1613" s="203"/>
      <c r="Q1613" s="203"/>
      <c r="R1613" s="203"/>
      <c r="S1613" s="203"/>
      <c r="T1613" s="204"/>
      <c r="AT1613" s="205" t="s">
        <v>184</v>
      </c>
      <c r="AU1613" s="205" t="s">
        <v>82</v>
      </c>
      <c r="AV1613" s="13" t="s">
        <v>82</v>
      </c>
      <c r="AW1613" s="13" t="s">
        <v>32</v>
      </c>
      <c r="AX1613" s="13" t="s">
        <v>72</v>
      </c>
      <c r="AY1613" s="205" t="s">
        <v>166</v>
      </c>
    </row>
    <row r="1614" spans="1:65" s="14" customFormat="1" ht="11.25">
      <c r="B1614" s="206"/>
      <c r="C1614" s="207"/>
      <c r="D1614" s="196" t="s">
        <v>184</v>
      </c>
      <c r="E1614" s="208" t="s">
        <v>19</v>
      </c>
      <c r="F1614" s="209" t="s">
        <v>187</v>
      </c>
      <c r="G1614" s="207"/>
      <c r="H1614" s="210">
        <v>283.5</v>
      </c>
      <c r="I1614" s="211"/>
      <c r="J1614" s="207"/>
      <c r="K1614" s="207"/>
      <c r="L1614" s="212"/>
      <c r="M1614" s="213"/>
      <c r="N1614" s="214"/>
      <c r="O1614" s="214"/>
      <c r="P1614" s="214"/>
      <c r="Q1614" s="214"/>
      <c r="R1614" s="214"/>
      <c r="S1614" s="214"/>
      <c r="T1614" s="215"/>
      <c r="AT1614" s="216" t="s">
        <v>184</v>
      </c>
      <c r="AU1614" s="216" t="s">
        <v>82</v>
      </c>
      <c r="AV1614" s="14" t="s">
        <v>173</v>
      </c>
      <c r="AW1614" s="14" t="s">
        <v>32</v>
      </c>
      <c r="AX1614" s="14" t="s">
        <v>80</v>
      </c>
      <c r="AY1614" s="216" t="s">
        <v>166</v>
      </c>
    </row>
    <row r="1615" spans="1:65" s="2" customFormat="1" ht="16.5" customHeight="1">
      <c r="A1615" s="37"/>
      <c r="B1615" s="38"/>
      <c r="C1615" s="176" t="s">
        <v>2153</v>
      </c>
      <c r="D1615" s="176" t="s">
        <v>168</v>
      </c>
      <c r="E1615" s="177" t="s">
        <v>2154</v>
      </c>
      <c r="F1615" s="178" t="s">
        <v>2155</v>
      </c>
      <c r="G1615" s="179" t="s">
        <v>321</v>
      </c>
      <c r="H1615" s="180">
        <v>283.5</v>
      </c>
      <c r="I1615" s="181"/>
      <c r="J1615" s="182">
        <f>ROUND(I1615*H1615,2)</f>
        <v>0</v>
      </c>
      <c r="K1615" s="178" t="s">
        <v>19</v>
      </c>
      <c r="L1615" s="42"/>
      <c r="M1615" s="183" t="s">
        <v>19</v>
      </c>
      <c r="N1615" s="184" t="s">
        <v>43</v>
      </c>
      <c r="O1615" s="67"/>
      <c r="P1615" s="185">
        <f>O1615*H1615</f>
        <v>0</v>
      </c>
      <c r="Q1615" s="185">
        <v>4.7999999999999996E-3</v>
      </c>
      <c r="R1615" s="185">
        <f>Q1615*H1615</f>
        <v>1.3607999999999998</v>
      </c>
      <c r="S1615" s="185">
        <v>0</v>
      </c>
      <c r="T1615" s="186">
        <f>S1615*H1615</f>
        <v>0</v>
      </c>
      <c r="U1615" s="37"/>
      <c r="V1615" s="37"/>
      <c r="W1615" s="37"/>
      <c r="X1615" s="37"/>
      <c r="Y1615" s="37"/>
      <c r="Z1615" s="37"/>
      <c r="AA1615" s="37"/>
      <c r="AB1615" s="37"/>
      <c r="AC1615" s="37"/>
      <c r="AD1615" s="37"/>
      <c r="AE1615" s="37"/>
      <c r="AR1615" s="187" t="s">
        <v>112</v>
      </c>
      <c r="AT1615" s="187" t="s">
        <v>168</v>
      </c>
      <c r="AU1615" s="187" t="s">
        <v>82</v>
      </c>
      <c r="AY1615" s="20" t="s">
        <v>166</v>
      </c>
      <c r="BE1615" s="188">
        <f>IF(N1615="základní",J1615,0)</f>
        <v>0</v>
      </c>
      <c r="BF1615" s="188">
        <f>IF(N1615="snížená",J1615,0)</f>
        <v>0</v>
      </c>
      <c r="BG1615" s="188">
        <f>IF(N1615="zákl. přenesená",J1615,0)</f>
        <v>0</v>
      </c>
      <c r="BH1615" s="188">
        <f>IF(N1615="sníž. přenesená",J1615,0)</f>
        <v>0</v>
      </c>
      <c r="BI1615" s="188">
        <f>IF(N1615="nulová",J1615,0)</f>
        <v>0</v>
      </c>
      <c r="BJ1615" s="20" t="s">
        <v>80</v>
      </c>
      <c r="BK1615" s="188">
        <f>ROUND(I1615*H1615,2)</f>
        <v>0</v>
      </c>
      <c r="BL1615" s="20" t="s">
        <v>112</v>
      </c>
      <c r="BM1615" s="187" t="s">
        <v>2156</v>
      </c>
    </row>
    <row r="1616" spans="1:65" s="15" customFormat="1" ht="11.25">
      <c r="B1616" s="217"/>
      <c r="C1616" s="218"/>
      <c r="D1616" s="196" t="s">
        <v>184</v>
      </c>
      <c r="E1616" s="219" t="s">
        <v>19</v>
      </c>
      <c r="F1616" s="220" t="s">
        <v>1141</v>
      </c>
      <c r="G1616" s="218"/>
      <c r="H1616" s="219" t="s">
        <v>19</v>
      </c>
      <c r="I1616" s="221"/>
      <c r="J1616" s="218"/>
      <c r="K1616" s="218"/>
      <c r="L1616" s="222"/>
      <c r="M1616" s="223"/>
      <c r="N1616" s="224"/>
      <c r="O1616" s="224"/>
      <c r="P1616" s="224"/>
      <c r="Q1616" s="224"/>
      <c r="R1616" s="224"/>
      <c r="S1616" s="224"/>
      <c r="T1616" s="225"/>
      <c r="AT1616" s="226" t="s">
        <v>184</v>
      </c>
      <c r="AU1616" s="226" t="s">
        <v>82</v>
      </c>
      <c r="AV1616" s="15" t="s">
        <v>80</v>
      </c>
      <c r="AW1616" s="15" t="s">
        <v>32</v>
      </c>
      <c r="AX1616" s="15" t="s">
        <v>72</v>
      </c>
      <c r="AY1616" s="226" t="s">
        <v>166</v>
      </c>
    </row>
    <row r="1617" spans="2:51" s="13" customFormat="1" ht="11.25">
      <c r="B1617" s="194"/>
      <c r="C1617" s="195"/>
      <c r="D1617" s="196" t="s">
        <v>184</v>
      </c>
      <c r="E1617" s="197" t="s">
        <v>19</v>
      </c>
      <c r="F1617" s="198" t="s">
        <v>2138</v>
      </c>
      <c r="G1617" s="195"/>
      <c r="H1617" s="199">
        <v>17.7</v>
      </c>
      <c r="I1617" s="200"/>
      <c r="J1617" s="195"/>
      <c r="K1617" s="195"/>
      <c r="L1617" s="201"/>
      <c r="M1617" s="202"/>
      <c r="N1617" s="203"/>
      <c r="O1617" s="203"/>
      <c r="P1617" s="203"/>
      <c r="Q1617" s="203"/>
      <c r="R1617" s="203"/>
      <c r="S1617" s="203"/>
      <c r="T1617" s="204"/>
      <c r="AT1617" s="205" t="s">
        <v>184</v>
      </c>
      <c r="AU1617" s="205" t="s">
        <v>82</v>
      </c>
      <c r="AV1617" s="13" t="s">
        <v>82</v>
      </c>
      <c r="AW1617" s="13" t="s">
        <v>32</v>
      </c>
      <c r="AX1617" s="13" t="s">
        <v>72</v>
      </c>
      <c r="AY1617" s="205" t="s">
        <v>166</v>
      </c>
    </row>
    <row r="1618" spans="2:51" s="13" customFormat="1" ht="11.25">
      <c r="B1618" s="194"/>
      <c r="C1618" s="195"/>
      <c r="D1618" s="196" t="s">
        <v>184</v>
      </c>
      <c r="E1618" s="197" t="s">
        <v>19</v>
      </c>
      <c r="F1618" s="198" t="s">
        <v>2139</v>
      </c>
      <c r="G1618" s="195"/>
      <c r="H1618" s="199">
        <v>1</v>
      </c>
      <c r="I1618" s="200"/>
      <c r="J1618" s="195"/>
      <c r="K1618" s="195"/>
      <c r="L1618" s="201"/>
      <c r="M1618" s="202"/>
      <c r="N1618" s="203"/>
      <c r="O1618" s="203"/>
      <c r="P1618" s="203"/>
      <c r="Q1618" s="203"/>
      <c r="R1618" s="203"/>
      <c r="S1618" s="203"/>
      <c r="T1618" s="204"/>
      <c r="AT1618" s="205" t="s">
        <v>184</v>
      </c>
      <c r="AU1618" s="205" t="s">
        <v>82</v>
      </c>
      <c r="AV1618" s="13" t="s">
        <v>82</v>
      </c>
      <c r="AW1618" s="13" t="s">
        <v>32</v>
      </c>
      <c r="AX1618" s="13" t="s">
        <v>72</v>
      </c>
      <c r="AY1618" s="205" t="s">
        <v>166</v>
      </c>
    </row>
    <row r="1619" spans="2:51" s="13" customFormat="1" ht="11.25">
      <c r="B1619" s="194"/>
      <c r="C1619" s="195"/>
      <c r="D1619" s="196" t="s">
        <v>184</v>
      </c>
      <c r="E1619" s="197" t="s">
        <v>19</v>
      </c>
      <c r="F1619" s="198" t="s">
        <v>2140</v>
      </c>
      <c r="G1619" s="195"/>
      <c r="H1619" s="199">
        <v>1.2</v>
      </c>
      <c r="I1619" s="200"/>
      <c r="J1619" s="195"/>
      <c r="K1619" s="195"/>
      <c r="L1619" s="201"/>
      <c r="M1619" s="202"/>
      <c r="N1619" s="203"/>
      <c r="O1619" s="203"/>
      <c r="P1619" s="203"/>
      <c r="Q1619" s="203"/>
      <c r="R1619" s="203"/>
      <c r="S1619" s="203"/>
      <c r="T1619" s="204"/>
      <c r="AT1619" s="205" t="s">
        <v>184</v>
      </c>
      <c r="AU1619" s="205" t="s">
        <v>82</v>
      </c>
      <c r="AV1619" s="13" t="s">
        <v>82</v>
      </c>
      <c r="AW1619" s="13" t="s">
        <v>32</v>
      </c>
      <c r="AX1619" s="13" t="s">
        <v>72</v>
      </c>
      <c r="AY1619" s="205" t="s">
        <v>166</v>
      </c>
    </row>
    <row r="1620" spans="2:51" s="13" customFormat="1" ht="11.25">
      <c r="B1620" s="194"/>
      <c r="C1620" s="195"/>
      <c r="D1620" s="196" t="s">
        <v>184</v>
      </c>
      <c r="E1620" s="197" t="s">
        <v>19</v>
      </c>
      <c r="F1620" s="198" t="s">
        <v>2141</v>
      </c>
      <c r="G1620" s="195"/>
      <c r="H1620" s="199">
        <v>1.4</v>
      </c>
      <c r="I1620" s="200"/>
      <c r="J1620" s="195"/>
      <c r="K1620" s="195"/>
      <c r="L1620" s="201"/>
      <c r="M1620" s="202"/>
      <c r="N1620" s="203"/>
      <c r="O1620" s="203"/>
      <c r="P1620" s="203"/>
      <c r="Q1620" s="203"/>
      <c r="R1620" s="203"/>
      <c r="S1620" s="203"/>
      <c r="T1620" s="204"/>
      <c r="AT1620" s="205" t="s">
        <v>184</v>
      </c>
      <c r="AU1620" s="205" t="s">
        <v>82</v>
      </c>
      <c r="AV1620" s="13" t="s">
        <v>82</v>
      </c>
      <c r="AW1620" s="13" t="s">
        <v>32</v>
      </c>
      <c r="AX1620" s="13" t="s">
        <v>72</v>
      </c>
      <c r="AY1620" s="205" t="s">
        <v>166</v>
      </c>
    </row>
    <row r="1621" spans="2:51" s="13" customFormat="1" ht="11.25">
      <c r="B1621" s="194"/>
      <c r="C1621" s="195"/>
      <c r="D1621" s="196" t="s">
        <v>184</v>
      </c>
      <c r="E1621" s="197" t="s">
        <v>19</v>
      </c>
      <c r="F1621" s="198" t="s">
        <v>2142</v>
      </c>
      <c r="G1621" s="195"/>
      <c r="H1621" s="199">
        <v>1.1000000000000001</v>
      </c>
      <c r="I1621" s="200"/>
      <c r="J1621" s="195"/>
      <c r="K1621" s="195"/>
      <c r="L1621" s="201"/>
      <c r="M1621" s="202"/>
      <c r="N1621" s="203"/>
      <c r="O1621" s="203"/>
      <c r="P1621" s="203"/>
      <c r="Q1621" s="203"/>
      <c r="R1621" s="203"/>
      <c r="S1621" s="203"/>
      <c r="T1621" s="204"/>
      <c r="AT1621" s="205" t="s">
        <v>184</v>
      </c>
      <c r="AU1621" s="205" t="s">
        <v>82</v>
      </c>
      <c r="AV1621" s="13" t="s">
        <v>82</v>
      </c>
      <c r="AW1621" s="13" t="s">
        <v>32</v>
      </c>
      <c r="AX1621" s="13" t="s">
        <v>72</v>
      </c>
      <c r="AY1621" s="205" t="s">
        <v>166</v>
      </c>
    </row>
    <row r="1622" spans="2:51" s="13" customFormat="1" ht="11.25">
      <c r="B1622" s="194"/>
      <c r="C1622" s="195"/>
      <c r="D1622" s="196" t="s">
        <v>184</v>
      </c>
      <c r="E1622" s="197" t="s">
        <v>19</v>
      </c>
      <c r="F1622" s="198" t="s">
        <v>2143</v>
      </c>
      <c r="G1622" s="195"/>
      <c r="H1622" s="199">
        <v>13.8</v>
      </c>
      <c r="I1622" s="200"/>
      <c r="J1622" s="195"/>
      <c r="K1622" s="195"/>
      <c r="L1622" s="201"/>
      <c r="M1622" s="202"/>
      <c r="N1622" s="203"/>
      <c r="O1622" s="203"/>
      <c r="P1622" s="203"/>
      <c r="Q1622" s="203"/>
      <c r="R1622" s="203"/>
      <c r="S1622" s="203"/>
      <c r="T1622" s="204"/>
      <c r="AT1622" s="205" t="s">
        <v>184</v>
      </c>
      <c r="AU1622" s="205" t="s">
        <v>82</v>
      </c>
      <c r="AV1622" s="13" t="s">
        <v>82</v>
      </c>
      <c r="AW1622" s="13" t="s">
        <v>32</v>
      </c>
      <c r="AX1622" s="13" t="s">
        <v>72</v>
      </c>
      <c r="AY1622" s="205" t="s">
        <v>166</v>
      </c>
    </row>
    <row r="1623" spans="2:51" s="13" customFormat="1" ht="11.25">
      <c r="B1623" s="194"/>
      <c r="C1623" s="195"/>
      <c r="D1623" s="196" t="s">
        <v>184</v>
      </c>
      <c r="E1623" s="197" t="s">
        <v>19</v>
      </c>
      <c r="F1623" s="198" t="s">
        <v>2144</v>
      </c>
      <c r="G1623" s="195"/>
      <c r="H1623" s="199">
        <v>14.2</v>
      </c>
      <c r="I1623" s="200"/>
      <c r="J1623" s="195"/>
      <c r="K1623" s="195"/>
      <c r="L1623" s="201"/>
      <c r="M1623" s="202"/>
      <c r="N1623" s="203"/>
      <c r="O1623" s="203"/>
      <c r="P1623" s="203"/>
      <c r="Q1623" s="203"/>
      <c r="R1623" s="203"/>
      <c r="S1623" s="203"/>
      <c r="T1623" s="204"/>
      <c r="AT1623" s="205" t="s">
        <v>184</v>
      </c>
      <c r="AU1623" s="205" t="s">
        <v>82</v>
      </c>
      <c r="AV1623" s="13" t="s">
        <v>82</v>
      </c>
      <c r="AW1623" s="13" t="s">
        <v>32</v>
      </c>
      <c r="AX1623" s="13" t="s">
        <v>72</v>
      </c>
      <c r="AY1623" s="205" t="s">
        <v>166</v>
      </c>
    </row>
    <row r="1624" spans="2:51" s="13" customFormat="1" ht="11.25">
      <c r="B1624" s="194"/>
      <c r="C1624" s="195"/>
      <c r="D1624" s="196" t="s">
        <v>184</v>
      </c>
      <c r="E1624" s="197" t="s">
        <v>19</v>
      </c>
      <c r="F1624" s="198" t="s">
        <v>2145</v>
      </c>
      <c r="G1624" s="195"/>
      <c r="H1624" s="199">
        <v>15</v>
      </c>
      <c r="I1624" s="200"/>
      <c r="J1624" s="195"/>
      <c r="K1624" s="195"/>
      <c r="L1624" s="201"/>
      <c r="M1624" s="202"/>
      <c r="N1624" s="203"/>
      <c r="O1624" s="203"/>
      <c r="P1624" s="203"/>
      <c r="Q1624" s="203"/>
      <c r="R1624" s="203"/>
      <c r="S1624" s="203"/>
      <c r="T1624" s="204"/>
      <c r="AT1624" s="205" t="s">
        <v>184</v>
      </c>
      <c r="AU1624" s="205" t="s">
        <v>82</v>
      </c>
      <c r="AV1624" s="13" t="s">
        <v>82</v>
      </c>
      <c r="AW1624" s="13" t="s">
        <v>32</v>
      </c>
      <c r="AX1624" s="13" t="s">
        <v>72</v>
      </c>
      <c r="AY1624" s="205" t="s">
        <v>166</v>
      </c>
    </row>
    <row r="1625" spans="2:51" s="13" customFormat="1" ht="11.25">
      <c r="B1625" s="194"/>
      <c r="C1625" s="195"/>
      <c r="D1625" s="196" t="s">
        <v>184</v>
      </c>
      <c r="E1625" s="197" t="s">
        <v>19</v>
      </c>
      <c r="F1625" s="198" t="s">
        <v>2146</v>
      </c>
      <c r="G1625" s="195"/>
      <c r="H1625" s="199">
        <v>12.5</v>
      </c>
      <c r="I1625" s="200"/>
      <c r="J1625" s="195"/>
      <c r="K1625" s="195"/>
      <c r="L1625" s="201"/>
      <c r="M1625" s="202"/>
      <c r="N1625" s="203"/>
      <c r="O1625" s="203"/>
      <c r="P1625" s="203"/>
      <c r="Q1625" s="203"/>
      <c r="R1625" s="203"/>
      <c r="S1625" s="203"/>
      <c r="T1625" s="204"/>
      <c r="AT1625" s="205" t="s">
        <v>184</v>
      </c>
      <c r="AU1625" s="205" t="s">
        <v>82</v>
      </c>
      <c r="AV1625" s="13" t="s">
        <v>82</v>
      </c>
      <c r="AW1625" s="13" t="s">
        <v>32</v>
      </c>
      <c r="AX1625" s="13" t="s">
        <v>72</v>
      </c>
      <c r="AY1625" s="205" t="s">
        <v>166</v>
      </c>
    </row>
    <row r="1626" spans="2:51" s="13" customFormat="1" ht="11.25">
      <c r="B1626" s="194"/>
      <c r="C1626" s="195"/>
      <c r="D1626" s="196" t="s">
        <v>184</v>
      </c>
      <c r="E1626" s="197" t="s">
        <v>19</v>
      </c>
      <c r="F1626" s="198" t="s">
        <v>2147</v>
      </c>
      <c r="G1626" s="195"/>
      <c r="H1626" s="199">
        <v>86.6</v>
      </c>
      <c r="I1626" s="200"/>
      <c r="J1626" s="195"/>
      <c r="K1626" s="195"/>
      <c r="L1626" s="201"/>
      <c r="M1626" s="202"/>
      <c r="N1626" s="203"/>
      <c r="O1626" s="203"/>
      <c r="P1626" s="203"/>
      <c r="Q1626" s="203"/>
      <c r="R1626" s="203"/>
      <c r="S1626" s="203"/>
      <c r="T1626" s="204"/>
      <c r="AT1626" s="205" t="s">
        <v>184</v>
      </c>
      <c r="AU1626" s="205" t="s">
        <v>82</v>
      </c>
      <c r="AV1626" s="13" t="s">
        <v>82</v>
      </c>
      <c r="AW1626" s="13" t="s">
        <v>32</v>
      </c>
      <c r="AX1626" s="13" t="s">
        <v>72</v>
      </c>
      <c r="AY1626" s="205" t="s">
        <v>166</v>
      </c>
    </row>
    <row r="1627" spans="2:51" s="13" customFormat="1" ht="11.25">
      <c r="B1627" s="194"/>
      <c r="C1627" s="195"/>
      <c r="D1627" s="196" t="s">
        <v>184</v>
      </c>
      <c r="E1627" s="197" t="s">
        <v>19</v>
      </c>
      <c r="F1627" s="198" t="s">
        <v>2148</v>
      </c>
      <c r="G1627" s="195"/>
      <c r="H1627" s="199">
        <v>17</v>
      </c>
      <c r="I1627" s="200"/>
      <c r="J1627" s="195"/>
      <c r="K1627" s="195"/>
      <c r="L1627" s="201"/>
      <c r="M1627" s="202"/>
      <c r="N1627" s="203"/>
      <c r="O1627" s="203"/>
      <c r="P1627" s="203"/>
      <c r="Q1627" s="203"/>
      <c r="R1627" s="203"/>
      <c r="S1627" s="203"/>
      <c r="T1627" s="204"/>
      <c r="AT1627" s="205" t="s">
        <v>184</v>
      </c>
      <c r="AU1627" s="205" t="s">
        <v>82</v>
      </c>
      <c r="AV1627" s="13" t="s">
        <v>82</v>
      </c>
      <c r="AW1627" s="13" t="s">
        <v>32</v>
      </c>
      <c r="AX1627" s="13" t="s">
        <v>72</v>
      </c>
      <c r="AY1627" s="205" t="s">
        <v>166</v>
      </c>
    </row>
    <row r="1628" spans="2:51" s="13" customFormat="1" ht="11.25">
      <c r="B1628" s="194"/>
      <c r="C1628" s="195"/>
      <c r="D1628" s="196" t="s">
        <v>184</v>
      </c>
      <c r="E1628" s="197" t="s">
        <v>19</v>
      </c>
      <c r="F1628" s="198" t="s">
        <v>2149</v>
      </c>
      <c r="G1628" s="195"/>
      <c r="H1628" s="199">
        <v>29.3</v>
      </c>
      <c r="I1628" s="200"/>
      <c r="J1628" s="195"/>
      <c r="K1628" s="195"/>
      <c r="L1628" s="201"/>
      <c r="M1628" s="202"/>
      <c r="N1628" s="203"/>
      <c r="O1628" s="203"/>
      <c r="P1628" s="203"/>
      <c r="Q1628" s="203"/>
      <c r="R1628" s="203"/>
      <c r="S1628" s="203"/>
      <c r="T1628" s="204"/>
      <c r="AT1628" s="205" t="s">
        <v>184</v>
      </c>
      <c r="AU1628" s="205" t="s">
        <v>82</v>
      </c>
      <c r="AV1628" s="13" t="s">
        <v>82</v>
      </c>
      <c r="AW1628" s="13" t="s">
        <v>32</v>
      </c>
      <c r="AX1628" s="13" t="s">
        <v>72</v>
      </c>
      <c r="AY1628" s="205" t="s">
        <v>166</v>
      </c>
    </row>
    <row r="1629" spans="2:51" s="13" customFormat="1" ht="11.25">
      <c r="B1629" s="194"/>
      <c r="C1629" s="195"/>
      <c r="D1629" s="196" t="s">
        <v>184</v>
      </c>
      <c r="E1629" s="197" t="s">
        <v>19</v>
      </c>
      <c r="F1629" s="198" t="s">
        <v>2150</v>
      </c>
      <c r="G1629" s="195"/>
      <c r="H1629" s="199">
        <v>18.100000000000001</v>
      </c>
      <c r="I1629" s="200"/>
      <c r="J1629" s="195"/>
      <c r="K1629" s="195"/>
      <c r="L1629" s="201"/>
      <c r="M1629" s="202"/>
      <c r="N1629" s="203"/>
      <c r="O1629" s="203"/>
      <c r="P1629" s="203"/>
      <c r="Q1629" s="203"/>
      <c r="R1629" s="203"/>
      <c r="S1629" s="203"/>
      <c r="T1629" s="204"/>
      <c r="AT1629" s="205" t="s">
        <v>184</v>
      </c>
      <c r="AU1629" s="205" t="s">
        <v>82</v>
      </c>
      <c r="AV1629" s="13" t="s">
        <v>82</v>
      </c>
      <c r="AW1629" s="13" t="s">
        <v>32</v>
      </c>
      <c r="AX1629" s="13" t="s">
        <v>72</v>
      </c>
      <c r="AY1629" s="205" t="s">
        <v>166</v>
      </c>
    </row>
    <row r="1630" spans="2:51" s="13" customFormat="1" ht="11.25">
      <c r="B1630" s="194"/>
      <c r="C1630" s="195"/>
      <c r="D1630" s="196" t="s">
        <v>184</v>
      </c>
      <c r="E1630" s="197" t="s">
        <v>19</v>
      </c>
      <c r="F1630" s="198" t="s">
        <v>2151</v>
      </c>
      <c r="G1630" s="195"/>
      <c r="H1630" s="199">
        <v>36.799999999999997</v>
      </c>
      <c r="I1630" s="200"/>
      <c r="J1630" s="195"/>
      <c r="K1630" s="195"/>
      <c r="L1630" s="201"/>
      <c r="M1630" s="202"/>
      <c r="N1630" s="203"/>
      <c r="O1630" s="203"/>
      <c r="P1630" s="203"/>
      <c r="Q1630" s="203"/>
      <c r="R1630" s="203"/>
      <c r="S1630" s="203"/>
      <c r="T1630" s="204"/>
      <c r="AT1630" s="205" t="s">
        <v>184</v>
      </c>
      <c r="AU1630" s="205" t="s">
        <v>82</v>
      </c>
      <c r="AV1630" s="13" t="s">
        <v>82</v>
      </c>
      <c r="AW1630" s="13" t="s">
        <v>32</v>
      </c>
      <c r="AX1630" s="13" t="s">
        <v>72</v>
      </c>
      <c r="AY1630" s="205" t="s">
        <v>166</v>
      </c>
    </row>
    <row r="1631" spans="2:51" s="13" customFormat="1" ht="11.25">
      <c r="B1631" s="194"/>
      <c r="C1631" s="195"/>
      <c r="D1631" s="196" t="s">
        <v>184</v>
      </c>
      <c r="E1631" s="197" t="s">
        <v>19</v>
      </c>
      <c r="F1631" s="198" t="s">
        <v>2152</v>
      </c>
      <c r="G1631" s="195"/>
      <c r="H1631" s="199">
        <v>17.8</v>
      </c>
      <c r="I1631" s="200"/>
      <c r="J1631" s="195"/>
      <c r="K1631" s="195"/>
      <c r="L1631" s="201"/>
      <c r="M1631" s="202"/>
      <c r="N1631" s="203"/>
      <c r="O1631" s="203"/>
      <c r="P1631" s="203"/>
      <c r="Q1631" s="203"/>
      <c r="R1631" s="203"/>
      <c r="S1631" s="203"/>
      <c r="T1631" s="204"/>
      <c r="AT1631" s="205" t="s">
        <v>184</v>
      </c>
      <c r="AU1631" s="205" t="s">
        <v>82</v>
      </c>
      <c r="AV1631" s="13" t="s">
        <v>82</v>
      </c>
      <c r="AW1631" s="13" t="s">
        <v>32</v>
      </c>
      <c r="AX1631" s="13" t="s">
        <v>72</v>
      </c>
      <c r="AY1631" s="205" t="s">
        <v>166</v>
      </c>
    </row>
    <row r="1632" spans="2:51" s="14" customFormat="1" ht="11.25">
      <c r="B1632" s="206"/>
      <c r="C1632" s="207"/>
      <c r="D1632" s="196" t="s">
        <v>184</v>
      </c>
      <c r="E1632" s="208" t="s">
        <v>19</v>
      </c>
      <c r="F1632" s="209" t="s">
        <v>187</v>
      </c>
      <c r="G1632" s="207"/>
      <c r="H1632" s="210">
        <v>283.5</v>
      </c>
      <c r="I1632" s="211"/>
      <c r="J1632" s="207"/>
      <c r="K1632" s="207"/>
      <c r="L1632" s="212"/>
      <c r="M1632" s="213"/>
      <c r="N1632" s="214"/>
      <c r="O1632" s="214"/>
      <c r="P1632" s="214"/>
      <c r="Q1632" s="214"/>
      <c r="R1632" s="214"/>
      <c r="S1632" s="214"/>
      <c r="T1632" s="215"/>
      <c r="AT1632" s="216" t="s">
        <v>184</v>
      </c>
      <c r="AU1632" s="216" t="s">
        <v>82</v>
      </c>
      <c r="AV1632" s="14" t="s">
        <v>173</v>
      </c>
      <c r="AW1632" s="14" t="s">
        <v>32</v>
      </c>
      <c r="AX1632" s="14" t="s">
        <v>80</v>
      </c>
      <c r="AY1632" s="216" t="s">
        <v>166</v>
      </c>
    </row>
    <row r="1633" spans="1:65" s="2" customFormat="1" ht="16.5" customHeight="1">
      <c r="A1633" s="37"/>
      <c r="B1633" s="38"/>
      <c r="C1633" s="176" t="s">
        <v>2157</v>
      </c>
      <c r="D1633" s="176" t="s">
        <v>168</v>
      </c>
      <c r="E1633" s="177" t="s">
        <v>2158</v>
      </c>
      <c r="F1633" s="178" t="s">
        <v>2159</v>
      </c>
      <c r="G1633" s="179" t="s">
        <v>321</v>
      </c>
      <c r="H1633" s="180">
        <v>283.5</v>
      </c>
      <c r="I1633" s="181"/>
      <c r="J1633" s="182">
        <f>ROUND(I1633*H1633,2)</f>
        <v>0</v>
      </c>
      <c r="K1633" s="178" t="s">
        <v>172</v>
      </c>
      <c r="L1633" s="42"/>
      <c r="M1633" s="183" t="s">
        <v>19</v>
      </c>
      <c r="N1633" s="184" t="s">
        <v>43</v>
      </c>
      <c r="O1633" s="67"/>
      <c r="P1633" s="185">
        <f>O1633*H1633</f>
        <v>0</v>
      </c>
      <c r="Q1633" s="185">
        <v>8.0000000000000007E-5</v>
      </c>
      <c r="R1633" s="185">
        <f>Q1633*H1633</f>
        <v>2.2680000000000002E-2</v>
      </c>
      <c r="S1633" s="185">
        <v>0</v>
      </c>
      <c r="T1633" s="186">
        <f>S1633*H1633</f>
        <v>0</v>
      </c>
      <c r="U1633" s="37"/>
      <c r="V1633" s="37"/>
      <c r="W1633" s="37"/>
      <c r="X1633" s="37"/>
      <c r="Y1633" s="37"/>
      <c r="Z1633" s="37"/>
      <c r="AA1633" s="37"/>
      <c r="AB1633" s="37"/>
      <c r="AC1633" s="37"/>
      <c r="AD1633" s="37"/>
      <c r="AE1633" s="37"/>
      <c r="AR1633" s="187" t="s">
        <v>112</v>
      </c>
      <c r="AT1633" s="187" t="s">
        <v>168</v>
      </c>
      <c r="AU1633" s="187" t="s">
        <v>82</v>
      </c>
      <c r="AY1633" s="20" t="s">
        <v>166</v>
      </c>
      <c r="BE1633" s="188">
        <f>IF(N1633="základní",J1633,0)</f>
        <v>0</v>
      </c>
      <c r="BF1633" s="188">
        <f>IF(N1633="snížená",J1633,0)</f>
        <v>0</v>
      </c>
      <c r="BG1633" s="188">
        <f>IF(N1633="zákl. přenesená",J1633,0)</f>
        <v>0</v>
      </c>
      <c r="BH1633" s="188">
        <f>IF(N1633="sníž. přenesená",J1633,0)</f>
        <v>0</v>
      </c>
      <c r="BI1633" s="188">
        <f>IF(N1633="nulová",J1633,0)</f>
        <v>0</v>
      </c>
      <c r="BJ1633" s="20" t="s">
        <v>80</v>
      </c>
      <c r="BK1633" s="188">
        <f>ROUND(I1633*H1633,2)</f>
        <v>0</v>
      </c>
      <c r="BL1633" s="20" t="s">
        <v>112</v>
      </c>
      <c r="BM1633" s="187" t="s">
        <v>2160</v>
      </c>
    </row>
    <row r="1634" spans="1:65" s="2" customFormat="1" ht="11.25">
      <c r="A1634" s="37"/>
      <c r="B1634" s="38"/>
      <c r="C1634" s="39"/>
      <c r="D1634" s="189" t="s">
        <v>175</v>
      </c>
      <c r="E1634" s="39"/>
      <c r="F1634" s="190" t="s">
        <v>2161</v>
      </c>
      <c r="G1634" s="39"/>
      <c r="H1634" s="39"/>
      <c r="I1634" s="191"/>
      <c r="J1634" s="39"/>
      <c r="K1634" s="39"/>
      <c r="L1634" s="42"/>
      <c r="M1634" s="192"/>
      <c r="N1634" s="193"/>
      <c r="O1634" s="67"/>
      <c r="P1634" s="67"/>
      <c r="Q1634" s="67"/>
      <c r="R1634" s="67"/>
      <c r="S1634" s="67"/>
      <c r="T1634" s="68"/>
      <c r="U1634" s="37"/>
      <c r="V1634" s="37"/>
      <c r="W1634" s="37"/>
      <c r="X1634" s="37"/>
      <c r="Y1634" s="37"/>
      <c r="Z1634" s="37"/>
      <c r="AA1634" s="37"/>
      <c r="AB1634" s="37"/>
      <c r="AC1634" s="37"/>
      <c r="AD1634" s="37"/>
      <c r="AE1634" s="37"/>
      <c r="AT1634" s="20" t="s">
        <v>175</v>
      </c>
      <c r="AU1634" s="20" t="s">
        <v>82</v>
      </c>
    </row>
    <row r="1635" spans="1:65" s="15" customFormat="1" ht="11.25">
      <c r="B1635" s="217"/>
      <c r="C1635" s="218"/>
      <c r="D1635" s="196" t="s">
        <v>184</v>
      </c>
      <c r="E1635" s="219" t="s">
        <v>19</v>
      </c>
      <c r="F1635" s="220" t="s">
        <v>1141</v>
      </c>
      <c r="G1635" s="218"/>
      <c r="H1635" s="219" t="s">
        <v>19</v>
      </c>
      <c r="I1635" s="221"/>
      <c r="J1635" s="218"/>
      <c r="K1635" s="218"/>
      <c r="L1635" s="222"/>
      <c r="M1635" s="223"/>
      <c r="N1635" s="224"/>
      <c r="O1635" s="224"/>
      <c r="P1635" s="224"/>
      <c r="Q1635" s="224"/>
      <c r="R1635" s="224"/>
      <c r="S1635" s="224"/>
      <c r="T1635" s="225"/>
      <c r="AT1635" s="226" t="s">
        <v>184</v>
      </c>
      <c r="AU1635" s="226" t="s">
        <v>82</v>
      </c>
      <c r="AV1635" s="15" t="s">
        <v>80</v>
      </c>
      <c r="AW1635" s="15" t="s">
        <v>32</v>
      </c>
      <c r="AX1635" s="15" t="s">
        <v>72</v>
      </c>
      <c r="AY1635" s="226" t="s">
        <v>166</v>
      </c>
    </row>
    <row r="1636" spans="1:65" s="13" customFormat="1" ht="11.25">
      <c r="B1636" s="194"/>
      <c r="C1636" s="195"/>
      <c r="D1636" s="196" t="s">
        <v>184</v>
      </c>
      <c r="E1636" s="197" t="s">
        <v>19</v>
      </c>
      <c r="F1636" s="198" t="s">
        <v>2138</v>
      </c>
      <c r="G1636" s="195"/>
      <c r="H1636" s="199">
        <v>17.7</v>
      </c>
      <c r="I1636" s="200"/>
      <c r="J1636" s="195"/>
      <c r="K1636" s="195"/>
      <c r="L1636" s="201"/>
      <c r="M1636" s="202"/>
      <c r="N1636" s="203"/>
      <c r="O1636" s="203"/>
      <c r="P1636" s="203"/>
      <c r="Q1636" s="203"/>
      <c r="R1636" s="203"/>
      <c r="S1636" s="203"/>
      <c r="T1636" s="204"/>
      <c r="AT1636" s="205" t="s">
        <v>184</v>
      </c>
      <c r="AU1636" s="205" t="s">
        <v>82</v>
      </c>
      <c r="AV1636" s="13" t="s">
        <v>82</v>
      </c>
      <c r="AW1636" s="13" t="s">
        <v>32</v>
      </c>
      <c r="AX1636" s="13" t="s">
        <v>72</v>
      </c>
      <c r="AY1636" s="205" t="s">
        <v>166</v>
      </c>
    </row>
    <row r="1637" spans="1:65" s="13" customFormat="1" ht="11.25">
      <c r="B1637" s="194"/>
      <c r="C1637" s="195"/>
      <c r="D1637" s="196" t="s">
        <v>184</v>
      </c>
      <c r="E1637" s="197" t="s">
        <v>19</v>
      </c>
      <c r="F1637" s="198" t="s">
        <v>2139</v>
      </c>
      <c r="G1637" s="195"/>
      <c r="H1637" s="199">
        <v>1</v>
      </c>
      <c r="I1637" s="200"/>
      <c r="J1637" s="195"/>
      <c r="K1637" s="195"/>
      <c r="L1637" s="201"/>
      <c r="M1637" s="202"/>
      <c r="N1637" s="203"/>
      <c r="O1637" s="203"/>
      <c r="P1637" s="203"/>
      <c r="Q1637" s="203"/>
      <c r="R1637" s="203"/>
      <c r="S1637" s="203"/>
      <c r="T1637" s="204"/>
      <c r="AT1637" s="205" t="s">
        <v>184</v>
      </c>
      <c r="AU1637" s="205" t="s">
        <v>82</v>
      </c>
      <c r="AV1637" s="13" t="s">
        <v>82</v>
      </c>
      <c r="AW1637" s="13" t="s">
        <v>32</v>
      </c>
      <c r="AX1637" s="13" t="s">
        <v>72</v>
      </c>
      <c r="AY1637" s="205" t="s">
        <v>166</v>
      </c>
    </row>
    <row r="1638" spans="1:65" s="13" customFormat="1" ht="11.25">
      <c r="B1638" s="194"/>
      <c r="C1638" s="195"/>
      <c r="D1638" s="196" t="s">
        <v>184</v>
      </c>
      <c r="E1638" s="197" t="s">
        <v>19</v>
      </c>
      <c r="F1638" s="198" t="s">
        <v>2140</v>
      </c>
      <c r="G1638" s="195"/>
      <c r="H1638" s="199">
        <v>1.2</v>
      </c>
      <c r="I1638" s="200"/>
      <c r="J1638" s="195"/>
      <c r="K1638" s="195"/>
      <c r="L1638" s="201"/>
      <c r="M1638" s="202"/>
      <c r="N1638" s="203"/>
      <c r="O1638" s="203"/>
      <c r="P1638" s="203"/>
      <c r="Q1638" s="203"/>
      <c r="R1638" s="203"/>
      <c r="S1638" s="203"/>
      <c r="T1638" s="204"/>
      <c r="AT1638" s="205" t="s">
        <v>184</v>
      </c>
      <c r="AU1638" s="205" t="s">
        <v>82</v>
      </c>
      <c r="AV1638" s="13" t="s">
        <v>82</v>
      </c>
      <c r="AW1638" s="13" t="s">
        <v>32</v>
      </c>
      <c r="AX1638" s="13" t="s">
        <v>72</v>
      </c>
      <c r="AY1638" s="205" t="s">
        <v>166</v>
      </c>
    </row>
    <row r="1639" spans="1:65" s="13" customFormat="1" ht="11.25">
      <c r="B1639" s="194"/>
      <c r="C1639" s="195"/>
      <c r="D1639" s="196" t="s">
        <v>184</v>
      </c>
      <c r="E1639" s="197" t="s">
        <v>19</v>
      </c>
      <c r="F1639" s="198" t="s">
        <v>2141</v>
      </c>
      <c r="G1639" s="195"/>
      <c r="H1639" s="199">
        <v>1.4</v>
      </c>
      <c r="I1639" s="200"/>
      <c r="J1639" s="195"/>
      <c r="K1639" s="195"/>
      <c r="L1639" s="201"/>
      <c r="M1639" s="202"/>
      <c r="N1639" s="203"/>
      <c r="O1639" s="203"/>
      <c r="P1639" s="203"/>
      <c r="Q1639" s="203"/>
      <c r="R1639" s="203"/>
      <c r="S1639" s="203"/>
      <c r="T1639" s="204"/>
      <c r="AT1639" s="205" t="s">
        <v>184</v>
      </c>
      <c r="AU1639" s="205" t="s">
        <v>82</v>
      </c>
      <c r="AV1639" s="13" t="s">
        <v>82</v>
      </c>
      <c r="AW1639" s="13" t="s">
        <v>32</v>
      </c>
      <c r="AX1639" s="13" t="s">
        <v>72</v>
      </c>
      <c r="AY1639" s="205" t="s">
        <v>166</v>
      </c>
    </row>
    <row r="1640" spans="1:65" s="13" customFormat="1" ht="11.25">
      <c r="B1640" s="194"/>
      <c r="C1640" s="195"/>
      <c r="D1640" s="196" t="s">
        <v>184</v>
      </c>
      <c r="E1640" s="197" t="s">
        <v>19</v>
      </c>
      <c r="F1640" s="198" t="s">
        <v>2142</v>
      </c>
      <c r="G1640" s="195"/>
      <c r="H1640" s="199">
        <v>1.1000000000000001</v>
      </c>
      <c r="I1640" s="200"/>
      <c r="J1640" s="195"/>
      <c r="K1640" s="195"/>
      <c r="L1640" s="201"/>
      <c r="M1640" s="202"/>
      <c r="N1640" s="203"/>
      <c r="O1640" s="203"/>
      <c r="P1640" s="203"/>
      <c r="Q1640" s="203"/>
      <c r="R1640" s="203"/>
      <c r="S1640" s="203"/>
      <c r="T1640" s="204"/>
      <c r="AT1640" s="205" t="s">
        <v>184</v>
      </c>
      <c r="AU1640" s="205" t="s">
        <v>82</v>
      </c>
      <c r="AV1640" s="13" t="s">
        <v>82</v>
      </c>
      <c r="AW1640" s="13" t="s">
        <v>32</v>
      </c>
      <c r="AX1640" s="13" t="s">
        <v>72</v>
      </c>
      <c r="AY1640" s="205" t="s">
        <v>166</v>
      </c>
    </row>
    <row r="1641" spans="1:65" s="13" customFormat="1" ht="11.25">
      <c r="B1641" s="194"/>
      <c r="C1641" s="195"/>
      <c r="D1641" s="196" t="s">
        <v>184</v>
      </c>
      <c r="E1641" s="197" t="s">
        <v>19</v>
      </c>
      <c r="F1641" s="198" t="s">
        <v>2143</v>
      </c>
      <c r="G1641" s="195"/>
      <c r="H1641" s="199">
        <v>13.8</v>
      </c>
      <c r="I1641" s="200"/>
      <c r="J1641" s="195"/>
      <c r="K1641" s="195"/>
      <c r="L1641" s="201"/>
      <c r="M1641" s="202"/>
      <c r="N1641" s="203"/>
      <c r="O1641" s="203"/>
      <c r="P1641" s="203"/>
      <c r="Q1641" s="203"/>
      <c r="R1641" s="203"/>
      <c r="S1641" s="203"/>
      <c r="T1641" s="204"/>
      <c r="AT1641" s="205" t="s">
        <v>184</v>
      </c>
      <c r="AU1641" s="205" t="s">
        <v>82</v>
      </c>
      <c r="AV1641" s="13" t="s">
        <v>82</v>
      </c>
      <c r="AW1641" s="13" t="s">
        <v>32</v>
      </c>
      <c r="AX1641" s="13" t="s">
        <v>72</v>
      </c>
      <c r="AY1641" s="205" t="s">
        <v>166</v>
      </c>
    </row>
    <row r="1642" spans="1:65" s="13" customFormat="1" ht="11.25">
      <c r="B1642" s="194"/>
      <c r="C1642" s="195"/>
      <c r="D1642" s="196" t="s">
        <v>184</v>
      </c>
      <c r="E1642" s="197" t="s">
        <v>19</v>
      </c>
      <c r="F1642" s="198" t="s">
        <v>2144</v>
      </c>
      <c r="G1642" s="195"/>
      <c r="H1642" s="199">
        <v>14.2</v>
      </c>
      <c r="I1642" s="200"/>
      <c r="J1642" s="195"/>
      <c r="K1642" s="195"/>
      <c r="L1642" s="201"/>
      <c r="M1642" s="202"/>
      <c r="N1642" s="203"/>
      <c r="O1642" s="203"/>
      <c r="P1642" s="203"/>
      <c r="Q1642" s="203"/>
      <c r="R1642" s="203"/>
      <c r="S1642" s="203"/>
      <c r="T1642" s="204"/>
      <c r="AT1642" s="205" t="s">
        <v>184</v>
      </c>
      <c r="AU1642" s="205" t="s">
        <v>82</v>
      </c>
      <c r="AV1642" s="13" t="s">
        <v>82</v>
      </c>
      <c r="AW1642" s="13" t="s">
        <v>32</v>
      </c>
      <c r="AX1642" s="13" t="s">
        <v>72</v>
      </c>
      <c r="AY1642" s="205" t="s">
        <v>166</v>
      </c>
    </row>
    <row r="1643" spans="1:65" s="13" customFormat="1" ht="11.25">
      <c r="B1643" s="194"/>
      <c r="C1643" s="195"/>
      <c r="D1643" s="196" t="s">
        <v>184</v>
      </c>
      <c r="E1643" s="197" t="s">
        <v>19</v>
      </c>
      <c r="F1643" s="198" t="s">
        <v>2145</v>
      </c>
      <c r="G1643" s="195"/>
      <c r="H1643" s="199">
        <v>15</v>
      </c>
      <c r="I1643" s="200"/>
      <c r="J1643" s="195"/>
      <c r="K1643" s="195"/>
      <c r="L1643" s="201"/>
      <c r="M1643" s="202"/>
      <c r="N1643" s="203"/>
      <c r="O1643" s="203"/>
      <c r="P1643" s="203"/>
      <c r="Q1643" s="203"/>
      <c r="R1643" s="203"/>
      <c r="S1643" s="203"/>
      <c r="T1643" s="204"/>
      <c r="AT1643" s="205" t="s">
        <v>184</v>
      </c>
      <c r="AU1643" s="205" t="s">
        <v>82</v>
      </c>
      <c r="AV1643" s="13" t="s">
        <v>82</v>
      </c>
      <c r="AW1643" s="13" t="s">
        <v>32</v>
      </c>
      <c r="AX1643" s="13" t="s">
        <v>72</v>
      </c>
      <c r="AY1643" s="205" t="s">
        <v>166</v>
      </c>
    </row>
    <row r="1644" spans="1:65" s="13" customFormat="1" ht="11.25">
      <c r="B1644" s="194"/>
      <c r="C1644" s="195"/>
      <c r="D1644" s="196" t="s">
        <v>184</v>
      </c>
      <c r="E1644" s="197" t="s">
        <v>19</v>
      </c>
      <c r="F1644" s="198" t="s">
        <v>2146</v>
      </c>
      <c r="G1644" s="195"/>
      <c r="H1644" s="199">
        <v>12.5</v>
      </c>
      <c r="I1644" s="200"/>
      <c r="J1644" s="195"/>
      <c r="K1644" s="195"/>
      <c r="L1644" s="201"/>
      <c r="M1644" s="202"/>
      <c r="N1644" s="203"/>
      <c r="O1644" s="203"/>
      <c r="P1644" s="203"/>
      <c r="Q1644" s="203"/>
      <c r="R1644" s="203"/>
      <c r="S1644" s="203"/>
      <c r="T1644" s="204"/>
      <c r="AT1644" s="205" t="s">
        <v>184</v>
      </c>
      <c r="AU1644" s="205" t="s">
        <v>82</v>
      </c>
      <c r="AV1644" s="13" t="s">
        <v>82</v>
      </c>
      <c r="AW1644" s="13" t="s">
        <v>32</v>
      </c>
      <c r="AX1644" s="13" t="s">
        <v>72</v>
      </c>
      <c r="AY1644" s="205" t="s">
        <v>166</v>
      </c>
    </row>
    <row r="1645" spans="1:65" s="13" customFormat="1" ht="11.25">
      <c r="B1645" s="194"/>
      <c r="C1645" s="195"/>
      <c r="D1645" s="196" t="s">
        <v>184</v>
      </c>
      <c r="E1645" s="197" t="s">
        <v>19</v>
      </c>
      <c r="F1645" s="198" t="s">
        <v>2147</v>
      </c>
      <c r="G1645" s="195"/>
      <c r="H1645" s="199">
        <v>86.6</v>
      </c>
      <c r="I1645" s="200"/>
      <c r="J1645" s="195"/>
      <c r="K1645" s="195"/>
      <c r="L1645" s="201"/>
      <c r="M1645" s="202"/>
      <c r="N1645" s="203"/>
      <c r="O1645" s="203"/>
      <c r="P1645" s="203"/>
      <c r="Q1645" s="203"/>
      <c r="R1645" s="203"/>
      <c r="S1645" s="203"/>
      <c r="T1645" s="204"/>
      <c r="AT1645" s="205" t="s">
        <v>184</v>
      </c>
      <c r="AU1645" s="205" t="s">
        <v>82</v>
      </c>
      <c r="AV1645" s="13" t="s">
        <v>82</v>
      </c>
      <c r="AW1645" s="13" t="s">
        <v>32</v>
      </c>
      <c r="AX1645" s="13" t="s">
        <v>72</v>
      </c>
      <c r="AY1645" s="205" t="s">
        <v>166</v>
      </c>
    </row>
    <row r="1646" spans="1:65" s="13" customFormat="1" ht="11.25">
      <c r="B1646" s="194"/>
      <c r="C1646" s="195"/>
      <c r="D1646" s="196" t="s">
        <v>184</v>
      </c>
      <c r="E1646" s="197" t="s">
        <v>19</v>
      </c>
      <c r="F1646" s="198" t="s">
        <v>2148</v>
      </c>
      <c r="G1646" s="195"/>
      <c r="H1646" s="199">
        <v>17</v>
      </c>
      <c r="I1646" s="200"/>
      <c r="J1646" s="195"/>
      <c r="K1646" s="195"/>
      <c r="L1646" s="201"/>
      <c r="M1646" s="202"/>
      <c r="N1646" s="203"/>
      <c r="O1646" s="203"/>
      <c r="P1646" s="203"/>
      <c r="Q1646" s="203"/>
      <c r="R1646" s="203"/>
      <c r="S1646" s="203"/>
      <c r="T1646" s="204"/>
      <c r="AT1646" s="205" t="s">
        <v>184</v>
      </c>
      <c r="AU1646" s="205" t="s">
        <v>82</v>
      </c>
      <c r="AV1646" s="13" t="s">
        <v>82</v>
      </c>
      <c r="AW1646" s="13" t="s">
        <v>32</v>
      </c>
      <c r="AX1646" s="13" t="s">
        <v>72</v>
      </c>
      <c r="AY1646" s="205" t="s">
        <v>166</v>
      </c>
    </row>
    <row r="1647" spans="1:65" s="13" customFormat="1" ht="11.25">
      <c r="B1647" s="194"/>
      <c r="C1647" s="195"/>
      <c r="D1647" s="196" t="s">
        <v>184</v>
      </c>
      <c r="E1647" s="197" t="s">
        <v>19</v>
      </c>
      <c r="F1647" s="198" t="s">
        <v>2149</v>
      </c>
      <c r="G1647" s="195"/>
      <c r="H1647" s="199">
        <v>29.3</v>
      </c>
      <c r="I1647" s="200"/>
      <c r="J1647" s="195"/>
      <c r="K1647" s="195"/>
      <c r="L1647" s="201"/>
      <c r="M1647" s="202"/>
      <c r="N1647" s="203"/>
      <c r="O1647" s="203"/>
      <c r="P1647" s="203"/>
      <c r="Q1647" s="203"/>
      <c r="R1647" s="203"/>
      <c r="S1647" s="203"/>
      <c r="T1647" s="204"/>
      <c r="AT1647" s="205" t="s">
        <v>184</v>
      </c>
      <c r="AU1647" s="205" t="s">
        <v>82</v>
      </c>
      <c r="AV1647" s="13" t="s">
        <v>82</v>
      </c>
      <c r="AW1647" s="13" t="s">
        <v>32</v>
      </c>
      <c r="AX1647" s="13" t="s">
        <v>72</v>
      </c>
      <c r="AY1647" s="205" t="s">
        <v>166</v>
      </c>
    </row>
    <row r="1648" spans="1:65" s="13" customFormat="1" ht="11.25">
      <c r="B1648" s="194"/>
      <c r="C1648" s="195"/>
      <c r="D1648" s="196" t="s">
        <v>184</v>
      </c>
      <c r="E1648" s="197" t="s">
        <v>19</v>
      </c>
      <c r="F1648" s="198" t="s">
        <v>2150</v>
      </c>
      <c r="G1648" s="195"/>
      <c r="H1648" s="199">
        <v>18.100000000000001</v>
      </c>
      <c r="I1648" s="200"/>
      <c r="J1648" s="195"/>
      <c r="K1648" s="195"/>
      <c r="L1648" s="201"/>
      <c r="M1648" s="202"/>
      <c r="N1648" s="203"/>
      <c r="O1648" s="203"/>
      <c r="P1648" s="203"/>
      <c r="Q1648" s="203"/>
      <c r="R1648" s="203"/>
      <c r="S1648" s="203"/>
      <c r="T1648" s="204"/>
      <c r="AT1648" s="205" t="s">
        <v>184</v>
      </c>
      <c r="AU1648" s="205" t="s">
        <v>82</v>
      </c>
      <c r="AV1648" s="13" t="s">
        <v>82</v>
      </c>
      <c r="AW1648" s="13" t="s">
        <v>32</v>
      </c>
      <c r="AX1648" s="13" t="s">
        <v>72</v>
      </c>
      <c r="AY1648" s="205" t="s">
        <v>166</v>
      </c>
    </row>
    <row r="1649" spans="1:65" s="13" customFormat="1" ht="11.25">
      <c r="B1649" s="194"/>
      <c r="C1649" s="195"/>
      <c r="D1649" s="196" t="s">
        <v>184</v>
      </c>
      <c r="E1649" s="197" t="s">
        <v>19</v>
      </c>
      <c r="F1649" s="198" t="s">
        <v>2151</v>
      </c>
      <c r="G1649" s="195"/>
      <c r="H1649" s="199">
        <v>36.799999999999997</v>
      </c>
      <c r="I1649" s="200"/>
      <c r="J1649" s="195"/>
      <c r="K1649" s="195"/>
      <c r="L1649" s="201"/>
      <c r="M1649" s="202"/>
      <c r="N1649" s="203"/>
      <c r="O1649" s="203"/>
      <c r="P1649" s="203"/>
      <c r="Q1649" s="203"/>
      <c r="R1649" s="203"/>
      <c r="S1649" s="203"/>
      <c r="T1649" s="204"/>
      <c r="AT1649" s="205" t="s">
        <v>184</v>
      </c>
      <c r="AU1649" s="205" t="s">
        <v>82</v>
      </c>
      <c r="AV1649" s="13" t="s">
        <v>82</v>
      </c>
      <c r="AW1649" s="13" t="s">
        <v>32</v>
      </c>
      <c r="AX1649" s="13" t="s">
        <v>72</v>
      </c>
      <c r="AY1649" s="205" t="s">
        <v>166</v>
      </c>
    </row>
    <row r="1650" spans="1:65" s="13" customFormat="1" ht="11.25">
      <c r="B1650" s="194"/>
      <c r="C1650" s="195"/>
      <c r="D1650" s="196" t="s">
        <v>184</v>
      </c>
      <c r="E1650" s="197" t="s">
        <v>19</v>
      </c>
      <c r="F1650" s="198" t="s">
        <v>2152</v>
      </c>
      <c r="G1650" s="195"/>
      <c r="H1650" s="199">
        <v>17.8</v>
      </c>
      <c r="I1650" s="200"/>
      <c r="J1650" s="195"/>
      <c r="K1650" s="195"/>
      <c r="L1650" s="201"/>
      <c r="M1650" s="202"/>
      <c r="N1650" s="203"/>
      <c r="O1650" s="203"/>
      <c r="P1650" s="203"/>
      <c r="Q1650" s="203"/>
      <c r="R1650" s="203"/>
      <c r="S1650" s="203"/>
      <c r="T1650" s="204"/>
      <c r="AT1650" s="205" t="s">
        <v>184</v>
      </c>
      <c r="AU1650" s="205" t="s">
        <v>82</v>
      </c>
      <c r="AV1650" s="13" t="s">
        <v>82</v>
      </c>
      <c r="AW1650" s="13" t="s">
        <v>32</v>
      </c>
      <c r="AX1650" s="13" t="s">
        <v>72</v>
      </c>
      <c r="AY1650" s="205" t="s">
        <v>166</v>
      </c>
    </row>
    <row r="1651" spans="1:65" s="14" customFormat="1" ht="11.25">
      <c r="B1651" s="206"/>
      <c r="C1651" s="207"/>
      <c r="D1651" s="196" t="s">
        <v>184</v>
      </c>
      <c r="E1651" s="208" t="s">
        <v>19</v>
      </c>
      <c r="F1651" s="209" t="s">
        <v>187</v>
      </c>
      <c r="G1651" s="207"/>
      <c r="H1651" s="210">
        <v>283.5</v>
      </c>
      <c r="I1651" s="211"/>
      <c r="J1651" s="207"/>
      <c r="K1651" s="207"/>
      <c r="L1651" s="212"/>
      <c r="M1651" s="213"/>
      <c r="N1651" s="214"/>
      <c r="O1651" s="214"/>
      <c r="P1651" s="214"/>
      <c r="Q1651" s="214"/>
      <c r="R1651" s="214"/>
      <c r="S1651" s="214"/>
      <c r="T1651" s="215"/>
      <c r="AT1651" s="216" t="s">
        <v>184</v>
      </c>
      <c r="AU1651" s="216" t="s">
        <v>82</v>
      </c>
      <c r="AV1651" s="14" t="s">
        <v>173</v>
      </c>
      <c r="AW1651" s="14" t="s">
        <v>32</v>
      </c>
      <c r="AX1651" s="14" t="s">
        <v>80</v>
      </c>
      <c r="AY1651" s="216" t="s">
        <v>166</v>
      </c>
    </row>
    <row r="1652" spans="1:65" s="2" customFormat="1" ht="16.5" customHeight="1">
      <c r="A1652" s="37"/>
      <c r="B1652" s="38"/>
      <c r="C1652" s="176" t="s">
        <v>2162</v>
      </c>
      <c r="D1652" s="176" t="s">
        <v>168</v>
      </c>
      <c r="E1652" s="177" t="s">
        <v>2163</v>
      </c>
      <c r="F1652" s="178" t="s">
        <v>2164</v>
      </c>
      <c r="G1652" s="179" t="s">
        <v>321</v>
      </c>
      <c r="H1652" s="180">
        <v>283.5</v>
      </c>
      <c r="I1652" s="181"/>
      <c r="J1652" s="182">
        <f>ROUND(I1652*H1652,2)</f>
        <v>0</v>
      </c>
      <c r="K1652" s="178" t="s">
        <v>172</v>
      </c>
      <c r="L1652" s="42"/>
      <c r="M1652" s="183" t="s">
        <v>19</v>
      </c>
      <c r="N1652" s="184" t="s">
        <v>43</v>
      </c>
      <c r="O1652" s="67"/>
      <c r="P1652" s="185">
        <f>O1652*H1652</f>
        <v>0</v>
      </c>
      <c r="Q1652" s="185">
        <v>2.0000000000000001E-4</v>
      </c>
      <c r="R1652" s="185">
        <f>Q1652*H1652</f>
        <v>5.67E-2</v>
      </c>
      <c r="S1652" s="185">
        <v>0</v>
      </c>
      <c r="T1652" s="186">
        <f>S1652*H1652</f>
        <v>0</v>
      </c>
      <c r="U1652" s="37"/>
      <c r="V1652" s="37"/>
      <c r="W1652" s="37"/>
      <c r="X1652" s="37"/>
      <c r="Y1652" s="37"/>
      <c r="Z1652" s="37"/>
      <c r="AA1652" s="37"/>
      <c r="AB1652" s="37"/>
      <c r="AC1652" s="37"/>
      <c r="AD1652" s="37"/>
      <c r="AE1652" s="37"/>
      <c r="AR1652" s="187" t="s">
        <v>112</v>
      </c>
      <c r="AT1652" s="187" t="s">
        <v>168</v>
      </c>
      <c r="AU1652" s="187" t="s">
        <v>82</v>
      </c>
      <c r="AY1652" s="20" t="s">
        <v>166</v>
      </c>
      <c r="BE1652" s="188">
        <f>IF(N1652="základní",J1652,0)</f>
        <v>0</v>
      </c>
      <c r="BF1652" s="188">
        <f>IF(N1652="snížená",J1652,0)</f>
        <v>0</v>
      </c>
      <c r="BG1652" s="188">
        <f>IF(N1652="zákl. přenesená",J1652,0)</f>
        <v>0</v>
      </c>
      <c r="BH1652" s="188">
        <f>IF(N1652="sníž. přenesená",J1652,0)</f>
        <v>0</v>
      </c>
      <c r="BI1652" s="188">
        <f>IF(N1652="nulová",J1652,0)</f>
        <v>0</v>
      </c>
      <c r="BJ1652" s="20" t="s">
        <v>80</v>
      </c>
      <c r="BK1652" s="188">
        <f>ROUND(I1652*H1652,2)</f>
        <v>0</v>
      </c>
      <c r="BL1652" s="20" t="s">
        <v>112</v>
      </c>
      <c r="BM1652" s="187" t="s">
        <v>2165</v>
      </c>
    </row>
    <row r="1653" spans="1:65" s="2" customFormat="1" ht="11.25">
      <c r="A1653" s="37"/>
      <c r="B1653" s="38"/>
      <c r="C1653" s="39"/>
      <c r="D1653" s="189" t="s">
        <v>175</v>
      </c>
      <c r="E1653" s="39"/>
      <c r="F1653" s="190" t="s">
        <v>2166</v>
      </c>
      <c r="G1653" s="39"/>
      <c r="H1653" s="39"/>
      <c r="I1653" s="191"/>
      <c r="J1653" s="39"/>
      <c r="K1653" s="39"/>
      <c r="L1653" s="42"/>
      <c r="M1653" s="192"/>
      <c r="N1653" s="193"/>
      <c r="O1653" s="67"/>
      <c r="P1653" s="67"/>
      <c r="Q1653" s="67"/>
      <c r="R1653" s="67"/>
      <c r="S1653" s="67"/>
      <c r="T1653" s="68"/>
      <c r="U1653" s="37"/>
      <c r="V1653" s="37"/>
      <c r="W1653" s="37"/>
      <c r="X1653" s="37"/>
      <c r="Y1653" s="37"/>
      <c r="Z1653" s="37"/>
      <c r="AA1653" s="37"/>
      <c r="AB1653" s="37"/>
      <c r="AC1653" s="37"/>
      <c r="AD1653" s="37"/>
      <c r="AE1653" s="37"/>
      <c r="AT1653" s="20" t="s">
        <v>175</v>
      </c>
      <c r="AU1653" s="20" t="s">
        <v>82</v>
      </c>
    </row>
    <row r="1654" spans="1:65" s="15" customFormat="1" ht="11.25">
      <c r="B1654" s="217"/>
      <c r="C1654" s="218"/>
      <c r="D1654" s="196" t="s">
        <v>184</v>
      </c>
      <c r="E1654" s="219" t="s">
        <v>19</v>
      </c>
      <c r="F1654" s="220" t="s">
        <v>1141</v>
      </c>
      <c r="G1654" s="218"/>
      <c r="H1654" s="219" t="s">
        <v>19</v>
      </c>
      <c r="I1654" s="221"/>
      <c r="J1654" s="218"/>
      <c r="K1654" s="218"/>
      <c r="L1654" s="222"/>
      <c r="M1654" s="223"/>
      <c r="N1654" s="224"/>
      <c r="O1654" s="224"/>
      <c r="P1654" s="224"/>
      <c r="Q1654" s="224"/>
      <c r="R1654" s="224"/>
      <c r="S1654" s="224"/>
      <c r="T1654" s="225"/>
      <c r="AT1654" s="226" t="s">
        <v>184</v>
      </c>
      <c r="AU1654" s="226" t="s">
        <v>82</v>
      </c>
      <c r="AV1654" s="15" t="s">
        <v>80</v>
      </c>
      <c r="AW1654" s="15" t="s">
        <v>32</v>
      </c>
      <c r="AX1654" s="15" t="s">
        <v>72</v>
      </c>
      <c r="AY1654" s="226" t="s">
        <v>166</v>
      </c>
    </row>
    <row r="1655" spans="1:65" s="13" customFormat="1" ht="11.25">
      <c r="B1655" s="194"/>
      <c r="C1655" s="195"/>
      <c r="D1655" s="196" t="s">
        <v>184</v>
      </c>
      <c r="E1655" s="197" t="s">
        <v>19</v>
      </c>
      <c r="F1655" s="198" t="s">
        <v>2138</v>
      </c>
      <c r="G1655" s="195"/>
      <c r="H1655" s="199">
        <v>17.7</v>
      </c>
      <c r="I1655" s="200"/>
      <c r="J1655" s="195"/>
      <c r="K1655" s="195"/>
      <c r="L1655" s="201"/>
      <c r="M1655" s="202"/>
      <c r="N1655" s="203"/>
      <c r="O1655" s="203"/>
      <c r="P1655" s="203"/>
      <c r="Q1655" s="203"/>
      <c r="R1655" s="203"/>
      <c r="S1655" s="203"/>
      <c r="T1655" s="204"/>
      <c r="AT1655" s="205" t="s">
        <v>184</v>
      </c>
      <c r="AU1655" s="205" t="s">
        <v>82</v>
      </c>
      <c r="AV1655" s="13" t="s">
        <v>82</v>
      </c>
      <c r="AW1655" s="13" t="s">
        <v>32</v>
      </c>
      <c r="AX1655" s="13" t="s">
        <v>72</v>
      </c>
      <c r="AY1655" s="205" t="s">
        <v>166</v>
      </c>
    </row>
    <row r="1656" spans="1:65" s="13" customFormat="1" ht="11.25">
      <c r="B1656" s="194"/>
      <c r="C1656" s="195"/>
      <c r="D1656" s="196" t="s">
        <v>184</v>
      </c>
      <c r="E1656" s="197" t="s">
        <v>19</v>
      </c>
      <c r="F1656" s="198" t="s">
        <v>2139</v>
      </c>
      <c r="G1656" s="195"/>
      <c r="H1656" s="199">
        <v>1</v>
      </c>
      <c r="I1656" s="200"/>
      <c r="J1656" s="195"/>
      <c r="K1656" s="195"/>
      <c r="L1656" s="201"/>
      <c r="M1656" s="202"/>
      <c r="N1656" s="203"/>
      <c r="O1656" s="203"/>
      <c r="P1656" s="203"/>
      <c r="Q1656" s="203"/>
      <c r="R1656" s="203"/>
      <c r="S1656" s="203"/>
      <c r="T1656" s="204"/>
      <c r="AT1656" s="205" t="s">
        <v>184</v>
      </c>
      <c r="AU1656" s="205" t="s">
        <v>82</v>
      </c>
      <c r="AV1656" s="13" t="s">
        <v>82</v>
      </c>
      <c r="AW1656" s="13" t="s">
        <v>32</v>
      </c>
      <c r="AX1656" s="13" t="s">
        <v>72</v>
      </c>
      <c r="AY1656" s="205" t="s">
        <v>166</v>
      </c>
    </row>
    <row r="1657" spans="1:65" s="13" customFormat="1" ht="11.25">
      <c r="B1657" s="194"/>
      <c r="C1657" s="195"/>
      <c r="D1657" s="196" t="s">
        <v>184</v>
      </c>
      <c r="E1657" s="197" t="s">
        <v>19</v>
      </c>
      <c r="F1657" s="198" t="s">
        <v>2140</v>
      </c>
      <c r="G1657" s="195"/>
      <c r="H1657" s="199">
        <v>1.2</v>
      </c>
      <c r="I1657" s="200"/>
      <c r="J1657" s="195"/>
      <c r="K1657" s="195"/>
      <c r="L1657" s="201"/>
      <c r="M1657" s="202"/>
      <c r="N1657" s="203"/>
      <c r="O1657" s="203"/>
      <c r="P1657" s="203"/>
      <c r="Q1657" s="203"/>
      <c r="R1657" s="203"/>
      <c r="S1657" s="203"/>
      <c r="T1657" s="204"/>
      <c r="AT1657" s="205" t="s">
        <v>184</v>
      </c>
      <c r="AU1657" s="205" t="s">
        <v>82</v>
      </c>
      <c r="AV1657" s="13" t="s">
        <v>82</v>
      </c>
      <c r="AW1657" s="13" t="s">
        <v>32</v>
      </c>
      <c r="AX1657" s="13" t="s">
        <v>72</v>
      </c>
      <c r="AY1657" s="205" t="s">
        <v>166</v>
      </c>
    </row>
    <row r="1658" spans="1:65" s="13" customFormat="1" ht="11.25">
      <c r="B1658" s="194"/>
      <c r="C1658" s="195"/>
      <c r="D1658" s="196" t="s">
        <v>184</v>
      </c>
      <c r="E1658" s="197" t="s">
        <v>19</v>
      </c>
      <c r="F1658" s="198" t="s">
        <v>2141</v>
      </c>
      <c r="G1658" s="195"/>
      <c r="H1658" s="199">
        <v>1.4</v>
      </c>
      <c r="I1658" s="200"/>
      <c r="J1658" s="195"/>
      <c r="K1658" s="195"/>
      <c r="L1658" s="201"/>
      <c r="M1658" s="202"/>
      <c r="N1658" s="203"/>
      <c r="O1658" s="203"/>
      <c r="P1658" s="203"/>
      <c r="Q1658" s="203"/>
      <c r="R1658" s="203"/>
      <c r="S1658" s="203"/>
      <c r="T1658" s="204"/>
      <c r="AT1658" s="205" t="s">
        <v>184</v>
      </c>
      <c r="AU1658" s="205" t="s">
        <v>82</v>
      </c>
      <c r="AV1658" s="13" t="s">
        <v>82</v>
      </c>
      <c r="AW1658" s="13" t="s">
        <v>32</v>
      </c>
      <c r="AX1658" s="13" t="s">
        <v>72</v>
      </c>
      <c r="AY1658" s="205" t="s">
        <v>166</v>
      </c>
    </row>
    <row r="1659" spans="1:65" s="13" customFormat="1" ht="11.25">
      <c r="B1659" s="194"/>
      <c r="C1659" s="195"/>
      <c r="D1659" s="196" t="s">
        <v>184</v>
      </c>
      <c r="E1659" s="197" t="s">
        <v>19</v>
      </c>
      <c r="F1659" s="198" t="s">
        <v>2142</v>
      </c>
      <c r="G1659" s="195"/>
      <c r="H1659" s="199">
        <v>1.1000000000000001</v>
      </c>
      <c r="I1659" s="200"/>
      <c r="J1659" s="195"/>
      <c r="K1659" s="195"/>
      <c r="L1659" s="201"/>
      <c r="M1659" s="202"/>
      <c r="N1659" s="203"/>
      <c r="O1659" s="203"/>
      <c r="P1659" s="203"/>
      <c r="Q1659" s="203"/>
      <c r="R1659" s="203"/>
      <c r="S1659" s="203"/>
      <c r="T1659" s="204"/>
      <c r="AT1659" s="205" t="s">
        <v>184</v>
      </c>
      <c r="AU1659" s="205" t="s">
        <v>82</v>
      </c>
      <c r="AV1659" s="13" t="s">
        <v>82</v>
      </c>
      <c r="AW1659" s="13" t="s">
        <v>32</v>
      </c>
      <c r="AX1659" s="13" t="s">
        <v>72</v>
      </c>
      <c r="AY1659" s="205" t="s">
        <v>166</v>
      </c>
    </row>
    <row r="1660" spans="1:65" s="13" customFormat="1" ht="11.25">
      <c r="B1660" s="194"/>
      <c r="C1660" s="195"/>
      <c r="D1660" s="196" t="s">
        <v>184</v>
      </c>
      <c r="E1660" s="197" t="s">
        <v>19</v>
      </c>
      <c r="F1660" s="198" t="s">
        <v>2143</v>
      </c>
      <c r="G1660" s="195"/>
      <c r="H1660" s="199">
        <v>13.8</v>
      </c>
      <c r="I1660" s="200"/>
      <c r="J1660" s="195"/>
      <c r="K1660" s="195"/>
      <c r="L1660" s="201"/>
      <c r="M1660" s="202"/>
      <c r="N1660" s="203"/>
      <c r="O1660" s="203"/>
      <c r="P1660" s="203"/>
      <c r="Q1660" s="203"/>
      <c r="R1660" s="203"/>
      <c r="S1660" s="203"/>
      <c r="T1660" s="204"/>
      <c r="AT1660" s="205" t="s">
        <v>184</v>
      </c>
      <c r="AU1660" s="205" t="s">
        <v>82</v>
      </c>
      <c r="AV1660" s="13" t="s">
        <v>82</v>
      </c>
      <c r="AW1660" s="13" t="s">
        <v>32</v>
      </c>
      <c r="AX1660" s="13" t="s">
        <v>72</v>
      </c>
      <c r="AY1660" s="205" t="s">
        <v>166</v>
      </c>
    </row>
    <row r="1661" spans="1:65" s="13" customFormat="1" ht="11.25">
      <c r="B1661" s="194"/>
      <c r="C1661" s="195"/>
      <c r="D1661" s="196" t="s">
        <v>184</v>
      </c>
      <c r="E1661" s="197" t="s">
        <v>19</v>
      </c>
      <c r="F1661" s="198" t="s">
        <v>2144</v>
      </c>
      <c r="G1661" s="195"/>
      <c r="H1661" s="199">
        <v>14.2</v>
      </c>
      <c r="I1661" s="200"/>
      <c r="J1661" s="195"/>
      <c r="K1661" s="195"/>
      <c r="L1661" s="201"/>
      <c r="M1661" s="202"/>
      <c r="N1661" s="203"/>
      <c r="O1661" s="203"/>
      <c r="P1661" s="203"/>
      <c r="Q1661" s="203"/>
      <c r="R1661" s="203"/>
      <c r="S1661" s="203"/>
      <c r="T1661" s="204"/>
      <c r="AT1661" s="205" t="s">
        <v>184</v>
      </c>
      <c r="AU1661" s="205" t="s">
        <v>82</v>
      </c>
      <c r="AV1661" s="13" t="s">
        <v>82</v>
      </c>
      <c r="AW1661" s="13" t="s">
        <v>32</v>
      </c>
      <c r="AX1661" s="13" t="s">
        <v>72</v>
      </c>
      <c r="AY1661" s="205" t="s">
        <v>166</v>
      </c>
    </row>
    <row r="1662" spans="1:65" s="13" customFormat="1" ht="11.25">
      <c r="B1662" s="194"/>
      <c r="C1662" s="195"/>
      <c r="D1662" s="196" t="s">
        <v>184</v>
      </c>
      <c r="E1662" s="197" t="s">
        <v>19</v>
      </c>
      <c r="F1662" s="198" t="s">
        <v>2145</v>
      </c>
      <c r="G1662" s="195"/>
      <c r="H1662" s="199">
        <v>15</v>
      </c>
      <c r="I1662" s="200"/>
      <c r="J1662" s="195"/>
      <c r="K1662" s="195"/>
      <c r="L1662" s="201"/>
      <c r="M1662" s="202"/>
      <c r="N1662" s="203"/>
      <c r="O1662" s="203"/>
      <c r="P1662" s="203"/>
      <c r="Q1662" s="203"/>
      <c r="R1662" s="203"/>
      <c r="S1662" s="203"/>
      <c r="T1662" s="204"/>
      <c r="AT1662" s="205" t="s">
        <v>184</v>
      </c>
      <c r="AU1662" s="205" t="s">
        <v>82</v>
      </c>
      <c r="AV1662" s="13" t="s">
        <v>82</v>
      </c>
      <c r="AW1662" s="13" t="s">
        <v>32</v>
      </c>
      <c r="AX1662" s="13" t="s">
        <v>72</v>
      </c>
      <c r="AY1662" s="205" t="s">
        <v>166</v>
      </c>
    </row>
    <row r="1663" spans="1:65" s="13" customFormat="1" ht="11.25">
      <c r="B1663" s="194"/>
      <c r="C1663" s="195"/>
      <c r="D1663" s="196" t="s">
        <v>184</v>
      </c>
      <c r="E1663" s="197" t="s">
        <v>19</v>
      </c>
      <c r="F1663" s="198" t="s">
        <v>2146</v>
      </c>
      <c r="G1663" s="195"/>
      <c r="H1663" s="199">
        <v>12.5</v>
      </c>
      <c r="I1663" s="200"/>
      <c r="J1663" s="195"/>
      <c r="K1663" s="195"/>
      <c r="L1663" s="201"/>
      <c r="M1663" s="202"/>
      <c r="N1663" s="203"/>
      <c r="O1663" s="203"/>
      <c r="P1663" s="203"/>
      <c r="Q1663" s="203"/>
      <c r="R1663" s="203"/>
      <c r="S1663" s="203"/>
      <c r="T1663" s="204"/>
      <c r="AT1663" s="205" t="s">
        <v>184</v>
      </c>
      <c r="AU1663" s="205" t="s">
        <v>82</v>
      </c>
      <c r="AV1663" s="13" t="s">
        <v>82</v>
      </c>
      <c r="AW1663" s="13" t="s">
        <v>32</v>
      </c>
      <c r="AX1663" s="13" t="s">
        <v>72</v>
      </c>
      <c r="AY1663" s="205" t="s">
        <v>166</v>
      </c>
    </row>
    <row r="1664" spans="1:65" s="13" customFormat="1" ht="11.25">
      <c r="B1664" s="194"/>
      <c r="C1664" s="195"/>
      <c r="D1664" s="196" t="s">
        <v>184</v>
      </c>
      <c r="E1664" s="197" t="s">
        <v>19</v>
      </c>
      <c r="F1664" s="198" t="s">
        <v>2147</v>
      </c>
      <c r="G1664" s="195"/>
      <c r="H1664" s="199">
        <v>86.6</v>
      </c>
      <c r="I1664" s="200"/>
      <c r="J1664" s="195"/>
      <c r="K1664" s="195"/>
      <c r="L1664" s="201"/>
      <c r="M1664" s="202"/>
      <c r="N1664" s="203"/>
      <c r="O1664" s="203"/>
      <c r="P1664" s="203"/>
      <c r="Q1664" s="203"/>
      <c r="R1664" s="203"/>
      <c r="S1664" s="203"/>
      <c r="T1664" s="204"/>
      <c r="AT1664" s="205" t="s">
        <v>184</v>
      </c>
      <c r="AU1664" s="205" t="s">
        <v>82</v>
      </c>
      <c r="AV1664" s="13" t="s">
        <v>82</v>
      </c>
      <c r="AW1664" s="13" t="s">
        <v>32</v>
      </c>
      <c r="AX1664" s="13" t="s">
        <v>72</v>
      </c>
      <c r="AY1664" s="205" t="s">
        <v>166</v>
      </c>
    </row>
    <row r="1665" spans="1:65" s="13" customFormat="1" ht="11.25">
      <c r="B1665" s="194"/>
      <c r="C1665" s="195"/>
      <c r="D1665" s="196" t="s">
        <v>184</v>
      </c>
      <c r="E1665" s="197" t="s">
        <v>19</v>
      </c>
      <c r="F1665" s="198" t="s">
        <v>2148</v>
      </c>
      <c r="G1665" s="195"/>
      <c r="H1665" s="199">
        <v>17</v>
      </c>
      <c r="I1665" s="200"/>
      <c r="J1665" s="195"/>
      <c r="K1665" s="195"/>
      <c r="L1665" s="201"/>
      <c r="M1665" s="202"/>
      <c r="N1665" s="203"/>
      <c r="O1665" s="203"/>
      <c r="P1665" s="203"/>
      <c r="Q1665" s="203"/>
      <c r="R1665" s="203"/>
      <c r="S1665" s="203"/>
      <c r="T1665" s="204"/>
      <c r="AT1665" s="205" t="s">
        <v>184</v>
      </c>
      <c r="AU1665" s="205" t="s">
        <v>82</v>
      </c>
      <c r="AV1665" s="13" t="s">
        <v>82</v>
      </c>
      <c r="AW1665" s="13" t="s">
        <v>32</v>
      </c>
      <c r="AX1665" s="13" t="s">
        <v>72</v>
      </c>
      <c r="AY1665" s="205" t="s">
        <v>166</v>
      </c>
    </row>
    <row r="1666" spans="1:65" s="13" customFormat="1" ht="11.25">
      <c r="B1666" s="194"/>
      <c r="C1666" s="195"/>
      <c r="D1666" s="196" t="s">
        <v>184</v>
      </c>
      <c r="E1666" s="197" t="s">
        <v>19</v>
      </c>
      <c r="F1666" s="198" t="s">
        <v>2149</v>
      </c>
      <c r="G1666" s="195"/>
      <c r="H1666" s="199">
        <v>29.3</v>
      </c>
      <c r="I1666" s="200"/>
      <c r="J1666" s="195"/>
      <c r="K1666" s="195"/>
      <c r="L1666" s="201"/>
      <c r="M1666" s="202"/>
      <c r="N1666" s="203"/>
      <c r="O1666" s="203"/>
      <c r="P1666" s="203"/>
      <c r="Q1666" s="203"/>
      <c r="R1666" s="203"/>
      <c r="S1666" s="203"/>
      <c r="T1666" s="204"/>
      <c r="AT1666" s="205" t="s">
        <v>184</v>
      </c>
      <c r="AU1666" s="205" t="s">
        <v>82</v>
      </c>
      <c r="AV1666" s="13" t="s">
        <v>82</v>
      </c>
      <c r="AW1666" s="13" t="s">
        <v>32</v>
      </c>
      <c r="AX1666" s="13" t="s">
        <v>72</v>
      </c>
      <c r="AY1666" s="205" t="s">
        <v>166</v>
      </c>
    </row>
    <row r="1667" spans="1:65" s="13" customFormat="1" ht="11.25">
      <c r="B1667" s="194"/>
      <c r="C1667" s="195"/>
      <c r="D1667" s="196" t="s">
        <v>184</v>
      </c>
      <c r="E1667" s="197" t="s">
        <v>19</v>
      </c>
      <c r="F1667" s="198" t="s">
        <v>2150</v>
      </c>
      <c r="G1667" s="195"/>
      <c r="H1667" s="199">
        <v>18.100000000000001</v>
      </c>
      <c r="I1667" s="200"/>
      <c r="J1667" s="195"/>
      <c r="K1667" s="195"/>
      <c r="L1667" s="201"/>
      <c r="M1667" s="202"/>
      <c r="N1667" s="203"/>
      <c r="O1667" s="203"/>
      <c r="P1667" s="203"/>
      <c r="Q1667" s="203"/>
      <c r="R1667" s="203"/>
      <c r="S1667" s="203"/>
      <c r="T1667" s="204"/>
      <c r="AT1667" s="205" t="s">
        <v>184</v>
      </c>
      <c r="AU1667" s="205" t="s">
        <v>82</v>
      </c>
      <c r="AV1667" s="13" t="s">
        <v>82</v>
      </c>
      <c r="AW1667" s="13" t="s">
        <v>32</v>
      </c>
      <c r="AX1667" s="13" t="s">
        <v>72</v>
      </c>
      <c r="AY1667" s="205" t="s">
        <v>166</v>
      </c>
    </row>
    <row r="1668" spans="1:65" s="13" customFormat="1" ht="11.25">
      <c r="B1668" s="194"/>
      <c r="C1668" s="195"/>
      <c r="D1668" s="196" t="s">
        <v>184</v>
      </c>
      <c r="E1668" s="197" t="s">
        <v>19</v>
      </c>
      <c r="F1668" s="198" t="s">
        <v>2151</v>
      </c>
      <c r="G1668" s="195"/>
      <c r="H1668" s="199">
        <v>36.799999999999997</v>
      </c>
      <c r="I1668" s="200"/>
      <c r="J1668" s="195"/>
      <c r="K1668" s="195"/>
      <c r="L1668" s="201"/>
      <c r="M1668" s="202"/>
      <c r="N1668" s="203"/>
      <c r="O1668" s="203"/>
      <c r="P1668" s="203"/>
      <c r="Q1668" s="203"/>
      <c r="R1668" s="203"/>
      <c r="S1668" s="203"/>
      <c r="T1668" s="204"/>
      <c r="AT1668" s="205" t="s">
        <v>184</v>
      </c>
      <c r="AU1668" s="205" t="s">
        <v>82</v>
      </c>
      <c r="AV1668" s="13" t="s">
        <v>82</v>
      </c>
      <c r="AW1668" s="13" t="s">
        <v>32</v>
      </c>
      <c r="AX1668" s="13" t="s">
        <v>72</v>
      </c>
      <c r="AY1668" s="205" t="s">
        <v>166</v>
      </c>
    </row>
    <row r="1669" spans="1:65" s="13" customFormat="1" ht="11.25">
      <c r="B1669" s="194"/>
      <c r="C1669" s="195"/>
      <c r="D1669" s="196" t="s">
        <v>184</v>
      </c>
      <c r="E1669" s="197" t="s">
        <v>19</v>
      </c>
      <c r="F1669" s="198" t="s">
        <v>2152</v>
      </c>
      <c r="G1669" s="195"/>
      <c r="H1669" s="199">
        <v>17.8</v>
      </c>
      <c r="I1669" s="200"/>
      <c r="J1669" s="195"/>
      <c r="K1669" s="195"/>
      <c r="L1669" s="201"/>
      <c r="M1669" s="202"/>
      <c r="N1669" s="203"/>
      <c r="O1669" s="203"/>
      <c r="P1669" s="203"/>
      <c r="Q1669" s="203"/>
      <c r="R1669" s="203"/>
      <c r="S1669" s="203"/>
      <c r="T1669" s="204"/>
      <c r="AT1669" s="205" t="s">
        <v>184</v>
      </c>
      <c r="AU1669" s="205" t="s">
        <v>82</v>
      </c>
      <c r="AV1669" s="13" t="s">
        <v>82</v>
      </c>
      <c r="AW1669" s="13" t="s">
        <v>32</v>
      </c>
      <c r="AX1669" s="13" t="s">
        <v>72</v>
      </c>
      <c r="AY1669" s="205" t="s">
        <v>166</v>
      </c>
    </row>
    <row r="1670" spans="1:65" s="14" customFormat="1" ht="11.25">
      <c r="B1670" s="206"/>
      <c r="C1670" s="207"/>
      <c r="D1670" s="196" t="s">
        <v>184</v>
      </c>
      <c r="E1670" s="208" t="s">
        <v>19</v>
      </c>
      <c r="F1670" s="209" t="s">
        <v>187</v>
      </c>
      <c r="G1670" s="207"/>
      <c r="H1670" s="210">
        <v>283.5</v>
      </c>
      <c r="I1670" s="211"/>
      <c r="J1670" s="207"/>
      <c r="K1670" s="207"/>
      <c r="L1670" s="212"/>
      <c r="M1670" s="213"/>
      <c r="N1670" s="214"/>
      <c r="O1670" s="214"/>
      <c r="P1670" s="214"/>
      <c r="Q1670" s="214"/>
      <c r="R1670" s="214"/>
      <c r="S1670" s="214"/>
      <c r="T1670" s="215"/>
      <c r="AT1670" s="216" t="s">
        <v>184</v>
      </c>
      <c r="AU1670" s="216" t="s">
        <v>82</v>
      </c>
      <c r="AV1670" s="14" t="s">
        <v>173</v>
      </c>
      <c r="AW1670" s="14" t="s">
        <v>32</v>
      </c>
      <c r="AX1670" s="14" t="s">
        <v>80</v>
      </c>
      <c r="AY1670" s="216" t="s">
        <v>166</v>
      </c>
    </row>
    <row r="1671" spans="1:65" s="2" customFormat="1" ht="16.5" customHeight="1">
      <c r="A1671" s="37"/>
      <c r="B1671" s="38"/>
      <c r="C1671" s="176" t="s">
        <v>2167</v>
      </c>
      <c r="D1671" s="176" t="s">
        <v>168</v>
      </c>
      <c r="E1671" s="177" t="s">
        <v>2168</v>
      </c>
      <c r="F1671" s="178" t="s">
        <v>2169</v>
      </c>
      <c r="G1671" s="179" t="s">
        <v>220</v>
      </c>
      <c r="H1671" s="180">
        <v>122.032</v>
      </c>
      <c r="I1671" s="181"/>
      <c r="J1671" s="182">
        <f>ROUND(I1671*H1671,2)</f>
        <v>0</v>
      </c>
      <c r="K1671" s="178" t="s">
        <v>172</v>
      </c>
      <c r="L1671" s="42"/>
      <c r="M1671" s="183" t="s">
        <v>19</v>
      </c>
      <c r="N1671" s="184" t="s">
        <v>43</v>
      </c>
      <c r="O1671" s="67"/>
      <c r="P1671" s="185">
        <f>O1671*H1671</f>
        <v>0</v>
      </c>
      <c r="Q1671" s="185">
        <v>3.1199999999999999E-3</v>
      </c>
      <c r="R1671" s="185">
        <f>Q1671*H1671</f>
        <v>0.38073984</v>
      </c>
      <c r="S1671" s="185">
        <v>0</v>
      </c>
      <c r="T1671" s="186">
        <f>S1671*H1671</f>
        <v>0</v>
      </c>
      <c r="U1671" s="37"/>
      <c r="V1671" s="37"/>
      <c r="W1671" s="37"/>
      <c r="X1671" s="37"/>
      <c r="Y1671" s="37"/>
      <c r="Z1671" s="37"/>
      <c r="AA1671" s="37"/>
      <c r="AB1671" s="37"/>
      <c r="AC1671" s="37"/>
      <c r="AD1671" s="37"/>
      <c r="AE1671" s="37"/>
      <c r="AR1671" s="187" t="s">
        <v>112</v>
      </c>
      <c r="AT1671" s="187" t="s">
        <v>168</v>
      </c>
      <c r="AU1671" s="187" t="s">
        <v>82</v>
      </c>
      <c r="AY1671" s="20" t="s">
        <v>166</v>
      </c>
      <c r="BE1671" s="188">
        <f>IF(N1671="základní",J1671,0)</f>
        <v>0</v>
      </c>
      <c r="BF1671" s="188">
        <f>IF(N1671="snížená",J1671,0)</f>
        <v>0</v>
      </c>
      <c r="BG1671" s="188">
        <f>IF(N1671="zákl. přenesená",J1671,0)</f>
        <v>0</v>
      </c>
      <c r="BH1671" s="188">
        <f>IF(N1671="sníž. přenesená",J1671,0)</f>
        <v>0</v>
      </c>
      <c r="BI1671" s="188">
        <f>IF(N1671="nulová",J1671,0)</f>
        <v>0</v>
      </c>
      <c r="BJ1671" s="20" t="s">
        <v>80</v>
      </c>
      <c r="BK1671" s="188">
        <f>ROUND(I1671*H1671,2)</f>
        <v>0</v>
      </c>
      <c r="BL1671" s="20" t="s">
        <v>112</v>
      </c>
      <c r="BM1671" s="187" t="s">
        <v>2170</v>
      </c>
    </row>
    <row r="1672" spans="1:65" s="2" customFormat="1" ht="11.25">
      <c r="A1672" s="37"/>
      <c r="B1672" s="38"/>
      <c r="C1672" s="39"/>
      <c r="D1672" s="189" t="s">
        <v>175</v>
      </c>
      <c r="E1672" s="39"/>
      <c r="F1672" s="190" t="s">
        <v>2171</v>
      </c>
      <c r="G1672" s="39"/>
      <c r="H1672" s="39"/>
      <c r="I1672" s="191"/>
      <c r="J1672" s="39"/>
      <c r="K1672" s="39"/>
      <c r="L1672" s="42"/>
      <c r="M1672" s="192"/>
      <c r="N1672" s="193"/>
      <c r="O1672" s="67"/>
      <c r="P1672" s="67"/>
      <c r="Q1672" s="67"/>
      <c r="R1672" s="67"/>
      <c r="S1672" s="67"/>
      <c r="T1672" s="68"/>
      <c r="U1672" s="37"/>
      <c r="V1672" s="37"/>
      <c r="W1672" s="37"/>
      <c r="X1672" s="37"/>
      <c r="Y1672" s="37"/>
      <c r="Z1672" s="37"/>
      <c r="AA1672" s="37"/>
      <c r="AB1672" s="37"/>
      <c r="AC1672" s="37"/>
      <c r="AD1672" s="37"/>
      <c r="AE1672" s="37"/>
      <c r="AT1672" s="20" t="s">
        <v>175</v>
      </c>
      <c r="AU1672" s="20" t="s">
        <v>82</v>
      </c>
    </row>
    <row r="1673" spans="1:65" s="15" customFormat="1" ht="11.25">
      <c r="B1673" s="217"/>
      <c r="C1673" s="218"/>
      <c r="D1673" s="196" t="s">
        <v>184</v>
      </c>
      <c r="E1673" s="219" t="s">
        <v>19</v>
      </c>
      <c r="F1673" s="220" t="s">
        <v>1141</v>
      </c>
      <c r="G1673" s="218"/>
      <c r="H1673" s="219" t="s">
        <v>19</v>
      </c>
      <c r="I1673" s="221"/>
      <c r="J1673" s="218"/>
      <c r="K1673" s="218"/>
      <c r="L1673" s="222"/>
      <c r="M1673" s="223"/>
      <c r="N1673" s="224"/>
      <c r="O1673" s="224"/>
      <c r="P1673" s="224"/>
      <c r="Q1673" s="224"/>
      <c r="R1673" s="224"/>
      <c r="S1673" s="224"/>
      <c r="T1673" s="225"/>
      <c r="AT1673" s="226" t="s">
        <v>184</v>
      </c>
      <c r="AU1673" s="226" t="s">
        <v>82</v>
      </c>
      <c r="AV1673" s="15" t="s">
        <v>80</v>
      </c>
      <c r="AW1673" s="15" t="s">
        <v>32</v>
      </c>
      <c r="AX1673" s="15" t="s">
        <v>72</v>
      </c>
      <c r="AY1673" s="226" t="s">
        <v>166</v>
      </c>
    </row>
    <row r="1674" spans="1:65" s="13" customFormat="1" ht="11.25">
      <c r="B1674" s="194"/>
      <c r="C1674" s="195"/>
      <c r="D1674" s="196" t="s">
        <v>184</v>
      </c>
      <c r="E1674" s="197" t="s">
        <v>19</v>
      </c>
      <c r="F1674" s="198" t="s">
        <v>2172</v>
      </c>
      <c r="G1674" s="195"/>
      <c r="H1674" s="199">
        <v>16.829000000000001</v>
      </c>
      <c r="I1674" s="200"/>
      <c r="J1674" s="195"/>
      <c r="K1674" s="195"/>
      <c r="L1674" s="201"/>
      <c r="M1674" s="202"/>
      <c r="N1674" s="203"/>
      <c r="O1674" s="203"/>
      <c r="P1674" s="203"/>
      <c r="Q1674" s="203"/>
      <c r="R1674" s="203"/>
      <c r="S1674" s="203"/>
      <c r="T1674" s="204"/>
      <c r="AT1674" s="205" t="s">
        <v>184</v>
      </c>
      <c r="AU1674" s="205" t="s">
        <v>82</v>
      </c>
      <c r="AV1674" s="13" t="s">
        <v>82</v>
      </c>
      <c r="AW1674" s="13" t="s">
        <v>32</v>
      </c>
      <c r="AX1674" s="13" t="s">
        <v>72</v>
      </c>
      <c r="AY1674" s="205" t="s">
        <v>166</v>
      </c>
    </row>
    <row r="1675" spans="1:65" s="13" customFormat="1" ht="11.25">
      <c r="B1675" s="194"/>
      <c r="C1675" s="195"/>
      <c r="D1675" s="196" t="s">
        <v>184</v>
      </c>
      <c r="E1675" s="197" t="s">
        <v>19</v>
      </c>
      <c r="F1675" s="198" t="s">
        <v>2173</v>
      </c>
      <c r="G1675" s="195"/>
      <c r="H1675" s="199">
        <v>2</v>
      </c>
      <c r="I1675" s="200"/>
      <c r="J1675" s="195"/>
      <c r="K1675" s="195"/>
      <c r="L1675" s="201"/>
      <c r="M1675" s="202"/>
      <c r="N1675" s="203"/>
      <c r="O1675" s="203"/>
      <c r="P1675" s="203"/>
      <c r="Q1675" s="203"/>
      <c r="R1675" s="203"/>
      <c r="S1675" s="203"/>
      <c r="T1675" s="204"/>
      <c r="AT1675" s="205" t="s">
        <v>184</v>
      </c>
      <c r="AU1675" s="205" t="s">
        <v>82</v>
      </c>
      <c r="AV1675" s="13" t="s">
        <v>82</v>
      </c>
      <c r="AW1675" s="13" t="s">
        <v>32</v>
      </c>
      <c r="AX1675" s="13" t="s">
        <v>72</v>
      </c>
      <c r="AY1675" s="205" t="s">
        <v>166</v>
      </c>
    </row>
    <row r="1676" spans="1:65" s="13" customFormat="1" ht="11.25">
      <c r="B1676" s="194"/>
      <c r="C1676" s="195"/>
      <c r="D1676" s="196" t="s">
        <v>184</v>
      </c>
      <c r="E1676" s="197" t="s">
        <v>19</v>
      </c>
      <c r="F1676" s="198" t="s">
        <v>2174</v>
      </c>
      <c r="G1676" s="195"/>
      <c r="H1676" s="199">
        <v>2.1909999999999998</v>
      </c>
      <c r="I1676" s="200"/>
      <c r="J1676" s="195"/>
      <c r="K1676" s="195"/>
      <c r="L1676" s="201"/>
      <c r="M1676" s="202"/>
      <c r="N1676" s="203"/>
      <c r="O1676" s="203"/>
      <c r="P1676" s="203"/>
      <c r="Q1676" s="203"/>
      <c r="R1676" s="203"/>
      <c r="S1676" s="203"/>
      <c r="T1676" s="204"/>
      <c r="AT1676" s="205" t="s">
        <v>184</v>
      </c>
      <c r="AU1676" s="205" t="s">
        <v>82</v>
      </c>
      <c r="AV1676" s="13" t="s">
        <v>82</v>
      </c>
      <c r="AW1676" s="13" t="s">
        <v>32</v>
      </c>
      <c r="AX1676" s="13" t="s">
        <v>72</v>
      </c>
      <c r="AY1676" s="205" t="s">
        <v>166</v>
      </c>
    </row>
    <row r="1677" spans="1:65" s="13" customFormat="1" ht="11.25">
      <c r="B1677" s="194"/>
      <c r="C1677" s="195"/>
      <c r="D1677" s="196" t="s">
        <v>184</v>
      </c>
      <c r="E1677" s="197" t="s">
        <v>19</v>
      </c>
      <c r="F1677" s="198" t="s">
        <v>2175</v>
      </c>
      <c r="G1677" s="195"/>
      <c r="H1677" s="199">
        <v>2.3660000000000001</v>
      </c>
      <c r="I1677" s="200"/>
      <c r="J1677" s="195"/>
      <c r="K1677" s="195"/>
      <c r="L1677" s="201"/>
      <c r="M1677" s="202"/>
      <c r="N1677" s="203"/>
      <c r="O1677" s="203"/>
      <c r="P1677" s="203"/>
      <c r="Q1677" s="203"/>
      <c r="R1677" s="203"/>
      <c r="S1677" s="203"/>
      <c r="T1677" s="204"/>
      <c r="AT1677" s="205" t="s">
        <v>184</v>
      </c>
      <c r="AU1677" s="205" t="s">
        <v>82</v>
      </c>
      <c r="AV1677" s="13" t="s">
        <v>82</v>
      </c>
      <c r="AW1677" s="13" t="s">
        <v>32</v>
      </c>
      <c r="AX1677" s="13" t="s">
        <v>72</v>
      </c>
      <c r="AY1677" s="205" t="s">
        <v>166</v>
      </c>
    </row>
    <row r="1678" spans="1:65" s="13" customFormat="1" ht="11.25">
      <c r="B1678" s="194"/>
      <c r="C1678" s="195"/>
      <c r="D1678" s="196" t="s">
        <v>184</v>
      </c>
      <c r="E1678" s="197" t="s">
        <v>19</v>
      </c>
      <c r="F1678" s="198" t="s">
        <v>2176</v>
      </c>
      <c r="G1678" s="195"/>
      <c r="H1678" s="199">
        <v>2.0979999999999999</v>
      </c>
      <c r="I1678" s="200"/>
      <c r="J1678" s="195"/>
      <c r="K1678" s="195"/>
      <c r="L1678" s="201"/>
      <c r="M1678" s="202"/>
      <c r="N1678" s="203"/>
      <c r="O1678" s="203"/>
      <c r="P1678" s="203"/>
      <c r="Q1678" s="203"/>
      <c r="R1678" s="203"/>
      <c r="S1678" s="203"/>
      <c r="T1678" s="204"/>
      <c r="AT1678" s="205" t="s">
        <v>184</v>
      </c>
      <c r="AU1678" s="205" t="s">
        <v>82</v>
      </c>
      <c r="AV1678" s="13" t="s">
        <v>82</v>
      </c>
      <c r="AW1678" s="13" t="s">
        <v>32</v>
      </c>
      <c r="AX1678" s="13" t="s">
        <v>72</v>
      </c>
      <c r="AY1678" s="205" t="s">
        <v>166</v>
      </c>
    </row>
    <row r="1679" spans="1:65" s="13" customFormat="1" ht="11.25">
      <c r="B1679" s="194"/>
      <c r="C1679" s="195"/>
      <c r="D1679" s="196" t="s">
        <v>184</v>
      </c>
      <c r="E1679" s="197" t="s">
        <v>19</v>
      </c>
      <c r="F1679" s="198" t="s">
        <v>2177</v>
      </c>
      <c r="G1679" s="195"/>
      <c r="H1679" s="199">
        <v>7.43</v>
      </c>
      <c r="I1679" s="200"/>
      <c r="J1679" s="195"/>
      <c r="K1679" s="195"/>
      <c r="L1679" s="201"/>
      <c r="M1679" s="202"/>
      <c r="N1679" s="203"/>
      <c r="O1679" s="203"/>
      <c r="P1679" s="203"/>
      <c r="Q1679" s="203"/>
      <c r="R1679" s="203"/>
      <c r="S1679" s="203"/>
      <c r="T1679" s="204"/>
      <c r="AT1679" s="205" t="s">
        <v>184</v>
      </c>
      <c r="AU1679" s="205" t="s">
        <v>82</v>
      </c>
      <c r="AV1679" s="13" t="s">
        <v>82</v>
      </c>
      <c r="AW1679" s="13" t="s">
        <v>32</v>
      </c>
      <c r="AX1679" s="13" t="s">
        <v>72</v>
      </c>
      <c r="AY1679" s="205" t="s">
        <v>166</v>
      </c>
    </row>
    <row r="1680" spans="1:65" s="13" customFormat="1" ht="11.25">
      <c r="B1680" s="194"/>
      <c r="C1680" s="195"/>
      <c r="D1680" s="196" t="s">
        <v>184</v>
      </c>
      <c r="E1680" s="197" t="s">
        <v>19</v>
      </c>
      <c r="F1680" s="198" t="s">
        <v>2178</v>
      </c>
      <c r="G1680" s="195"/>
      <c r="H1680" s="199">
        <v>7.5369999999999999</v>
      </c>
      <c r="I1680" s="200"/>
      <c r="J1680" s="195"/>
      <c r="K1680" s="195"/>
      <c r="L1680" s="201"/>
      <c r="M1680" s="202"/>
      <c r="N1680" s="203"/>
      <c r="O1680" s="203"/>
      <c r="P1680" s="203"/>
      <c r="Q1680" s="203"/>
      <c r="R1680" s="203"/>
      <c r="S1680" s="203"/>
      <c r="T1680" s="204"/>
      <c r="AT1680" s="205" t="s">
        <v>184</v>
      </c>
      <c r="AU1680" s="205" t="s">
        <v>82</v>
      </c>
      <c r="AV1680" s="13" t="s">
        <v>82</v>
      </c>
      <c r="AW1680" s="13" t="s">
        <v>32</v>
      </c>
      <c r="AX1680" s="13" t="s">
        <v>72</v>
      </c>
      <c r="AY1680" s="205" t="s">
        <v>166</v>
      </c>
    </row>
    <row r="1681" spans="1:65" s="13" customFormat="1" ht="11.25">
      <c r="B1681" s="194"/>
      <c r="C1681" s="195"/>
      <c r="D1681" s="196" t="s">
        <v>184</v>
      </c>
      <c r="E1681" s="197" t="s">
        <v>19</v>
      </c>
      <c r="F1681" s="198" t="s">
        <v>2179</v>
      </c>
      <c r="G1681" s="195"/>
      <c r="H1681" s="199">
        <v>7.7460000000000004</v>
      </c>
      <c r="I1681" s="200"/>
      <c r="J1681" s="195"/>
      <c r="K1681" s="195"/>
      <c r="L1681" s="201"/>
      <c r="M1681" s="202"/>
      <c r="N1681" s="203"/>
      <c r="O1681" s="203"/>
      <c r="P1681" s="203"/>
      <c r="Q1681" s="203"/>
      <c r="R1681" s="203"/>
      <c r="S1681" s="203"/>
      <c r="T1681" s="204"/>
      <c r="AT1681" s="205" t="s">
        <v>184</v>
      </c>
      <c r="AU1681" s="205" t="s">
        <v>82</v>
      </c>
      <c r="AV1681" s="13" t="s">
        <v>82</v>
      </c>
      <c r="AW1681" s="13" t="s">
        <v>32</v>
      </c>
      <c r="AX1681" s="13" t="s">
        <v>72</v>
      </c>
      <c r="AY1681" s="205" t="s">
        <v>166</v>
      </c>
    </row>
    <row r="1682" spans="1:65" s="13" customFormat="1" ht="11.25">
      <c r="B1682" s="194"/>
      <c r="C1682" s="195"/>
      <c r="D1682" s="196" t="s">
        <v>184</v>
      </c>
      <c r="E1682" s="197" t="s">
        <v>19</v>
      </c>
      <c r="F1682" s="198" t="s">
        <v>2180</v>
      </c>
      <c r="G1682" s="195"/>
      <c r="H1682" s="199">
        <v>7.0709999999999997</v>
      </c>
      <c r="I1682" s="200"/>
      <c r="J1682" s="195"/>
      <c r="K1682" s="195"/>
      <c r="L1682" s="201"/>
      <c r="M1682" s="202"/>
      <c r="N1682" s="203"/>
      <c r="O1682" s="203"/>
      <c r="P1682" s="203"/>
      <c r="Q1682" s="203"/>
      <c r="R1682" s="203"/>
      <c r="S1682" s="203"/>
      <c r="T1682" s="204"/>
      <c r="AT1682" s="205" t="s">
        <v>184</v>
      </c>
      <c r="AU1682" s="205" t="s">
        <v>82</v>
      </c>
      <c r="AV1682" s="13" t="s">
        <v>82</v>
      </c>
      <c r="AW1682" s="13" t="s">
        <v>32</v>
      </c>
      <c r="AX1682" s="13" t="s">
        <v>72</v>
      </c>
      <c r="AY1682" s="205" t="s">
        <v>166</v>
      </c>
    </row>
    <row r="1683" spans="1:65" s="13" customFormat="1" ht="11.25">
      <c r="B1683" s="194"/>
      <c r="C1683" s="195"/>
      <c r="D1683" s="196" t="s">
        <v>184</v>
      </c>
      <c r="E1683" s="197" t="s">
        <v>19</v>
      </c>
      <c r="F1683" s="198" t="s">
        <v>2181</v>
      </c>
      <c r="G1683" s="195"/>
      <c r="H1683" s="199">
        <v>18.611999999999998</v>
      </c>
      <c r="I1683" s="200"/>
      <c r="J1683" s="195"/>
      <c r="K1683" s="195"/>
      <c r="L1683" s="201"/>
      <c r="M1683" s="202"/>
      <c r="N1683" s="203"/>
      <c r="O1683" s="203"/>
      <c r="P1683" s="203"/>
      <c r="Q1683" s="203"/>
      <c r="R1683" s="203"/>
      <c r="S1683" s="203"/>
      <c r="T1683" s="204"/>
      <c r="AT1683" s="205" t="s">
        <v>184</v>
      </c>
      <c r="AU1683" s="205" t="s">
        <v>82</v>
      </c>
      <c r="AV1683" s="13" t="s">
        <v>82</v>
      </c>
      <c r="AW1683" s="13" t="s">
        <v>32</v>
      </c>
      <c r="AX1683" s="13" t="s">
        <v>72</v>
      </c>
      <c r="AY1683" s="205" t="s">
        <v>166</v>
      </c>
    </row>
    <row r="1684" spans="1:65" s="13" customFormat="1" ht="11.25">
      <c r="B1684" s="194"/>
      <c r="C1684" s="195"/>
      <c r="D1684" s="196" t="s">
        <v>184</v>
      </c>
      <c r="E1684" s="197" t="s">
        <v>19</v>
      </c>
      <c r="F1684" s="198" t="s">
        <v>2182</v>
      </c>
      <c r="G1684" s="195"/>
      <c r="H1684" s="199">
        <v>8.2460000000000004</v>
      </c>
      <c r="I1684" s="200"/>
      <c r="J1684" s="195"/>
      <c r="K1684" s="195"/>
      <c r="L1684" s="201"/>
      <c r="M1684" s="202"/>
      <c r="N1684" s="203"/>
      <c r="O1684" s="203"/>
      <c r="P1684" s="203"/>
      <c r="Q1684" s="203"/>
      <c r="R1684" s="203"/>
      <c r="S1684" s="203"/>
      <c r="T1684" s="204"/>
      <c r="AT1684" s="205" t="s">
        <v>184</v>
      </c>
      <c r="AU1684" s="205" t="s">
        <v>82</v>
      </c>
      <c r="AV1684" s="13" t="s">
        <v>82</v>
      </c>
      <c r="AW1684" s="13" t="s">
        <v>32</v>
      </c>
      <c r="AX1684" s="13" t="s">
        <v>72</v>
      </c>
      <c r="AY1684" s="205" t="s">
        <v>166</v>
      </c>
    </row>
    <row r="1685" spans="1:65" s="13" customFormat="1" ht="11.25">
      <c r="B1685" s="194"/>
      <c r="C1685" s="195"/>
      <c r="D1685" s="196" t="s">
        <v>184</v>
      </c>
      <c r="E1685" s="197" t="s">
        <v>19</v>
      </c>
      <c r="F1685" s="198" t="s">
        <v>2183</v>
      </c>
      <c r="G1685" s="195"/>
      <c r="H1685" s="199">
        <v>10.826000000000001</v>
      </c>
      <c r="I1685" s="200"/>
      <c r="J1685" s="195"/>
      <c r="K1685" s="195"/>
      <c r="L1685" s="201"/>
      <c r="M1685" s="202"/>
      <c r="N1685" s="203"/>
      <c r="O1685" s="203"/>
      <c r="P1685" s="203"/>
      <c r="Q1685" s="203"/>
      <c r="R1685" s="203"/>
      <c r="S1685" s="203"/>
      <c r="T1685" s="204"/>
      <c r="AT1685" s="205" t="s">
        <v>184</v>
      </c>
      <c r="AU1685" s="205" t="s">
        <v>82</v>
      </c>
      <c r="AV1685" s="13" t="s">
        <v>82</v>
      </c>
      <c r="AW1685" s="13" t="s">
        <v>32</v>
      </c>
      <c r="AX1685" s="13" t="s">
        <v>72</v>
      </c>
      <c r="AY1685" s="205" t="s">
        <v>166</v>
      </c>
    </row>
    <row r="1686" spans="1:65" s="13" customFormat="1" ht="11.25">
      <c r="B1686" s="194"/>
      <c r="C1686" s="195"/>
      <c r="D1686" s="196" t="s">
        <v>184</v>
      </c>
      <c r="E1686" s="197" t="s">
        <v>19</v>
      </c>
      <c r="F1686" s="198" t="s">
        <v>2184</v>
      </c>
      <c r="G1686" s="195"/>
      <c r="H1686" s="199">
        <v>8.5090000000000003</v>
      </c>
      <c r="I1686" s="200"/>
      <c r="J1686" s="195"/>
      <c r="K1686" s="195"/>
      <c r="L1686" s="201"/>
      <c r="M1686" s="202"/>
      <c r="N1686" s="203"/>
      <c r="O1686" s="203"/>
      <c r="P1686" s="203"/>
      <c r="Q1686" s="203"/>
      <c r="R1686" s="203"/>
      <c r="S1686" s="203"/>
      <c r="T1686" s="204"/>
      <c r="AT1686" s="205" t="s">
        <v>184</v>
      </c>
      <c r="AU1686" s="205" t="s">
        <v>82</v>
      </c>
      <c r="AV1686" s="13" t="s">
        <v>82</v>
      </c>
      <c r="AW1686" s="13" t="s">
        <v>32</v>
      </c>
      <c r="AX1686" s="13" t="s">
        <v>72</v>
      </c>
      <c r="AY1686" s="205" t="s">
        <v>166</v>
      </c>
    </row>
    <row r="1687" spans="1:65" s="13" customFormat="1" ht="11.25">
      <c r="B1687" s="194"/>
      <c r="C1687" s="195"/>
      <c r="D1687" s="196" t="s">
        <v>184</v>
      </c>
      <c r="E1687" s="197" t="s">
        <v>19</v>
      </c>
      <c r="F1687" s="198" t="s">
        <v>2185</v>
      </c>
      <c r="G1687" s="195"/>
      <c r="H1687" s="199">
        <v>12.132999999999999</v>
      </c>
      <c r="I1687" s="200"/>
      <c r="J1687" s="195"/>
      <c r="K1687" s="195"/>
      <c r="L1687" s="201"/>
      <c r="M1687" s="202"/>
      <c r="N1687" s="203"/>
      <c r="O1687" s="203"/>
      <c r="P1687" s="203"/>
      <c r="Q1687" s="203"/>
      <c r="R1687" s="203"/>
      <c r="S1687" s="203"/>
      <c r="T1687" s="204"/>
      <c r="AT1687" s="205" t="s">
        <v>184</v>
      </c>
      <c r="AU1687" s="205" t="s">
        <v>82</v>
      </c>
      <c r="AV1687" s="13" t="s">
        <v>82</v>
      </c>
      <c r="AW1687" s="13" t="s">
        <v>32</v>
      </c>
      <c r="AX1687" s="13" t="s">
        <v>72</v>
      </c>
      <c r="AY1687" s="205" t="s">
        <v>166</v>
      </c>
    </row>
    <row r="1688" spans="1:65" s="13" customFormat="1" ht="11.25">
      <c r="B1688" s="194"/>
      <c r="C1688" s="195"/>
      <c r="D1688" s="196" t="s">
        <v>184</v>
      </c>
      <c r="E1688" s="197" t="s">
        <v>19</v>
      </c>
      <c r="F1688" s="198" t="s">
        <v>2186</v>
      </c>
      <c r="G1688" s="195"/>
      <c r="H1688" s="199">
        <v>8.4380000000000006</v>
      </c>
      <c r="I1688" s="200"/>
      <c r="J1688" s="195"/>
      <c r="K1688" s="195"/>
      <c r="L1688" s="201"/>
      <c r="M1688" s="202"/>
      <c r="N1688" s="203"/>
      <c r="O1688" s="203"/>
      <c r="P1688" s="203"/>
      <c r="Q1688" s="203"/>
      <c r="R1688" s="203"/>
      <c r="S1688" s="203"/>
      <c r="T1688" s="204"/>
      <c r="AT1688" s="205" t="s">
        <v>184</v>
      </c>
      <c r="AU1688" s="205" t="s">
        <v>82</v>
      </c>
      <c r="AV1688" s="13" t="s">
        <v>82</v>
      </c>
      <c r="AW1688" s="13" t="s">
        <v>32</v>
      </c>
      <c r="AX1688" s="13" t="s">
        <v>72</v>
      </c>
      <c r="AY1688" s="205" t="s">
        <v>166</v>
      </c>
    </row>
    <row r="1689" spans="1:65" s="14" customFormat="1" ht="11.25">
      <c r="B1689" s="206"/>
      <c r="C1689" s="207"/>
      <c r="D1689" s="196" t="s">
        <v>184</v>
      </c>
      <c r="E1689" s="208" t="s">
        <v>19</v>
      </c>
      <c r="F1689" s="209" t="s">
        <v>187</v>
      </c>
      <c r="G1689" s="207"/>
      <c r="H1689" s="210">
        <v>122.032</v>
      </c>
      <c r="I1689" s="211"/>
      <c r="J1689" s="207"/>
      <c r="K1689" s="207"/>
      <c r="L1689" s="212"/>
      <c r="M1689" s="213"/>
      <c r="N1689" s="214"/>
      <c r="O1689" s="214"/>
      <c r="P1689" s="214"/>
      <c r="Q1689" s="214"/>
      <c r="R1689" s="214"/>
      <c r="S1689" s="214"/>
      <c r="T1689" s="215"/>
      <c r="AT1689" s="216" t="s">
        <v>184</v>
      </c>
      <c r="AU1689" s="216" t="s">
        <v>82</v>
      </c>
      <c r="AV1689" s="14" t="s">
        <v>173</v>
      </c>
      <c r="AW1689" s="14" t="s">
        <v>32</v>
      </c>
      <c r="AX1689" s="14" t="s">
        <v>80</v>
      </c>
      <c r="AY1689" s="216" t="s">
        <v>166</v>
      </c>
    </row>
    <row r="1690" spans="1:65" s="2" customFormat="1" ht="24.2" customHeight="1">
      <c r="A1690" s="37"/>
      <c r="B1690" s="38"/>
      <c r="C1690" s="176" t="s">
        <v>2187</v>
      </c>
      <c r="D1690" s="176" t="s">
        <v>168</v>
      </c>
      <c r="E1690" s="177" t="s">
        <v>2188</v>
      </c>
      <c r="F1690" s="178" t="s">
        <v>2189</v>
      </c>
      <c r="G1690" s="179" t="s">
        <v>1419</v>
      </c>
      <c r="H1690" s="252"/>
      <c r="I1690" s="181"/>
      <c r="J1690" s="182">
        <f>ROUND(I1690*H1690,2)</f>
        <v>0</v>
      </c>
      <c r="K1690" s="178" t="s">
        <v>172</v>
      </c>
      <c r="L1690" s="42"/>
      <c r="M1690" s="183" t="s">
        <v>19</v>
      </c>
      <c r="N1690" s="184" t="s">
        <v>43</v>
      </c>
      <c r="O1690" s="67"/>
      <c r="P1690" s="185">
        <f>O1690*H1690</f>
        <v>0</v>
      </c>
      <c r="Q1690" s="185">
        <v>0</v>
      </c>
      <c r="R1690" s="185">
        <f>Q1690*H1690</f>
        <v>0</v>
      </c>
      <c r="S1690" s="185">
        <v>0</v>
      </c>
      <c r="T1690" s="186">
        <f>S1690*H1690</f>
        <v>0</v>
      </c>
      <c r="U1690" s="37"/>
      <c r="V1690" s="37"/>
      <c r="W1690" s="37"/>
      <c r="X1690" s="37"/>
      <c r="Y1690" s="37"/>
      <c r="Z1690" s="37"/>
      <c r="AA1690" s="37"/>
      <c r="AB1690" s="37"/>
      <c r="AC1690" s="37"/>
      <c r="AD1690" s="37"/>
      <c r="AE1690" s="37"/>
      <c r="AR1690" s="187" t="s">
        <v>112</v>
      </c>
      <c r="AT1690" s="187" t="s">
        <v>168</v>
      </c>
      <c r="AU1690" s="187" t="s">
        <v>82</v>
      </c>
      <c r="AY1690" s="20" t="s">
        <v>166</v>
      </c>
      <c r="BE1690" s="188">
        <f>IF(N1690="základní",J1690,0)</f>
        <v>0</v>
      </c>
      <c r="BF1690" s="188">
        <f>IF(N1690="snížená",J1690,0)</f>
        <v>0</v>
      </c>
      <c r="BG1690" s="188">
        <f>IF(N1690="zákl. přenesená",J1690,0)</f>
        <v>0</v>
      </c>
      <c r="BH1690" s="188">
        <f>IF(N1690="sníž. přenesená",J1690,0)</f>
        <v>0</v>
      </c>
      <c r="BI1690" s="188">
        <f>IF(N1690="nulová",J1690,0)</f>
        <v>0</v>
      </c>
      <c r="BJ1690" s="20" t="s">
        <v>80</v>
      </c>
      <c r="BK1690" s="188">
        <f>ROUND(I1690*H1690,2)</f>
        <v>0</v>
      </c>
      <c r="BL1690" s="20" t="s">
        <v>112</v>
      </c>
      <c r="BM1690" s="187" t="s">
        <v>2190</v>
      </c>
    </row>
    <row r="1691" spans="1:65" s="2" customFormat="1" ht="11.25">
      <c r="A1691" s="37"/>
      <c r="B1691" s="38"/>
      <c r="C1691" s="39"/>
      <c r="D1691" s="189" t="s">
        <v>175</v>
      </c>
      <c r="E1691" s="39"/>
      <c r="F1691" s="190" t="s">
        <v>2191</v>
      </c>
      <c r="G1691" s="39"/>
      <c r="H1691" s="39"/>
      <c r="I1691" s="191"/>
      <c r="J1691" s="39"/>
      <c r="K1691" s="39"/>
      <c r="L1691" s="42"/>
      <c r="M1691" s="192"/>
      <c r="N1691" s="193"/>
      <c r="O1691" s="67"/>
      <c r="P1691" s="67"/>
      <c r="Q1691" s="67"/>
      <c r="R1691" s="67"/>
      <c r="S1691" s="67"/>
      <c r="T1691" s="68"/>
      <c r="U1691" s="37"/>
      <c r="V1691" s="37"/>
      <c r="W1691" s="37"/>
      <c r="X1691" s="37"/>
      <c r="Y1691" s="37"/>
      <c r="Z1691" s="37"/>
      <c r="AA1691" s="37"/>
      <c r="AB1691" s="37"/>
      <c r="AC1691" s="37"/>
      <c r="AD1691" s="37"/>
      <c r="AE1691" s="37"/>
      <c r="AT1691" s="20" t="s">
        <v>175</v>
      </c>
      <c r="AU1691" s="20" t="s">
        <v>82</v>
      </c>
    </row>
    <row r="1692" spans="1:65" s="12" customFormat="1" ht="22.9" customHeight="1">
      <c r="B1692" s="160"/>
      <c r="C1692" s="161"/>
      <c r="D1692" s="162" t="s">
        <v>71</v>
      </c>
      <c r="E1692" s="174" t="s">
        <v>681</v>
      </c>
      <c r="F1692" s="174" t="s">
        <v>682</v>
      </c>
      <c r="G1692" s="161"/>
      <c r="H1692" s="161"/>
      <c r="I1692" s="164"/>
      <c r="J1692" s="175">
        <f>BK1692</f>
        <v>0</v>
      </c>
      <c r="K1692" s="161"/>
      <c r="L1692" s="166"/>
      <c r="M1692" s="167"/>
      <c r="N1692" s="168"/>
      <c r="O1692" s="168"/>
      <c r="P1692" s="169">
        <f>SUM(P1693:P1871)</f>
        <v>0</v>
      </c>
      <c r="Q1692" s="168"/>
      <c r="R1692" s="169">
        <f>SUM(R1693:R1871)</f>
        <v>22.662490560000002</v>
      </c>
      <c r="S1692" s="168"/>
      <c r="T1692" s="170">
        <f>SUM(T1693:T1871)</f>
        <v>0</v>
      </c>
      <c r="AR1692" s="171" t="s">
        <v>82</v>
      </c>
      <c r="AT1692" s="172" t="s">
        <v>71</v>
      </c>
      <c r="AU1692" s="172" t="s">
        <v>80</v>
      </c>
      <c r="AY1692" s="171" t="s">
        <v>166</v>
      </c>
      <c r="BK1692" s="173">
        <f>SUM(BK1693:BK1871)</f>
        <v>0</v>
      </c>
    </row>
    <row r="1693" spans="1:65" s="2" customFormat="1" ht="16.5" customHeight="1">
      <c r="A1693" s="37"/>
      <c r="B1693" s="38"/>
      <c r="C1693" s="176" t="s">
        <v>2192</v>
      </c>
      <c r="D1693" s="176" t="s">
        <v>168</v>
      </c>
      <c r="E1693" s="177" t="s">
        <v>2193</v>
      </c>
      <c r="F1693" s="178" t="s">
        <v>2194</v>
      </c>
      <c r="G1693" s="179" t="s">
        <v>321</v>
      </c>
      <c r="H1693" s="180">
        <v>673.53099999999995</v>
      </c>
      <c r="I1693" s="181"/>
      <c r="J1693" s="182">
        <f>ROUND(I1693*H1693,2)</f>
        <v>0</v>
      </c>
      <c r="K1693" s="178" t="s">
        <v>172</v>
      </c>
      <c r="L1693" s="42"/>
      <c r="M1693" s="183" t="s">
        <v>19</v>
      </c>
      <c r="N1693" s="184" t="s">
        <v>43</v>
      </c>
      <c r="O1693" s="67"/>
      <c r="P1693" s="185">
        <f>O1693*H1693</f>
        <v>0</v>
      </c>
      <c r="Q1693" s="185">
        <v>0</v>
      </c>
      <c r="R1693" s="185">
        <f>Q1693*H1693</f>
        <v>0</v>
      </c>
      <c r="S1693" s="185">
        <v>0</v>
      </c>
      <c r="T1693" s="186">
        <f>S1693*H1693</f>
        <v>0</v>
      </c>
      <c r="U1693" s="37"/>
      <c r="V1693" s="37"/>
      <c r="W1693" s="37"/>
      <c r="X1693" s="37"/>
      <c r="Y1693" s="37"/>
      <c r="Z1693" s="37"/>
      <c r="AA1693" s="37"/>
      <c r="AB1693" s="37"/>
      <c r="AC1693" s="37"/>
      <c r="AD1693" s="37"/>
      <c r="AE1693" s="37"/>
      <c r="AR1693" s="187" t="s">
        <v>112</v>
      </c>
      <c r="AT1693" s="187" t="s">
        <v>168</v>
      </c>
      <c r="AU1693" s="187" t="s">
        <v>82</v>
      </c>
      <c r="AY1693" s="20" t="s">
        <v>166</v>
      </c>
      <c r="BE1693" s="188">
        <f>IF(N1693="základní",J1693,0)</f>
        <v>0</v>
      </c>
      <c r="BF1693" s="188">
        <f>IF(N1693="snížená",J1693,0)</f>
        <v>0</v>
      </c>
      <c r="BG1693" s="188">
        <f>IF(N1693="zákl. přenesená",J1693,0)</f>
        <v>0</v>
      </c>
      <c r="BH1693" s="188">
        <f>IF(N1693="sníž. přenesená",J1693,0)</f>
        <v>0</v>
      </c>
      <c r="BI1693" s="188">
        <f>IF(N1693="nulová",J1693,0)</f>
        <v>0</v>
      </c>
      <c r="BJ1693" s="20" t="s">
        <v>80</v>
      </c>
      <c r="BK1693" s="188">
        <f>ROUND(I1693*H1693,2)</f>
        <v>0</v>
      </c>
      <c r="BL1693" s="20" t="s">
        <v>112</v>
      </c>
      <c r="BM1693" s="187" t="s">
        <v>2195</v>
      </c>
    </row>
    <row r="1694" spans="1:65" s="2" customFormat="1" ht="11.25">
      <c r="A1694" s="37"/>
      <c r="B1694" s="38"/>
      <c r="C1694" s="39"/>
      <c r="D1694" s="189" t="s">
        <v>175</v>
      </c>
      <c r="E1694" s="39"/>
      <c r="F1694" s="190" t="s">
        <v>2196</v>
      </c>
      <c r="G1694" s="39"/>
      <c r="H1694" s="39"/>
      <c r="I1694" s="191"/>
      <c r="J1694" s="39"/>
      <c r="K1694" s="39"/>
      <c r="L1694" s="42"/>
      <c r="M1694" s="192"/>
      <c r="N1694" s="193"/>
      <c r="O1694" s="67"/>
      <c r="P1694" s="67"/>
      <c r="Q1694" s="67"/>
      <c r="R1694" s="67"/>
      <c r="S1694" s="67"/>
      <c r="T1694" s="68"/>
      <c r="U1694" s="37"/>
      <c r="V1694" s="37"/>
      <c r="W1694" s="37"/>
      <c r="X1694" s="37"/>
      <c r="Y1694" s="37"/>
      <c r="Z1694" s="37"/>
      <c r="AA1694" s="37"/>
      <c r="AB1694" s="37"/>
      <c r="AC1694" s="37"/>
      <c r="AD1694" s="37"/>
      <c r="AE1694" s="37"/>
      <c r="AT1694" s="20" t="s">
        <v>175</v>
      </c>
      <c r="AU1694" s="20" t="s">
        <v>82</v>
      </c>
    </row>
    <row r="1695" spans="1:65" s="15" customFormat="1" ht="11.25">
      <c r="B1695" s="217"/>
      <c r="C1695" s="218"/>
      <c r="D1695" s="196" t="s">
        <v>184</v>
      </c>
      <c r="E1695" s="219" t="s">
        <v>19</v>
      </c>
      <c r="F1695" s="220" t="s">
        <v>324</v>
      </c>
      <c r="G1695" s="218"/>
      <c r="H1695" s="219" t="s">
        <v>19</v>
      </c>
      <c r="I1695" s="221"/>
      <c r="J1695" s="218"/>
      <c r="K1695" s="218"/>
      <c r="L1695" s="222"/>
      <c r="M1695" s="223"/>
      <c r="N1695" s="224"/>
      <c r="O1695" s="224"/>
      <c r="P1695" s="224"/>
      <c r="Q1695" s="224"/>
      <c r="R1695" s="224"/>
      <c r="S1695" s="224"/>
      <c r="T1695" s="225"/>
      <c r="AT1695" s="226" t="s">
        <v>184</v>
      </c>
      <c r="AU1695" s="226" t="s">
        <v>82</v>
      </c>
      <c r="AV1695" s="15" t="s">
        <v>80</v>
      </c>
      <c r="AW1695" s="15" t="s">
        <v>32</v>
      </c>
      <c r="AX1695" s="15" t="s">
        <v>72</v>
      </c>
      <c r="AY1695" s="226" t="s">
        <v>166</v>
      </c>
    </row>
    <row r="1696" spans="1:65" s="15" customFormat="1" ht="11.25">
      <c r="B1696" s="217"/>
      <c r="C1696" s="218"/>
      <c r="D1696" s="196" t="s">
        <v>184</v>
      </c>
      <c r="E1696" s="219" t="s">
        <v>19</v>
      </c>
      <c r="F1696" s="220" t="s">
        <v>2197</v>
      </c>
      <c r="G1696" s="218"/>
      <c r="H1696" s="219" t="s">
        <v>19</v>
      </c>
      <c r="I1696" s="221"/>
      <c r="J1696" s="218"/>
      <c r="K1696" s="218"/>
      <c r="L1696" s="222"/>
      <c r="M1696" s="223"/>
      <c r="N1696" s="224"/>
      <c r="O1696" s="224"/>
      <c r="P1696" s="224"/>
      <c r="Q1696" s="224"/>
      <c r="R1696" s="224"/>
      <c r="S1696" s="224"/>
      <c r="T1696" s="225"/>
      <c r="AT1696" s="226" t="s">
        <v>184</v>
      </c>
      <c r="AU1696" s="226" t="s">
        <v>82</v>
      </c>
      <c r="AV1696" s="15" t="s">
        <v>80</v>
      </c>
      <c r="AW1696" s="15" t="s">
        <v>32</v>
      </c>
      <c r="AX1696" s="15" t="s">
        <v>72</v>
      </c>
      <c r="AY1696" s="226" t="s">
        <v>166</v>
      </c>
    </row>
    <row r="1697" spans="2:51" s="13" customFormat="1" ht="11.25">
      <c r="B1697" s="194"/>
      <c r="C1697" s="195"/>
      <c r="D1697" s="196" t="s">
        <v>184</v>
      </c>
      <c r="E1697" s="197" t="s">
        <v>19</v>
      </c>
      <c r="F1697" s="198" t="s">
        <v>2198</v>
      </c>
      <c r="G1697" s="195"/>
      <c r="H1697" s="199">
        <v>17.2</v>
      </c>
      <c r="I1697" s="200"/>
      <c r="J1697" s="195"/>
      <c r="K1697" s="195"/>
      <c r="L1697" s="201"/>
      <c r="M1697" s="202"/>
      <c r="N1697" s="203"/>
      <c r="O1697" s="203"/>
      <c r="P1697" s="203"/>
      <c r="Q1697" s="203"/>
      <c r="R1697" s="203"/>
      <c r="S1697" s="203"/>
      <c r="T1697" s="204"/>
      <c r="AT1697" s="205" t="s">
        <v>184</v>
      </c>
      <c r="AU1697" s="205" t="s">
        <v>82</v>
      </c>
      <c r="AV1697" s="13" t="s">
        <v>82</v>
      </c>
      <c r="AW1697" s="13" t="s">
        <v>32</v>
      </c>
      <c r="AX1697" s="13" t="s">
        <v>72</v>
      </c>
      <c r="AY1697" s="205" t="s">
        <v>166</v>
      </c>
    </row>
    <row r="1698" spans="2:51" s="13" customFormat="1" ht="11.25">
      <c r="B1698" s="194"/>
      <c r="C1698" s="195"/>
      <c r="D1698" s="196" t="s">
        <v>184</v>
      </c>
      <c r="E1698" s="197" t="s">
        <v>19</v>
      </c>
      <c r="F1698" s="198" t="s">
        <v>2199</v>
      </c>
      <c r="G1698" s="195"/>
      <c r="H1698" s="199">
        <v>14.503</v>
      </c>
      <c r="I1698" s="200"/>
      <c r="J1698" s="195"/>
      <c r="K1698" s="195"/>
      <c r="L1698" s="201"/>
      <c r="M1698" s="202"/>
      <c r="N1698" s="203"/>
      <c r="O1698" s="203"/>
      <c r="P1698" s="203"/>
      <c r="Q1698" s="203"/>
      <c r="R1698" s="203"/>
      <c r="S1698" s="203"/>
      <c r="T1698" s="204"/>
      <c r="AT1698" s="205" t="s">
        <v>184</v>
      </c>
      <c r="AU1698" s="205" t="s">
        <v>82</v>
      </c>
      <c r="AV1698" s="13" t="s">
        <v>82</v>
      </c>
      <c r="AW1698" s="13" t="s">
        <v>32</v>
      </c>
      <c r="AX1698" s="13" t="s">
        <v>72</v>
      </c>
      <c r="AY1698" s="205" t="s">
        <v>166</v>
      </c>
    </row>
    <row r="1699" spans="2:51" s="13" customFormat="1" ht="11.25">
      <c r="B1699" s="194"/>
      <c r="C1699" s="195"/>
      <c r="D1699" s="196" t="s">
        <v>184</v>
      </c>
      <c r="E1699" s="197" t="s">
        <v>19</v>
      </c>
      <c r="F1699" s="198" t="s">
        <v>2200</v>
      </c>
      <c r="G1699" s="195"/>
      <c r="H1699" s="199">
        <v>5.76</v>
      </c>
      <c r="I1699" s="200"/>
      <c r="J1699" s="195"/>
      <c r="K1699" s="195"/>
      <c r="L1699" s="201"/>
      <c r="M1699" s="202"/>
      <c r="N1699" s="203"/>
      <c r="O1699" s="203"/>
      <c r="P1699" s="203"/>
      <c r="Q1699" s="203"/>
      <c r="R1699" s="203"/>
      <c r="S1699" s="203"/>
      <c r="T1699" s="204"/>
      <c r="AT1699" s="205" t="s">
        <v>184</v>
      </c>
      <c r="AU1699" s="205" t="s">
        <v>82</v>
      </c>
      <c r="AV1699" s="13" t="s">
        <v>82</v>
      </c>
      <c r="AW1699" s="13" t="s">
        <v>32</v>
      </c>
      <c r="AX1699" s="13" t="s">
        <v>72</v>
      </c>
      <c r="AY1699" s="205" t="s">
        <v>166</v>
      </c>
    </row>
    <row r="1700" spans="2:51" s="13" customFormat="1" ht="11.25">
      <c r="B1700" s="194"/>
      <c r="C1700" s="195"/>
      <c r="D1700" s="196" t="s">
        <v>184</v>
      </c>
      <c r="E1700" s="197" t="s">
        <v>19</v>
      </c>
      <c r="F1700" s="198" t="s">
        <v>2201</v>
      </c>
      <c r="G1700" s="195"/>
      <c r="H1700" s="199">
        <v>12.48</v>
      </c>
      <c r="I1700" s="200"/>
      <c r="J1700" s="195"/>
      <c r="K1700" s="195"/>
      <c r="L1700" s="201"/>
      <c r="M1700" s="202"/>
      <c r="N1700" s="203"/>
      <c r="O1700" s="203"/>
      <c r="P1700" s="203"/>
      <c r="Q1700" s="203"/>
      <c r="R1700" s="203"/>
      <c r="S1700" s="203"/>
      <c r="T1700" s="204"/>
      <c r="AT1700" s="205" t="s">
        <v>184</v>
      </c>
      <c r="AU1700" s="205" t="s">
        <v>82</v>
      </c>
      <c r="AV1700" s="13" t="s">
        <v>82</v>
      </c>
      <c r="AW1700" s="13" t="s">
        <v>32</v>
      </c>
      <c r="AX1700" s="13" t="s">
        <v>72</v>
      </c>
      <c r="AY1700" s="205" t="s">
        <v>166</v>
      </c>
    </row>
    <row r="1701" spans="2:51" s="13" customFormat="1" ht="11.25">
      <c r="B1701" s="194"/>
      <c r="C1701" s="195"/>
      <c r="D1701" s="196" t="s">
        <v>184</v>
      </c>
      <c r="E1701" s="197" t="s">
        <v>19</v>
      </c>
      <c r="F1701" s="198" t="s">
        <v>2202</v>
      </c>
      <c r="G1701" s="195"/>
      <c r="H1701" s="199">
        <v>26.24</v>
      </c>
      <c r="I1701" s="200"/>
      <c r="J1701" s="195"/>
      <c r="K1701" s="195"/>
      <c r="L1701" s="201"/>
      <c r="M1701" s="202"/>
      <c r="N1701" s="203"/>
      <c r="O1701" s="203"/>
      <c r="P1701" s="203"/>
      <c r="Q1701" s="203"/>
      <c r="R1701" s="203"/>
      <c r="S1701" s="203"/>
      <c r="T1701" s="204"/>
      <c r="AT1701" s="205" t="s">
        <v>184</v>
      </c>
      <c r="AU1701" s="205" t="s">
        <v>82</v>
      </c>
      <c r="AV1701" s="13" t="s">
        <v>82</v>
      </c>
      <c r="AW1701" s="13" t="s">
        <v>32</v>
      </c>
      <c r="AX1701" s="13" t="s">
        <v>72</v>
      </c>
      <c r="AY1701" s="205" t="s">
        <v>166</v>
      </c>
    </row>
    <row r="1702" spans="2:51" s="13" customFormat="1" ht="11.25">
      <c r="B1702" s="194"/>
      <c r="C1702" s="195"/>
      <c r="D1702" s="196" t="s">
        <v>184</v>
      </c>
      <c r="E1702" s="197" t="s">
        <v>19</v>
      </c>
      <c r="F1702" s="198" t="s">
        <v>2203</v>
      </c>
      <c r="G1702" s="195"/>
      <c r="H1702" s="199">
        <v>5.4</v>
      </c>
      <c r="I1702" s="200"/>
      <c r="J1702" s="195"/>
      <c r="K1702" s="195"/>
      <c r="L1702" s="201"/>
      <c r="M1702" s="202"/>
      <c r="N1702" s="203"/>
      <c r="O1702" s="203"/>
      <c r="P1702" s="203"/>
      <c r="Q1702" s="203"/>
      <c r="R1702" s="203"/>
      <c r="S1702" s="203"/>
      <c r="T1702" s="204"/>
      <c r="AT1702" s="205" t="s">
        <v>184</v>
      </c>
      <c r="AU1702" s="205" t="s">
        <v>82</v>
      </c>
      <c r="AV1702" s="13" t="s">
        <v>82</v>
      </c>
      <c r="AW1702" s="13" t="s">
        <v>32</v>
      </c>
      <c r="AX1702" s="13" t="s">
        <v>72</v>
      </c>
      <c r="AY1702" s="205" t="s">
        <v>166</v>
      </c>
    </row>
    <row r="1703" spans="2:51" s="13" customFormat="1" ht="11.25">
      <c r="B1703" s="194"/>
      <c r="C1703" s="195"/>
      <c r="D1703" s="196" t="s">
        <v>184</v>
      </c>
      <c r="E1703" s="197" t="s">
        <v>19</v>
      </c>
      <c r="F1703" s="198" t="s">
        <v>2204</v>
      </c>
      <c r="G1703" s="195"/>
      <c r="H1703" s="199">
        <v>25.808</v>
      </c>
      <c r="I1703" s="200"/>
      <c r="J1703" s="195"/>
      <c r="K1703" s="195"/>
      <c r="L1703" s="201"/>
      <c r="M1703" s="202"/>
      <c r="N1703" s="203"/>
      <c r="O1703" s="203"/>
      <c r="P1703" s="203"/>
      <c r="Q1703" s="203"/>
      <c r="R1703" s="203"/>
      <c r="S1703" s="203"/>
      <c r="T1703" s="204"/>
      <c r="AT1703" s="205" t="s">
        <v>184</v>
      </c>
      <c r="AU1703" s="205" t="s">
        <v>82</v>
      </c>
      <c r="AV1703" s="13" t="s">
        <v>82</v>
      </c>
      <c r="AW1703" s="13" t="s">
        <v>32</v>
      </c>
      <c r="AX1703" s="13" t="s">
        <v>72</v>
      </c>
      <c r="AY1703" s="205" t="s">
        <v>166</v>
      </c>
    </row>
    <row r="1704" spans="2:51" s="13" customFormat="1" ht="11.25">
      <c r="B1704" s="194"/>
      <c r="C1704" s="195"/>
      <c r="D1704" s="196" t="s">
        <v>184</v>
      </c>
      <c r="E1704" s="197" t="s">
        <v>19</v>
      </c>
      <c r="F1704" s="198" t="s">
        <v>2205</v>
      </c>
      <c r="G1704" s="195"/>
      <c r="H1704" s="199">
        <v>34.226999999999997</v>
      </c>
      <c r="I1704" s="200"/>
      <c r="J1704" s="195"/>
      <c r="K1704" s="195"/>
      <c r="L1704" s="201"/>
      <c r="M1704" s="202"/>
      <c r="N1704" s="203"/>
      <c r="O1704" s="203"/>
      <c r="P1704" s="203"/>
      <c r="Q1704" s="203"/>
      <c r="R1704" s="203"/>
      <c r="S1704" s="203"/>
      <c r="T1704" s="204"/>
      <c r="AT1704" s="205" t="s">
        <v>184</v>
      </c>
      <c r="AU1704" s="205" t="s">
        <v>82</v>
      </c>
      <c r="AV1704" s="13" t="s">
        <v>82</v>
      </c>
      <c r="AW1704" s="13" t="s">
        <v>32</v>
      </c>
      <c r="AX1704" s="13" t="s">
        <v>72</v>
      </c>
      <c r="AY1704" s="205" t="s">
        <v>166</v>
      </c>
    </row>
    <row r="1705" spans="2:51" s="13" customFormat="1" ht="11.25">
      <c r="B1705" s="194"/>
      <c r="C1705" s="195"/>
      <c r="D1705" s="196" t="s">
        <v>184</v>
      </c>
      <c r="E1705" s="197" t="s">
        <v>19</v>
      </c>
      <c r="F1705" s="198" t="s">
        <v>2206</v>
      </c>
      <c r="G1705" s="195"/>
      <c r="H1705" s="199">
        <v>35.027000000000001</v>
      </c>
      <c r="I1705" s="200"/>
      <c r="J1705" s="195"/>
      <c r="K1705" s="195"/>
      <c r="L1705" s="201"/>
      <c r="M1705" s="202"/>
      <c r="N1705" s="203"/>
      <c r="O1705" s="203"/>
      <c r="P1705" s="203"/>
      <c r="Q1705" s="203"/>
      <c r="R1705" s="203"/>
      <c r="S1705" s="203"/>
      <c r="T1705" s="204"/>
      <c r="AT1705" s="205" t="s">
        <v>184</v>
      </c>
      <c r="AU1705" s="205" t="s">
        <v>82</v>
      </c>
      <c r="AV1705" s="13" t="s">
        <v>82</v>
      </c>
      <c r="AW1705" s="13" t="s">
        <v>32</v>
      </c>
      <c r="AX1705" s="13" t="s">
        <v>72</v>
      </c>
      <c r="AY1705" s="205" t="s">
        <v>166</v>
      </c>
    </row>
    <row r="1706" spans="2:51" s="13" customFormat="1" ht="11.25">
      <c r="B1706" s="194"/>
      <c r="C1706" s="195"/>
      <c r="D1706" s="196" t="s">
        <v>184</v>
      </c>
      <c r="E1706" s="197" t="s">
        <v>19</v>
      </c>
      <c r="F1706" s="198" t="s">
        <v>2207</v>
      </c>
      <c r="G1706" s="195"/>
      <c r="H1706" s="199">
        <v>33.826999999999998</v>
      </c>
      <c r="I1706" s="200"/>
      <c r="J1706" s="195"/>
      <c r="K1706" s="195"/>
      <c r="L1706" s="201"/>
      <c r="M1706" s="202"/>
      <c r="N1706" s="203"/>
      <c r="O1706" s="203"/>
      <c r="P1706" s="203"/>
      <c r="Q1706" s="203"/>
      <c r="R1706" s="203"/>
      <c r="S1706" s="203"/>
      <c r="T1706" s="204"/>
      <c r="AT1706" s="205" t="s">
        <v>184</v>
      </c>
      <c r="AU1706" s="205" t="s">
        <v>82</v>
      </c>
      <c r="AV1706" s="13" t="s">
        <v>82</v>
      </c>
      <c r="AW1706" s="13" t="s">
        <v>32</v>
      </c>
      <c r="AX1706" s="13" t="s">
        <v>72</v>
      </c>
      <c r="AY1706" s="205" t="s">
        <v>166</v>
      </c>
    </row>
    <row r="1707" spans="2:51" s="16" customFormat="1" ht="11.25">
      <c r="B1707" s="227"/>
      <c r="C1707" s="228"/>
      <c r="D1707" s="196" t="s">
        <v>184</v>
      </c>
      <c r="E1707" s="229" t="s">
        <v>19</v>
      </c>
      <c r="F1707" s="230" t="s">
        <v>281</v>
      </c>
      <c r="G1707" s="228"/>
      <c r="H1707" s="231">
        <v>210.47199999999998</v>
      </c>
      <c r="I1707" s="232"/>
      <c r="J1707" s="228"/>
      <c r="K1707" s="228"/>
      <c r="L1707" s="233"/>
      <c r="M1707" s="234"/>
      <c r="N1707" s="235"/>
      <c r="O1707" s="235"/>
      <c r="P1707" s="235"/>
      <c r="Q1707" s="235"/>
      <c r="R1707" s="235"/>
      <c r="S1707" s="235"/>
      <c r="T1707" s="236"/>
      <c r="AT1707" s="237" t="s">
        <v>184</v>
      </c>
      <c r="AU1707" s="237" t="s">
        <v>82</v>
      </c>
      <c r="AV1707" s="16" t="s">
        <v>188</v>
      </c>
      <c r="AW1707" s="16" t="s">
        <v>32</v>
      </c>
      <c r="AX1707" s="16" t="s">
        <v>72</v>
      </c>
      <c r="AY1707" s="237" t="s">
        <v>166</v>
      </c>
    </row>
    <row r="1708" spans="2:51" s="15" customFormat="1" ht="11.25">
      <c r="B1708" s="217"/>
      <c r="C1708" s="218"/>
      <c r="D1708" s="196" t="s">
        <v>184</v>
      </c>
      <c r="E1708" s="219" t="s">
        <v>19</v>
      </c>
      <c r="F1708" s="220" t="s">
        <v>987</v>
      </c>
      <c r="G1708" s="218"/>
      <c r="H1708" s="219" t="s">
        <v>19</v>
      </c>
      <c r="I1708" s="221"/>
      <c r="J1708" s="218"/>
      <c r="K1708" s="218"/>
      <c r="L1708" s="222"/>
      <c r="M1708" s="223"/>
      <c r="N1708" s="224"/>
      <c r="O1708" s="224"/>
      <c r="P1708" s="224"/>
      <c r="Q1708" s="224"/>
      <c r="R1708" s="224"/>
      <c r="S1708" s="224"/>
      <c r="T1708" s="225"/>
      <c r="AT1708" s="226" t="s">
        <v>184</v>
      </c>
      <c r="AU1708" s="226" t="s">
        <v>82</v>
      </c>
      <c r="AV1708" s="15" t="s">
        <v>80</v>
      </c>
      <c r="AW1708" s="15" t="s">
        <v>32</v>
      </c>
      <c r="AX1708" s="15" t="s">
        <v>72</v>
      </c>
      <c r="AY1708" s="226" t="s">
        <v>166</v>
      </c>
    </row>
    <row r="1709" spans="2:51" s="15" customFormat="1" ht="11.25">
      <c r="B1709" s="217"/>
      <c r="C1709" s="218"/>
      <c r="D1709" s="196" t="s">
        <v>184</v>
      </c>
      <c r="E1709" s="219" t="s">
        <v>19</v>
      </c>
      <c r="F1709" s="220" t="s">
        <v>2197</v>
      </c>
      <c r="G1709" s="218"/>
      <c r="H1709" s="219" t="s">
        <v>19</v>
      </c>
      <c r="I1709" s="221"/>
      <c r="J1709" s="218"/>
      <c r="K1709" s="218"/>
      <c r="L1709" s="222"/>
      <c r="M1709" s="223"/>
      <c r="N1709" s="224"/>
      <c r="O1709" s="224"/>
      <c r="P1709" s="224"/>
      <c r="Q1709" s="224"/>
      <c r="R1709" s="224"/>
      <c r="S1709" s="224"/>
      <c r="T1709" s="225"/>
      <c r="AT1709" s="226" t="s">
        <v>184</v>
      </c>
      <c r="AU1709" s="226" t="s">
        <v>82</v>
      </c>
      <c r="AV1709" s="15" t="s">
        <v>80</v>
      </c>
      <c r="AW1709" s="15" t="s">
        <v>32</v>
      </c>
      <c r="AX1709" s="15" t="s">
        <v>72</v>
      </c>
      <c r="AY1709" s="226" t="s">
        <v>166</v>
      </c>
    </row>
    <row r="1710" spans="2:51" s="13" customFormat="1" ht="11.25">
      <c r="B1710" s="194"/>
      <c r="C1710" s="195"/>
      <c r="D1710" s="196" t="s">
        <v>184</v>
      </c>
      <c r="E1710" s="197" t="s">
        <v>19</v>
      </c>
      <c r="F1710" s="198" t="s">
        <v>2208</v>
      </c>
      <c r="G1710" s="195"/>
      <c r="H1710" s="199">
        <v>24.038</v>
      </c>
      <c r="I1710" s="200"/>
      <c r="J1710" s="195"/>
      <c r="K1710" s="195"/>
      <c r="L1710" s="201"/>
      <c r="M1710" s="202"/>
      <c r="N1710" s="203"/>
      <c r="O1710" s="203"/>
      <c r="P1710" s="203"/>
      <c r="Q1710" s="203"/>
      <c r="R1710" s="203"/>
      <c r="S1710" s="203"/>
      <c r="T1710" s="204"/>
      <c r="AT1710" s="205" t="s">
        <v>184</v>
      </c>
      <c r="AU1710" s="205" t="s">
        <v>82</v>
      </c>
      <c r="AV1710" s="13" t="s">
        <v>82</v>
      </c>
      <c r="AW1710" s="13" t="s">
        <v>32</v>
      </c>
      <c r="AX1710" s="13" t="s">
        <v>72</v>
      </c>
      <c r="AY1710" s="205" t="s">
        <v>166</v>
      </c>
    </row>
    <row r="1711" spans="2:51" s="13" customFormat="1" ht="11.25">
      <c r="B1711" s="194"/>
      <c r="C1711" s="195"/>
      <c r="D1711" s="196" t="s">
        <v>184</v>
      </c>
      <c r="E1711" s="197" t="s">
        <v>19</v>
      </c>
      <c r="F1711" s="198" t="s">
        <v>2209</v>
      </c>
      <c r="G1711" s="195"/>
      <c r="H1711" s="199">
        <v>7.4180000000000001</v>
      </c>
      <c r="I1711" s="200"/>
      <c r="J1711" s="195"/>
      <c r="K1711" s="195"/>
      <c r="L1711" s="201"/>
      <c r="M1711" s="202"/>
      <c r="N1711" s="203"/>
      <c r="O1711" s="203"/>
      <c r="P1711" s="203"/>
      <c r="Q1711" s="203"/>
      <c r="R1711" s="203"/>
      <c r="S1711" s="203"/>
      <c r="T1711" s="204"/>
      <c r="AT1711" s="205" t="s">
        <v>184</v>
      </c>
      <c r="AU1711" s="205" t="s">
        <v>82</v>
      </c>
      <c r="AV1711" s="13" t="s">
        <v>82</v>
      </c>
      <c r="AW1711" s="13" t="s">
        <v>32</v>
      </c>
      <c r="AX1711" s="13" t="s">
        <v>72</v>
      </c>
      <c r="AY1711" s="205" t="s">
        <v>166</v>
      </c>
    </row>
    <row r="1712" spans="2:51" s="13" customFormat="1" ht="11.25">
      <c r="B1712" s="194"/>
      <c r="C1712" s="195"/>
      <c r="D1712" s="196" t="s">
        <v>184</v>
      </c>
      <c r="E1712" s="197" t="s">
        <v>19</v>
      </c>
      <c r="F1712" s="198" t="s">
        <v>2210</v>
      </c>
      <c r="G1712" s="195"/>
      <c r="H1712" s="199">
        <v>8.0180000000000007</v>
      </c>
      <c r="I1712" s="200"/>
      <c r="J1712" s="195"/>
      <c r="K1712" s="195"/>
      <c r="L1712" s="201"/>
      <c r="M1712" s="202"/>
      <c r="N1712" s="203"/>
      <c r="O1712" s="203"/>
      <c r="P1712" s="203"/>
      <c r="Q1712" s="203"/>
      <c r="R1712" s="203"/>
      <c r="S1712" s="203"/>
      <c r="T1712" s="204"/>
      <c r="AT1712" s="205" t="s">
        <v>184</v>
      </c>
      <c r="AU1712" s="205" t="s">
        <v>82</v>
      </c>
      <c r="AV1712" s="13" t="s">
        <v>82</v>
      </c>
      <c r="AW1712" s="13" t="s">
        <v>32</v>
      </c>
      <c r="AX1712" s="13" t="s">
        <v>72</v>
      </c>
      <c r="AY1712" s="205" t="s">
        <v>166</v>
      </c>
    </row>
    <row r="1713" spans="2:51" s="13" customFormat="1" ht="11.25">
      <c r="B1713" s="194"/>
      <c r="C1713" s="195"/>
      <c r="D1713" s="196" t="s">
        <v>184</v>
      </c>
      <c r="E1713" s="197" t="s">
        <v>19</v>
      </c>
      <c r="F1713" s="198" t="s">
        <v>2211</v>
      </c>
      <c r="G1713" s="195"/>
      <c r="H1713" s="199">
        <v>5.6539999999999999</v>
      </c>
      <c r="I1713" s="200"/>
      <c r="J1713" s="195"/>
      <c r="K1713" s="195"/>
      <c r="L1713" s="201"/>
      <c r="M1713" s="202"/>
      <c r="N1713" s="203"/>
      <c r="O1713" s="203"/>
      <c r="P1713" s="203"/>
      <c r="Q1713" s="203"/>
      <c r="R1713" s="203"/>
      <c r="S1713" s="203"/>
      <c r="T1713" s="204"/>
      <c r="AT1713" s="205" t="s">
        <v>184</v>
      </c>
      <c r="AU1713" s="205" t="s">
        <v>82</v>
      </c>
      <c r="AV1713" s="13" t="s">
        <v>82</v>
      </c>
      <c r="AW1713" s="13" t="s">
        <v>32</v>
      </c>
      <c r="AX1713" s="13" t="s">
        <v>72</v>
      </c>
      <c r="AY1713" s="205" t="s">
        <v>166</v>
      </c>
    </row>
    <row r="1714" spans="2:51" s="13" customFormat="1" ht="11.25">
      <c r="B1714" s="194"/>
      <c r="C1714" s="195"/>
      <c r="D1714" s="196" t="s">
        <v>184</v>
      </c>
      <c r="E1714" s="197" t="s">
        <v>19</v>
      </c>
      <c r="F1714" s="198" t="s">
        <v>2212</v>
      </c>
      <c r="G1714" s="195"/>
      <c r="H1714" s="199">
        <v>7.8179999999999996</v>
      </c>
      <c r="I1714" s="200"/>
      <c r="J1714" s="195"/>
      <c r="K1714" s="195"/>
      <c r="L1714" s="201"/>
      <c r="M1714" s="202"/>
      <c r="N1714" s="203"/>
      <c r="O1714" s="203"/>
      <c r="P1714" s="203"/>
      <c r="Q1714" s="203"/>
      <c r="R1714" s="203"/>
      <c r="S1714" s="203"/>
      <c r="T1714" s="204"/>
      <c r="AT1714" s="205" t="s">
        <v>184</v>
      </c>
      <c r="AU1714" s="205" t="s">
        <v>82</v>
      </c>
      <c r="AV1714" s="13" t="s">
        <v>82</v>
      </c>
      <c r="AW1714" s="13" t="s">
        <v>32</v>
      </c>
      <c r="AX1714" s="13" t="s">
        <v>72</v>
      </c>
      <c r="AY1714" s="205" t="s">
        <v>166</v>
      </c>
    </row>
    <row r="1715" spans="2:51" s="13" customFormat="1" ht="11.25">
      <c r="B1715" s="194"/>
      <c r="C1715" s="195"/>
      <c r="D1715" s="196" t="s">
        <v>184</v>
      </c>
      <c r="E1715" s="197" t="s">
        <v>19</v>
      </c>
      <c r="F1715" s="198" t="s">
        <v>2213</v>
      </c>
      <c r="G1715" s="195"/>
      <c r="H1715" s="199">
        <v>28.207999999999998</v>
      </c>
      <c r="I1715" s="200"/>
      <c r="J1715" s="195"/>
      <c r="K1715" s="195"/>
      <c r="L1715" s="201"/>
      <c r="M1715" s="202"/>
      <c r="N1715" s="203"/>
      <c r="O1715" s="203"/>
      <c r="P1715" s="203"/>
      <c r="Q1715" s="203"/>
      <c r="R1715" s="203"/>
      <c r="S1715" s="203"/>
      <c r="T1715" s="204"/>
      <c r="AT1715" s="205" t="s">
        <v>184</v>
      </c>
      <c r="AU1715" s="205" t="s">
        <v>82</v>
      </c>
      <c r="AV1715" s="13" t="s">
        <v>82</v>
      </c>
      <c r="AW1715" s="13" t="s">
        <v>32</v>
      </c>
      <c r="AX1715" s="13" t="s">
        <v>72</v>
      </c>
      <c r="AY1715" s="205" t="s">
        <v>166</v>
      </c>
    </row>
    <row r="1716" spans="2:51" s="15" customFormat="1" ht="11.25">
      <c r="B1716" s="217"/>
      <c r="C1716" s="218"/>
      <c r="D1716" s="196" t="s">
        <v>184</v>
      </c>
      <c r="E1716" s="219" t="s">
        <v>19</v>
      </c>
      <c r="F1716" s="220" t="s">
        <v>1107</v>
      </c>
      <c r="G1716" s="218"/>
      <c r="H1716" s="219" t="s">
        <v>19</v>
      </c>
      <c r="I1716" s="221"/>
      <c r="J1716" s="218"/>
      <c r="K1716" s="218"/>
      <c r="L1716" s="222"/>
      <c r="M1716" s="223"/>
      <c r="N1716" s="224"/>
      <c r="O1716" s="224"/>
      <c r="P1716" s="224"/>
      <c r="Q1716" s="224"/>
      <c r="R1716" s="224"/>
      <c r="S1716" s="224"/>
      <c r="T1716" s="225"/>
      <c r="AT1716" s="226" t="s">
        <v>184</v>
      </c>
      <c r="AU1716" s="226" t="s">
        <v>82</v>
      </c>
      <c r="AV1716" s="15" t="s">
        <v>80</v>
      </c>
      <c r="AW1716" s="15" t="s">
        <v>32</v>
      </c>
      <c r="AX1716" s="15" t="s">
        <v>72</v>
      </c>
      <c r="AY1716" s="226" t="s">
        <v>166</v>
      </c>
    </row>
    <row r="1717" spans="2:51" s="13" customFormat="1" ht="11.25">
      <c r="B1717" s="194"/>
      <c r="C1717" s="195"/>
      <c r="D1717" s="196" t="s">
        <v>184</v>
      </c>
      <c r="E1717" s="197" t="s">
        <v>19</v>
      </c>
      <c r="F1717" s="198" t="s">
        <v>2214</v>
      </c>
      <c r="G1717" s="195"/>
      <c r="H1717" s="199">
        <v>131.97999999999999</v>
      </c>
      <c r="I1717" s="200"/>
      <c r="J1717" s="195"/>
      <c r="K1717" s="195"/>
      <c r="L1717" s="201"/>
      <c r="M1717" s="202"/>
      <c r="N1717" s="203"/>
      <c r="O1717" s="203"/>
      <c r="P1717" s="203"/>
      <c r="Q1717" s="203"/>
      <c r="R1717" s="203"/>
      <c r="S1717" s="203"/>
      <c r="T1717" s="204"/>
      <c r="AT1717" s="205" t="s">
        <v>184</v>
      </c>
      <c r="AU1717" s="205" t="s">
        <v>82</v>
      </c>
      <c r="AV1717" s="13" t="s">
        <v>82</v>
      </c>
      <c r="AW1717" s="13" t="s">
        <v>32</v>
      </c>
      <c r="AX1717" s="13" t="s">
        <v>72</v>
      </c>
      <c r="AY1717" s="205" t="s">
        <v>166</v>
      </c>
    </row>
    <row r="1718" spans="2:51" s="13" customFormat="1" ht="11.25">
      <c r="B1718" s="194"/>
      <c r="C1718" s="195"/>
      <c r="D1718" s="196" t="s">
        <v>184</v>
      </c>
      <c r="E1718" s="197" t="s">
        <v>19</v>
      </c>
      <c r="F1718" s="198" t="s">
        <v>2215</v>
      </c>
      <c r="G1718" s="195"/>
      <c r="H1718" s="199">
        <v>7.6440000000000001</v>
      </c>
      <c r="I1718" s="200"/>
      <c r="J1718" s="195"/>
      <c r="K1718" s="195"/>
      <c r="L1718" s="201"/>
      <c r="M1718" s="202"/>
      <c r="N1718" s="203"/>
      <c r="O1718" s="203"/>
      <c r="P1718" s="203"/>
      <c r="Q1718" s="203"/>
      <c r="R1718" s="203"/>
      <c r="S1718" s="203"/>
      <c r="T1718" s="204"/>
      <c r="AT1718" s="205" t="s">
        <v>184</v>
      </c>
      <c r="AU1718" s="205" t="s">
        <v>82</v>
      </c>
      <c r="AV1718" s="13" t="s">
        <v>82</v>
      </c>
      <c r="AW1718" s="13" t="s">
        <v>32</v>
      </c>
      <c r="AX1718" s="13" t="s">
        <v>72</v>
      </c>
      <c r="AY1718" s="205" t="s">
        <v>166</v>
      </c>
    </row>
    <row r="1719" spans="2:51" s="13" customFormat="1" ht="11.25">
      <c r="B1719" s="194"/>
      <c r="C1719" s="195"/>
      <c r="D1719" s="196" t="s">
        <v>184</v>
      </c>
      <c r="E1719" s="197" t="s">
        <v>19</v>
      </c>
      <c r="F1719" s="198" t="s">
        <v>2216</v>
      </c>
      <c r="G1719" s="195"/>
      <c r="H1719" s="199">
        <v>0.42</v>
      </c>
      <c r="I1719" s="200"/>
      <c r="J1719" s="195"/>
      <c r="K1719" s="195"/>
      <c r="L1719" s="201"/>
      <c r="M1719" s="202"/>
      <c r="N1719" s="203"/>
      <c r="O1719" s="203"/>
      <c r="P1719" s="203"/>
      <c r="Q1719" s="203"/>
      <c r="R1719" s="203"/>
      <c r="S1719" s="203"/>
      <c r="T1719" s="204"/>
      <c r="AT1719" s="205" t="s">
        <v>184</v>
      </c>
      <c r="AU1719" s="205" t="s">
        <v>82</v>
      </c>
      <c r="AV1719" s="13" t="s">
        <v>82</v>
      </c>
      <c r="AW1719" s="13" t="s">
        <v>32</v>
      </c>
      <c r="AX1719" s="13" t="s">
        <v>72</v>
      </c>
      <c r="AY1719" s="205" t="s">
        <v>166</v>
      </c>
    </row>
    <row r="1720" spans="2:51" s="13" customFormat="1" ht="11.25">
      <c r="B1720" s="194"/>
      <c r="C1720" s="195"/>
      <c r="D1720" s="196" t="s">
        <v>184</v>
      </c>
      <c r="E1720" s="197" t="s">
        <v>19</v>
      </c>
      <c r="F1720" s="198" t="s">
        <v>2217</v>
      </c>
      <c r="G1720" s="195"/>
      <c r="H1720" s="199">
        <v>0.41</v>
      </c>
      <c r="I1720" s="200"/>
      <c r="J1720" s="195"/>
      <c r="K1720" s="195"/>
      <c r="L1720" s="201"/>
      <c r="M1720" s="202"/>
      <c r="N1720" s="203"/>
      <c r="O1720" s="203"/>
      <c r="P1720" s="203"/>
      <c r="Q1720" s="203"/>
      <c r="R1720" s="203"/>
      <c r="S1720" s="203"/>
      <c r="T1720" s="204"/>
      <c r="AT1720" s="205" t="s">
        <v>184</v>
      </c>
      <c r="AU1720" s="205" t="s">
        <v>82</v>
      </c>
      <c r="AV1720" s="13" t="s">
        <v>82</v>
      </c>
      <c r="AW1720" s="13" t="s">
        <v>32</v>
      </c>
      <c r="AX1720" s="13" t="s">
        <v>72</v>
      </c>
      <c r="AY1720" s="205" t="s">
        <v>166</v>
      </c>
    </row>
    <row r="1721" spans="2:51" s="13" customFormat="1" ht="11.25">
      <c r="B1721" s="194"/>
      <c r="C1721" s="195"/>
      <c r="D1721" s="196" t="s">
        <v>184</v>
      </c>
      <c r="E1721" s="197" t="s">
        <v>19</v>
      </c>
      <c r="F1721" s="198" t="s">
        <v>2218</v>
      </c>
      <c r="G1721" s="195"/>
      <c r="H1721" s="199">
        <v>-1.97</v>
      </c>
      <c r="I1721" s="200"/>
      <c r="J1721" s="195"/>
      <c r="K1721" s="195"/>
      <c r="L1721" s="201"/>
      <c r="M1721" s="202"/>
      <c r="N1721" s="203"/>
      <c r="O1721" s="203"/>
      <c r="P1721" s="203"/>
      <c r="Q1721" s="203"/>
      <c r="R1721" s="203"/>
      <c r="S1721" s="203"/>
      <c r="T1721" s="204"/>
      <c r="AT1721" s="205" t="s">
        <v>184</v>
      </c>
      <c r="AU1721" s="205" t="s">
        <v>82</v>
      </c>
      <c r="AV1721" s="13" t="s">
        <v>82</v>
      </c>
      <c r="AW1721" s="13" t="s">
        <v>32</v>
      </c>
      <c r="AX1721" s="13" t="s">
        <v>72</v>
      </c>
      <c r="AY1721" s="205" t="s">
        <v>166</v>
      </c>
    </row>
    <row r="1722" spans="2:51" s="13" customFormat="1" ht="11.25">
      <c r="B1722" s="194"/>
      <c r="C1722" s="195"/>
      <c r="D1722" s="196" t="s">
        <v>184</v>
      </c>
      <c r="E1722" s="197" t="s">
        <v>19</v>
      </c>
      <c r="F1722" s="198" t="s">
        <v>731</v>
      </c>
      <c r="G1722" s="195"/>
      <c r="H1722" s="199">
        <v>-3.1520000000000001</v>
      </c>
      <c r="I1722" s="200"/>
      <c r="J1722" s="195"/>
      <c r="K1722" s="195"/>
      <c r="L1722" s="201"/>
      <c r="M1722" s="202"/>
      <c r="N1722" s="203"/>
      <c r="O1722" s="203"/>
      <c r="P1722" s="203"/>
      <c r="Q1722" s="203"/>
      <c r="R1722" s="203"/>
      <c r="S1722" s="203"/>
      <c r="T1722" s="204"/>
      <c r="AT1722" s="205" t="s">
        <v>184</v>
      </c>
      <c r="AU1722" s="205" t="s">
        <v>82</v>
      </c>
      <c r="AV1722" s="13" t="s">
        <v>82</v>
      </c>
      <c r="AW1722" s="13" t="s">
        <v>32</v>
      </c>
      <c r="AX1722" s="13" t="s">
        <v>72</v>
      </c>
      <c r="AY1722" s="205" t="s">
        <v>166</v>
      </c>
    </row>
    <row r="1723" spans="2:51" s="13" customFormat="1" ht="11.25">
      <c r="B1723" s="194"/>
      <c r="C1723" s="195"/>
      <c r="D1723" s="196" t="s">
        <v>184</v>
      </c>
      <c r="E1723" s="197" t="s">
        <v>19</v>
      </c>
      <c r="F1723" s="198" t="s">
        <v>707</v>
      </c>
      <c r="G1723" s="195"/>
      <c r="H1723" s="199">
        <v>-3.5459999999999998</v>
      </c>
      <c r="I1723" s="200"/>
      <c r="J1723" s="195"/>
      <c r="K1723" s="195"/>
      <c r="L1723" s="201"/>
      <c r="M1723" s="202"/>
      <c r="N1723" s="203"/>
      <c r="O1723" s="203"/>
      <c r="P1723" s="203"/>
      <c r="Q1723" s="203"/>
      <c r="R1723" s="203"/>
      <c r="S1723" s="203"/>
      <c r="T1723" s="204"/>
      <c r="AT1723" s="205" t="s">
        <v>184</v>
      </c>
      <c r="AU1723" s="205" t="s">
        <v>82</v>
      </c>
      <c r="AV1723" s="13" t="s">
        <v>82</v>
      </c>
      <c r="AW1723" s="13" t="s">
        <v>32</v>
      </c>
      <c r="AX1723" s="13" t="s">
        <v>72</v>
      </c>
      <c r="AY1723" s="205" t="s">
        <v>166</v>
      </c>
    </row>
    <row r="1724" spans="2:51" s="13" customFormat="1" ht="11.25">
      <c r="B1724" s="194"/>
      <c r="C1724" s="195"/>
      <c r="D1724" s="196" t="s">
        <v>184</v>
      </c>
      <c r="E1724" s="197" t="s">
        <v>19</v>
      </c>
      <c r="F1724" s="198" t="s">
        <v>704</v>
      </c>
      <c r="G1724" s="195"/>
      <c r="H1724" s="199">
        <v>-2.2000000000000002</v>
      </c>
      <c r="I1724" s="200"/>
      <c r="J1724" s="195"/>
      <c r="K1724" s="195"/>
      <c r="L1724" s="201"/>
      <c r="M1724" s="202"/>
      <c r="N1724" s="203"/>
      <c r="O1724" s="203"/>
      <c r="P1724" s="203"/>
      <c r="Q1724" s="203"/>
      <c r="R1724" s="203"/>
      <c r="S1724" s="203"/>
      <c r="T1724" s="204"/>
      <c r="AT1724" s="205" t="s">
        <v>184</v>
      </c>
      <c r="AU1724" s="205" t="s">
        <v>82</v>
      </c>
      <c r="AV1724" s="13" t="s">
        <v>82</v>
      </c>
      <c r="AW1724" s="13" t="s">
        <v>32</v>
      </c>
      <c r="AX1724" s="13" t="s">
        <v>72</v>
      </c>
      <c r="AY1724" s="205" t="s">
        <v>166</v>
      </c>
    </row>
    <row r="1725" spans="2:51" s="13" customFormat="1" ht="11.25">
      <c r="B1725" s="194"/>
      <c r="C1725" s="195"/>
      <c r="D1725" s="196" t="s">
        <v>184</v>
      </c>
      <c r="E1725" s="197" t="s">
        <v>19</v>
      </c>
      <c r="F1725" s="198" t="s">
        <v>2219</v>
      </c>
      <c r="G1725" s="195"/>
      <c r="H1725" s="199">
        <v>-1.76</v>
      </c>
      <c r="I1725" s="200"/>
      <c r="J1725" s="195"/>
      <c r="K1725" s="195"/>
      <c r="L1725" s="201"/>
      <c r="M1725" s="202"/>
      <c r="N1725" s="203"/>
      <c r="O1725" s="203"/>
      <c r="P1725" s="203"/>
      <c r="Q1725" s="203"/>
      <c r="R1725" s="203"/>
      <c r="S1725" s="203"/>
      <c r="T1725" s="204"/>
      <c r="AT1725" s="205" t="s">
        <v>184</v>
      </c>
      <c r="AU1725" s="205" t="s">
        <v>82</v>
      </c>
      <c r="AV1725" s="13" t="s">
        <v>82</v>
      </c>
      <c r="AW1725" s="13" t="s">
        <v>32</v>
      </c>
      <c r="AX1725" s="13" t="s">
        <v>72</v>
      </c>
      <c r="AY1725" s="205" t="s">
        <v>166</v>
      </c>
    </row>
    <row r="1726" spans="2:51" s="13" customFormat="1" ht="11.25">
      <c r="B1726" s="194"/>
      <c r="C1726" s="195"/>
      <c r="D1726" s="196" t="s">
        <v>184</v>
      </c>
      <c r="E1726" s="197" t="s">
        <v>19</v>
      </c>
      <c r="F1726" s="198" t="s">
        <v>2220</v>
      </c>
      <c r="G1726" s="195"/>
      <c r="H1726" s="199">
        <v>-16.32</v>
      </c>
      <c r="I1726" s="200"/>
      <c r="J1726" s="195"/>
      <c r="K1726" s="195"/>
      <c r="L1726" s="201"/>
      <c r="M1726" s="202"/>
      <c r="N1726" s="203"/>
      <c r="O1726" s="203"/>
      <c r="P1726" s="203"/>
      <c r="Q1726" s="203"/>
      <c r="R1726" s="203"/>
      <c r="S1726" s="203"/>
      <c r="T1726" s="204"/>
      <c r="AT1726" s="205" t="s">
        <v>184</v>
      </c>
      <c r="AU1726" s="205" t="s">
        <v>82</v>
      </c>
      <c r="AV1726" s="13" t="s">
        <v>82</v>
      </c>
      <c r="AW1726" s="13" t="s">
        <v>32</v>
      </c>
      <c r="AX1726" s="13" t="s">
        <v>72</v>
      </c>
      <c r="AY1726" s="205" t="s">
        <v>166</v>
      </c>
    </row>
    <row r="1727" spans="2:51" s="13" customFormat="1" ht="11.25">
      <c r="B1727" s="194"/>
      <c r="C1727" s="195"/>
      <c r="D1727" s="196" t="s">
        <v>184</v>
      </c>
      <c r="E1727" s="197" t="s">
        <v>19</v>
      </c>
      <c r="F1727" s="198" t="s">
        <v>2221</v>
      </c>
      <c r="G1727" s="195"/>
      <c r="H1727" s="199">
        <v>33.450000000000003</v>
      </c>
      <c r="I1727" s="200"/>
      <c r="J1727" s="195"/>
      <c r="K1727" s="195"/>
      <c r="L1727" s="201"/>
      <c r="M1727" s="202"/>
      <c r="N1727" s="203"/>
      <c r="O1727" s="203"/>
      <c r="P1727" s="203"/>
      <c r="Q1727" s="203"/>
      <c r="R1727" s="203"/>
      <c r="S1727" s="203"/>
      <c r="T1727" s="204"/>
      <c r="AT1727" s="205" t="s">
        <v>184</v>
      </c>
      <c r="AU1727" s="205" t="s">
        <v>82</v>
      </c>
      <c r="AV1727" s="13" t="s">
        <v>82</v>
      </c>
      <c r="AW1727" s="13" t="s">
        <v>32</v>
      </c>
      <c r="AX1727" s="13" t="s">
        <v>72</v>
      </c>
      <c r="AY1727" s="205" t="s">
        <v>166</v>
      </c>
    </row>
    <row r="1728" spans="2:51" s="13" customFormat="1" ht="22.5">
      <c r="B1728" s="194"/>
      <c r="C1728" s="195"/>
      <c r="D1728" s="196" t="s">
        <v>184</v>
      </c>
      <c r="E1728" s="197" t="s">
        <v>19</v>
      </c>
      <c r="F1728" s="198" t="s">
        <v>2222</v>
      </c>
      <c r="G1728" s="195"/>
      <c r="H1728" s="199">
        <v>57.134999999999998</v>
      </c>
      <c r="I1728" s="200"/>
      <c r="J1728" s="195"/>
      <c r="K1728" s="195"/>
      <c r="L1728" s="201"/>
      <c r="M1728" s="202"/>
      <c r="N1728" s="203"/>
      <c r="O1728" s="203"/>
      <c r="P1728" s="203"/>
      <c r="Q1728" s="203"/>
      <c r="R1728" s="203"/>
      <c r="S1728" s="203"/>
      <c r="T1728" s="204"/>
      <c r="AT1728" s="205" t="s">
        <v>184</v>
      </c>
      <c r="AU1728" s="205" t="s">
        <v>82</v>
      </c>
      <c r="AV1728" s="13" t="s">
        <v>82</v>
      </c>
      <c r="AW1728" s="13" t="s">
        <v>32</v>
      </c>
      <c r="AX1728" s="13" t="s">
        <v>72</v>
      </c>
      <c r="AY1728" s="205" t="s">
        <v>166</v>
      </c>
    </row>
    <row r="1729" spans="2:51" s="13" customFormat="1" ht="11.25">
      <c r="B1729" s="194"/>
      <c r="C1729" s="195"/>
      <c r="D1729" s="196" t="s">
        <v>184</v>
      </c>
      <c r="E1729" s="197" t="s">
        <v>19</v>
      </c>
      <c r="F1729" s="198" t="s">
        <v>2223</v>
      </c>
      <c r="G1729" s="195"/>
      <c r="H1729" s="199">
        <v>34.338000000000001</v>
      </c>
      <c r="I1729" s="200"/>
      <c r="J1729" s="195"/>
      <c r="K1729" s="195"/>
      <c r="L1729" s="201"/>
      <c r="M1729" s="202"/>
      <c r="N1729" s="203"/>
      <c r="O1729" s="203"/>
      <c r="P1729" s="203"/>
      <c r="Q1729" s="203"/>
      <c r="R1729" s="203"/>
      <c r="S1729" s="203"/>
      <c r="T1729" s="204"/>
      <c r="AT1729" s="205" t="s">
        <v>184</v>
      </c>
      <c r="AU1729" s="205" t="s">
        <v>82</v>
      </c>
      <c r="AV1729" s="13" t="s">
        <v>82</v>
      </c>
      <c r="AW1729" s="13" t="s">
        <v>32</v>
      </c>
      <c r="AX1729" s="13" t="s">
        <v>72</v>
      </c>
      <c r="AY1729" s="205" t="s">
        <v>166</v>
      </c>
    </row>
    <row r="1730" spans="2:51" s="15" customFormat="1" ht="11.25">
      <c r="B1730" s="217"/>
      <c r="C1730" s="218"/>
      <c r="D1730" s="196" t="s">
        <v>184</v>
      </c>
      <c r="E1730" s="219" t="s">
        <v>19</v>
      </c>
      <c r="F1730" s="220" t="s">
        <v>750</v>
      </c>
      <c r="G1730" s="218"/>
      <c r="H1730" s="219" t="s">
        <v>19</v>
      </c>
      <c r="I1730" s="221"/>
      <c r="J1730" s="218"/>
      <c r="K1730" s="218"/>
      <c r="L1730" s="222"/>
      <c r="M1730" s="223"/>
      <c r="N1730" s="224"/>
      <c r="O1730" s="224"/>
      <c r="P1730" s="224"/>
      <c r="Q1730" s="224"/>
      <c r="R1730" s="224"/>
      <c r="S1730" s="224"/>
      <c r="T1730" s="225"/>
      <c r="AT1730" s="226" t="s">
        <v>184</v>
      </c>
      <c r="AU1730" s="226" t="s">
        <v>82</v>
      </c>
      <c r="AV1730" s="15" t="s">
        <v>80</v>
      </c>
      <c r="AW1730" s="15" t="s">
        <v>32</v>
      </c>
      <c r="AX1730" s="15" t="s">
        <v>72</v>
      </c>
      <c r="AY1730" s="226" t="s">
        <v>166</v>
      </c>
    </row>
    <row r="1731" spans="2:51" s="13" customFormat="1" ht="11.25">
      <c r="B1731" s="194"/>
      <c r="C1731" s="195"/>
      <c r="D1731" s="196" t="s">
        <v>184</v>
      </c>
      <c r="E1731" s="197" t="s">
        <v>19</v>
      </c>
      <c r="F1731" s="198" t="s">
        <v>2224</v>
      </c>
      <c r="G1731" s="195"/>
      <c r="H1731" s="199">
        <v>63.085000000000001</v>
      </c>
      <c r="I1731" s="200"/>
      <c r="J1731" s="195"/>
      <c r="K1731" s="195"/>
      <c r="L1731" s="201"/>
      <c r="M1731" s="202"/>
      <c r="N1731" s="203"/>
      <c r="O1731" s="203"/>
      <c r="P1731" s="203"/>
      <c r="Q1731" s="203"/>
      <c r="R1731" s="203"/>
      <c r="S1731" s="203"/>
      <c r="T1731" s="204"/>
      <c r="AT1731" s="205" t="s">
        <v>184</v>
      </c>
      <c r="AU1731" s="205" t="s">
        <v>82</v>
      </c>
      <c r="AV1731" s="13" t="s">
        <v>82</v>
      </c>
      <c r="AW1731" s="13" t="s">
        <v>32</v>
      </c>
      <c r="AX1731" s="13" t="s">
        <v>72</v>
      </c>
      <c r="AY1731" s="205" t="s">
        <v>166</v>
      </c>
    </row>
    <row r="1732" spans="2:51" s="13" customFormat="1" ht="11.25">
      <c r="B1732" s="194"/>
      <c r="C1732" s="195"/>
      <c r="D1732" s="196" t="s">
        <v>184</v>
      </c>
      <c r="E1732" s="197" t="s">
        <v>19</v>
      </c>
      <c r="F1732" s="198" t="s">
        <v>2225</v>
      </c>
      <c r="G1732" s="195"/>
      <c r="H1732" s="199">
        <v>-27.719000000000001</v>
      </c>
      <c r="I1732" s="200"/>
      <c r="J1732" s="195"/>
      <c r="K1732" s="195"/>
      <c r="L1732" s="201"/>
      <c r="M1732" s="202"/>
      <c r="N1732" s="203"/>
      <c r="O1732" s="203"/>
      <c r="P1732" s="203"/>
      <c r="Q1732" s="203"/>
      <c r="R1732" s="203"/>
      <c r="S1732" s="203"/>
      <c r="T1732" s="204"/>
      <c r="AT1732" s="205" t="s">
        <v>184</v>
      </c>
      <c r="AU1732" s="205" t="s">
        <v>82</v>
      </c>
      <c r="AV1732" s="13" t="s">
        <v>82</v>
      </c>
      <c r="AW1732" s="13" t="s">
        <v>32</v>
      </c>
      <c r="AX1732" s="13" t="s">
        <v>72</v>
      </c>
      <c r="AY1732" s="205" t="s">
        <v>166</v>
      </c>
    </row>
    <row r="1733" spans="2:51" s="13" customFormat="1" ht="11.25">
      <c r="B1733" s="194"/>
      <c r="C1733" s="195"/>
      <c r="D1733" s="196" t="s">
        <v>184</v>
      </c>
      <c r="E1733" s="197" t="s">
        <v>19</v>
      </c>
      <c r="F1733" s="198" t="s">
        <v>2226</v>
      </c>
      <c r="G1733" s="195"/>
      <c r="H1733" s="199">
        <v>46.74</v>
      </c>
      <c r="I1733" s="200"/>
      <c r="J1733" s="195"/>
      <c r="K1733" s="195"/>
      <c r="L1733" s="201"/>
      <c r="M1733" s="202"/>
      <c r="N1733" s="203"/>
      <c r="O1733" s="203"/>
      <c r="P1733" s="203"/>
      <c r="Q1733" s="203"/>
      <c r="R1733" s="203"/>
      <c r="S1733" s="203"/>
      <c r="T1733" s="204"/>
      <c r="AT1733" s="205" t="s">
        <v>184</v>
      </c>
      <c r="AU1733" s="205" t="s">
        <v>82</v>
      </c>
      <c r="AV1733" s="13" t="s">
        <v>82</v>
      </c>
      <c r="AW1733" s="13" t="s">
        <v>32</v>
      </c>
      <c r="AX1733" s="13" t="s">
        <v>72</v>
      </c>
      <c r="AY1733" s="205" t="s">
        <v>166</v>
      </c>
    </row>
    <row r="1734" spans="2:51" s="13" customFormat="1" ht="11.25">
      <c r="B1734" s="194"/>
      <c r="C1734" s="195"/>
      <c r="D1734" s="196" t="s">
        <v>184</v>
      </c>
      <c r="E1734" s="197" t="s">
        <v>19</v>
      </c>
      <c r="F1734" s="198" t="s">
        <v>2227</v>
      </c>
      <c r="G1734" s="195"/>
      <c r="H1734" s="199">
        <v>-7.0919999999999996</v>
      </c>
      <c r="I1734" s="200"/>
      <c r="J1734" s="195"/>
      <c r="K1734" s="195"/>
      <c r="L1734" s="201"/>
      <c r="M1734" s="202"/>
      <c r="N1734" s="203"/>
      <c r="O1734" s="203"/>
      <c r="P1734" s="203"/>
      <c r="Q1734" s="203"/>
      <c r="R1734" s="203"/>
      <c r="S1734" s="203"/>
      <c r="T1734" s="204"/>
      <c r="AT1734" s="205" t="s">
        <v>184</v>
      </c>
      <c r="AU1734" s="205" t="s">
        <v>82</v>
      </c>
      <c r="AV1734" s="13" t="s">
        <v>82</v>
      </c>
      <c r="AW1734" s="13" t="s">
        <v>32</v>
      </c>
      <c r="AX1734" s="13" t="s">
        <v>72</v>
      </c>
      <c r="AY1734" s="205" t="s">
        <v>166</v>
      </c>
    </row>
    <row r="1735" spans="2:51" s="13" customFormat="1" ht="11.25">
      <c r="B1735" s="194"/>
      <c r="C1735" s="195"/>
      <c r="D1735" s="196" t="s">
        <v>184</v>
      </c>
      <c r="E1735" s="197" t="s">
        <v>19</v>
      </c>
      <c r="F1735" s="198" t="s">
        <v>714</v>
      </c>
      <c r="G1735" s="195"/>
      <c r="H1735" s="199">
        <v>-1.379</v>
      </c>
      <c r="I1735" s="200"/>
      <c r="J1735" s="195"/>
      <c r="K1735" s="195"/>
      <c r="L1735" s="201"/>
      <c r="M1735" s="202"/>
      <c r="N1735" s="203"/>
      <c r="O1735" s="203"/>
      <c r="P1735" s="203"/>
      <c r="Q1735" s="203"/>
      <c r="R1735" s="203"/>
      <c r="S1735" s="203"/>
      <c r="T1735" s="204"/>
      <c r="AT1735" s="205" t="s">
        <v>184</v>
      </c>
      <c r="AU1735" s="205" t="s">
        <v>82</v>
      </c>
      <c r="AV1735" s="13" t="s">
        <v>82</v>
      </c>
      <c r="AW1735" s="13" t="s">
        <v>32</v>
      </c>
      <c r="AX1735" s="13" t="s">
        <v>72</v>
      </c>
      <c r="AY1735" s="205" t="s">
        <v>166</v>
      </c>
    </row>
    <row r="1736" spans="2:51" s="13" customFormat="1" ht="11.25">
      <c r="B1736" s="194"/>
      <c r="C1736" s="195"/>
      <c r="D1736" s="196" t="s">
        <v>184</v>
      </c>
      <c r="E1736" s="197" t="s">
        <v>19</v>
      </c>
      <c r="F1736" s="198" t="s">
        <v>2228</v>
      </c>
      <c r="G1736" s="195"/>
      <c r="H1736" s="199">
        <v>13.201000000000001</v>
      </c>
      <c r="I1736" s="200"/>
      <c r="J1736" s="195"/>
      <c r="K1736" s="195"/>
      <c r="L1736" s="201"/>
      <c r="M1736" s="202"/>
      <c r="N1736" s="203"/>
      <c r="O1736" s="203"/>
      <c r="P1736" s="203"/>
      <c r="Q1736" s="203"/>
      <c r="R1736" s="203"/>
      <c r="S1736" s="203"/>
      <c r="T1736" s="204"/>
      <c r="AT1736" s="205" t="s">
        <v>184</v>
      </c>
      <c r="AU1736" s="205" t="s">
        <v>82</v>
      </c>
      <c r="AV1736" s="13" t="s">
        <v>82</v>
      </c>
      <c r="AW1736" s="13" t="s">
        <v>32</v>
      </c>
      <c r="AX1736" s="13" t="s">
        <v>72</v>
      </c>
      <c r="AY1736" s="205" t="s">
        <v>166</v>
      </c>
    </row>
    <row r="1737" spans="2:51" s="13" customFormat="1" ht="11.25">
      <c r="B1737" s="194"/>
      <c r="C1737" s="195"/>
      <c r="D1737" s="196" t="s">
        <v>184</v>
      </c>
      <c r="E1737" s="197" t="s">
        <v>19</v>
      </c>
      <c r="F1737" s="198" t="s">
        <v>2229</v>
      </c>
      <c r="G1737" s="195"/>
      <c r="H1737" s="199">
        <v>46.6</v>
      </c>
      <c r="I1737" s="200"/>
      <c r="J1737" s="195"/>
      <c r="K1737" s="195"/>
      <c r="L1737" s="201"/>
      <c r="M1737" s="202"/>
      <c r="N1737" s="203"/>
      <c r="O1737" s="203"/>
      <c r="P1737" s="203"/>
      <c r="Q1737" s="203"/>
      <c r="R1737" s="203"/>
      <c r="S1737" s="203"/>
      <c r="T1737" s="204"/>
      <c r="AT1737" s="205" t="s">
        <v>184</v>
      </c>
      <c r="AU1737" s="205" t="s">
        <v>82</v>
      </c>
      <c r="AV1737" s="13" t="s">
        <v>82</v>
      </c>
      <c r="AW1737" s="13" t="s">
        <v>32</v>
      </c>
      <c r="AX1737" s="13" t="s">
        <v>72</v>
      </c>
      <c r="AY1737" s="205" t="s">
        <v>166</v>
      </c>
    </row>
    <row r="1738" spans="2:51" s="13" customFormat="1" ht="11.25">
      <c r="B1738" s="194"/>
      <c r="C1738" s="195"/>
      <c r="D1738" s="196" t="s">
        <v>184</v>
      </c>
      <c r="E1738" s="197" t="s">
        <v>19</v>
      </c>
      <c r="F1738" s="198" t="s">
        <v>2227</v>
      </c>
      <c r="G1738" s="195"/>
      <c r="H1738" s="199">
        <v>-7.0919999999999996</v>
      </c>
      <c r="I1738" s="200"/>
      <c r="J1738" s="195"/>
      <c r="K1738" s="195"/>
      <c r="L1738" s="201"/>
      <c r="M1738" s="202"/>
      <c r="N1738" s="203"/>
      <c r="O1738" s="203"/>
      <c r="P1738" s="203"/>
      <c r="Q1738" s="203"/>
      <c r="R1738" s="203"/>
      <c r="S1738" s="203"/>
      <c r="T1738" s="204"/>
      <c r="AT1738" s="205" t="s">
        <v>184</v>
      </c>
      <c r="AU1738" s="205" t="s">
        <v>82</v>
      </c>
      <c r="AV1738" s="13" t="s">
        <v>82</v>
      </c>
      <c r="AW1738" s="13" t="s">
        <v>32</v>
      </c>
      <c r="AX1738" s="13" t="s">
        <v>72</v>
      </c>
      <c r="AY1738" s="205" t="s">
        <v>166</v>
      </c>
    </row>
    <row r="1739" spans="2:51" s="13" customFormat="1" ht="11.25">
      <c r="B1739" s="194"/>
      <c r="C1739" s="195"/>
      <c r="D1739" s="196" t="s">
        <v>184</v>
      </c>
      <c r="E1739" s="197" t="s">
        <v>19</v>
      </c>
      <c r="F1739" s="198" t="s">
        <v>714</v>
      </c>
      <c r="G1739" s="195"/>
      <c r="H1739" s="199">
        <v>-1.379</v>
      </c>
      <c r="I1739" s="200"/>
      <c r="J1739" s="195"/>
      <c r="K1739" s="195"/>
      <c r="L1739" s="201"/>
      <c r="M1739" s="202"/>
      <c r="N1739" s="203"/>
      <c r="O1739" s="203"/>
      <c r="P1739" s="203"/>
      <c r="Q1739" s="203"/>
      <c r="R1739" s="203"/>
      <c r="S1739" s="203"/>
      <c r="T1739" s="204"/>
      <c r="AT1739" s="205" t="s">
        <v>184</v>
      </c>
      <c r="AU1739" s="205" t="s">
        <v>82</v>
      </c>
      <c r="AV1739" s="13" t="s">
        <v>82</v>
      </c>
      <c r="AW1739" s="13" t="s">
        <v>32</v>
      </c>
      <c r="AX1739" s="13" t="s">
        <v>72</v>
      </c>
      <c r="AY1739" s="205" t="s">
        <v>166</v>
      </c>
    </row>
    <row r="1740" spans="2:51" s="13" customFormat="1" ht="11.25">
      <c r="B1740" s="194"/>
      <c r="C1740" s="195"/>
      <c r="D1740" s="196" t="s">
        <v>184</v>
      </c>
      <c r="E1740" s="197" t="s">
        <v>19</v>
      </c>
      <c r="F1740" s="198" t="s">
        <v>2230</v>
      </c>
      <c r="G1740" s="195"/>
      <c r="H1740" s="199">
        <v>13.52</v>
      </c>
      <c r="I1740" s="200"/>
      <c r="J1740" s="195"/>
      <c r="K1740" s="195"/>
      <c r="L1740" s="201"/>
      <c r="M1740" s="202"/>
      <c r="N1740" s="203"/>
      <c r="O1740" s="203"/>
      <c r="P1740" s="203"/>
      <c r="Q1740" s="203"/>
      <c r="R1740" s="203"/>
      <c r="S1740" s="203"/>
      <c r="T1740" s="204"/>
      <c r="AT1740" s="205" t="s">
        <v>184</v>
      </c>
      <c r="AU1740" s="205" t="s">
        <v>82</v>
      </c>
      <c r="AV1740" s="13" t="s">
        <v>82</v>
      </c>
      <c r="AW1740" s="13" t="s">
        <v>32</v>
      </c>
      <c r="AX1740" s="13" t="s">
        <v>72</v>
      </c>
      <c r="AY1740" s="205" t="s">
        <v>166</v>
      </c>
    </row>
    <row r="1741" spans="2:51" s="13" customFormat="1" ht="11.25">
      <c r="B1741" s="194"/>
      <c r="C1741" s="195"/>
      <c r="D1741" s="196" t="s">
        <v>184</v>
      </c>
      <c r="E1741" s="197" t="s">
        <v>19</v>
      </c>
      <c r="F1741" s="198" t="s">
        <v>714</v>
      </c>
      <c r="G1741" s="195"/>
      <c r="H1741" s="199">
        <v>-1.379</v>
      </c>
      <c r="I1741" s="200"/>
      <c r="J1741" s="195"/>
      <c r="K1741" s="195"/>
      <c r="L1741" s="201"/>
      <c r="M1741" s="202"/>
      <c r="N1741" s="203"/>
      <c r="O1741" s="203"/>
      <c r="P1741" s="203"/>
      <c r="Q1741" s="203"/>
      <c r="R1741" s="203"/>
      <c r="S1741" s="203"/>
      <c r="T1741" s="204"/>
      <c r="AT1741" s="205" t="s">
        <v>184</v>
      </c>
      <c r="AU1741" s="205" t="s">
        <v>82</v>
      </c>
      <c r="AV1741" s="13" t="s">
        <v>82</v>
      </c>
      <c r="AW1741" s="13" t="s">
        <v>32</v>
      </c>
      <c r="AX1741" s="13" t="s">
        <v>72</v>
      </c>
      <c r="AY1741" s="205" t="s">
        <v>166</v>
      </c>
    </row>
    <row r="1742" spans="2:51" s="16" customFormat="1" ht="11.25">
      <c r="B1742" s="227"/>
      <c r="C1742" s="228"/>
      <c r="D1742" s="196" t="s">
        <v>184</v>
      </c>
      <c r="E1742" s="229" t="s">
        <v>19</v>
      </c>
      <c r="F1742" s="230" t="s">
        <v>281</v>
      </c>
      <c r="G1742" s="228"/>
      <c r="H1742" s="231">
        <v>454.68900000000002</v>
      </c>
      <c r="I1742" s="232"/>
      <c r="J1742" s="228"/>
      <c r="K1742" s="228"/>
      <c r="L1742" s="233"/>
      <c r="M1742" s="234"/>
      <c r="N1742" s="235"/>
      <c r="O1742" s="235"/>
      <c r="P1742" s="235"/>
      <c r="Q1742" s="235"/>
      <c r="R1742" s="235"/>
      <c r="S1742" s="235"/>
      <c r="T1742" s="236"/>
      <c r="AT1742" s="237" t="s">
        <v>184</v>
      </c>
      <c r="AU1742" s="237" t="s">
        <v>82</v>
      </c>
      <c r="AV1742" s="16" t="s">
        <v>188</v>
      </c>
      <c r="AW1742" s="16" t="s">
        <v>32</v>
      </c>
      <c r="AX1742" s="16" t="s">
        <v>72</v>
      </c>
      <c r="AY1742" s="237" t="s">
        <v>166</v>
      </c>
    </row>
    <row r="1743" spans="2:51" s="15" customFormat="1" ht="11.25">
      <c r="B1743" s="217"/>
      <c r="C1743" s="218"/>
      <c r="D1743" s="196" t="s">
        <v>184</v>
      </c>
      <c r="E1743" s="219" t="s">
        <v>19</v>
      </c>
      <c r="F1743" s="220" t="s">
        <v>2231</v>
      </c>
      <c r="G1743" s="218"/>
      <c r="H1743" s="219" t="s">
        <v>19</v>
      </c>
      <c r="I1743" s="221"/>
      <c r="J1743" s="218"/>
      <c r="K1743" s="218"/>
      <c r="L1743" s="222"/>
      <c r="M1743" s="223"/>
      <c r="N1743" s="224"/>
      <c r="O1743" s="224"/>
      <c r="P1743" s="224"/>
      <c r="Q1743" s="224"/>
      <c r="R1743" s="224"/>
      <c r="S1743" s="224"/>
      <c r="T1743" s="225"/>
      <c r="AT1743" s="226" t="s">
        <v>184</v>
      </c>
      <c r="AU1743" s="226" t="s">
        <v>82</v>
      </c>
      <c r="AV1743" s="15" t="s">
        <v>80</v>
      </c>
      <c r="AW1743" s="15" t="s">
        <v>32</v>
      </c>
      <c r="AX1743" s="15" t="s">
        <v>72</v>
      </c>
      <c r="AY1743" s="226" t="s">
        <v>166</v>
      </c>
    </row>
    <row r="1744" spans="2:51" s="13" customFormat="1" ht="11.25">
      <c r="B1744" s="194"/>
      <c r="C1744" s="195"/>
      <c r="D1744" s="196" t="s">
        <v>184</v>
      </c>
      <c r="E1744" s="197" t="s">
        <v>19</v>
      </c>
      <c r="F1744" s="198" t="s">
        <v>2232</v>
      </c>
      <c r="G1744" s="195"/>
      <c r="H1744" s="199">
        <v>0.54</v>
      </c>
      <c r="I1744" s="200"/>
      <c r="J1744" s="195"/>
      <c r="K1744" s="195"/>
      <c r="L1744" s="201"/>
      <c r="M1744" s="202"/>
      <c r="N1744" s="203"/>
      <c r="O1744" s="203"/>
      <c r="P1744" s="203"/>
      <c r="Q1744" s="203"/>
      <c r="R1744" s="203"/>
      <c r="S1744" s="203"/>
      <c r="T1744" s="204"/>
      <c r="AT1744" s="205" t="s">
        <v>184</v>
      </c>
      <c r="AU1744" s="205" t="s">
        <v>82</v>
      </c>
      <c r="AV1744" s="13" t="s">
        <v>82</v>
      </c>
      <c r="AW1744" s="13" t="s">
        <v>32</v>
      </c>
      <c r="AX1744" s="13" t="s">
        <v>72</v>
      </c>
      <c r="AY1744" s="205" t="s">
        <v>166</v>
      </c>
    </row>
    <row r="1745" spans="1:65" s="13" customFormat="1" ht="11.25">
      <c r="B1745" s="194"/>
      <c r="C1745" s="195"/>
      <c r="D1745" s="196" t="s">
        <v>184</v>
      </c>
      <c r="E1745" s="197" t="s">
        <v>19</v>
      </c>
      <c r="F1745" s="198" t="s">
        <v>2233</v>
      </c>
      <c r="G1745" s="195"/>
      <c r="H1745" s="199">
        <v>1.74</v>
      </c>
      <c r="I1745" s="200"/>
      <c r="J1745" s="195"/>
      <c r="K1745" s="195"/>
      <c r="L1745" s="201"/>
      <c r="M1745" s="202"/>
      <c r="N1745" s="203"/>
      <c r="O1745" s="203"/>
      <c r="P1745" s="203"/>
      <c r="Q1745" s="203"/>
      <c r="R1745" s="203"/>
      <c r="S1745" s="203"/>
      <c r="T1745" s="204"/>
      <c r="AT1745" s="205" t="s">
        <v>184</v>
      </c>
      <c r="AU1745" s="205" t="s">
        <v>82</v>
      </c>
      <c r="AV1745" s="13" t="s">
        <v>82</v>
      </c>
      <c r="AW1745" s="13" t="s">
        <v>32</v>
      </c>
      <c r="AX1745" s="13" t="s">
        <v>72</v>
      </c>
      <c r="AY1745" s="205" t="s">
        <v>166</v>
      </c>
    </row>
    <row r="1746" spans="1:65" s="13" customFormat="1" ht="11.25">
      <c r="B1746" s="194"/>
      <c r="C1746" s="195"/>
      <c r="D1746" s="196" t="s">
        <v>184</v>
      </c>
      <c r="E1746" s="197" t="s">
        <v>19</v>
      </c>
      <c r="F1746" s="198" t="s">
        <v>2234</v>
      </c>
      <c r="G1746" s="195"/>
      <c r="H1746" s="199">
        <v>1.74</v>
      </c>
      <c r="I1746" s="200"/>
      <c r="J1746" s="195"/>
      <c r="K1746" s="195"/>
      <c r="L1746" s="201"/>
      <c r="M1746" s="202"/>
      <c r="N1746" s="203"/>
      <c r="O1746" s="203"/>
      <c r="P1746" s="203"/>
      <c r="Q1746" s="203"/>
      <c r="R1746" s="203"/>
      <c r="S1746" s="203"/>
      <c r="T1746" s="204"/>
      <c r="AT1746" s="205" t="s">
        <v>184</v>
      </c>
      <c r="AU1746" s="205" t="s">
        <v>82</v>
      </c>
      <c r="AV1746" s="13" t="s">
        <v>82</v>
      </c>
      <c r="AW1746" s="13" t="s">
        <v>32</v>
      </c>
      <c r="AX1746" s="13" t="s">
        <v>72</v>
      </c>
      <c r="AY1746" s="205" t="s">
        <v>166</v>
      </c>
    </row>
    <row r="1747" spans="1:65" s="13" customFormat="1" ht="11.25">
      <c r="B1747" s="194"/>
      <c r="C1747" s="195"/>
      <c r="D1747" s="196" t="s">
        <v>184</v>
      </c>
      <c r="E1747" s="197" t="s">
        <v>19</v>
      </c>
      <c r="F1747" s="198" t="s">
        <v>2235</v>
      </c>
      <c r="G1747" s="195"/>
      <c r="H1747" s="199">
        <v>3.48</v>
      </c>
      <c r="I1747" s="200"/>
      <c r="J1747" s="195"/>
      <c r="K1747" s="195"/>
      <c r="L1747" s="201"/>
      <c r="M1747" s="202"/>
      <c r="N1747" s="203"/>
      <c r="O1747" s="203"/>
      <c r="P1747" s="203"/>
      <c r="Q1747" s="203"/>
      <c r="R1747" s="203"/>
      <c r="S1747" s="203"/>
      <c r="T1747" s="204"/>
      <c r="AT1747" s="205" t="s">
        <v>184</v>
      </c>
      <c r="AU1747" s="205" t="s">
        <v>82</v>
      </c>
      <c r="AV1747" s="13" t="s">
        <v>82</v>
      </c>
      <c r="AW1747" s="13" t="s">
        <v>32</v>
      </c>
      <c r="AX1747" s="13" t="s">
        <v>72</v>
      </c>
      <c r="AY1747" s="205" t="s">
        <v>166</v>
      </c>
    </row>
    <row r="1748" spans="1:65" s="13" customFormat="1" ht="11.25">
      <c r="B1748" s="194"/>
      <c r="C1748" s="195"/>
      <c r="D1748" s="196" t="s">
        <v>184</v>
      </c>
      <c r="E1748" s="197" t="s">
        <v>19</v>
      </c>
      <c r="F1748" s="198" t="s">
        <v>2236</v>
      </c>
      <c r="G1748" s="195"/>
      <c r="H1748" s="199">
        <v>0.87</v>
      </c>
      <c r="I1748" s="200"/>
      <c r="J1748" s="195"/>
      <c r="K1748" s="195"/>
      <c r="L1748" s="201"/>
      <c r="M1748" s="202"/>
      <c r="N1748" s="203"/>
      <c r="O1748" s="203"/>
      <c r="P1748" s="203"/>
      <c r="Q1748" s="203"/>
      <c r="R1748" s="203"/>
      <c r="S1748" s="203"/>
      <c r="T1748" s="204"/>
      <c r="AT1748" s="205" t="s">
        <v>184</v>
      </c>
      <c r="AU1748" s="205" t="s">
        <v>82</v>
      </c>
      <c r="AV1748" s="13" t="s">
        <v>82</v>
      </c>
      <c r="AW1748" s="13" t="s">
        <v>32</v>
      </c>
      <c r="AX1748" s="13" t="s">
        <v>72</v>
      </c>
      <c r="AY1748" s="205" t="s">
        <v>166</v>
      </c>
    </row>
    <row r="1749" spans="1:65" s="14" customFormat="1" ht="11.25">
      <c r="B1749" s="206"/>
      <c r="C1749" s="207"/>
      <c r="D1749" s="196" t="s">
        <v>184</v>
      </c>
      <c r="E1749" s="208" t="s">
        <v>19</v>
      </c>
      <c r="F1749" s="209" t="s">
        <v>187</v>
      </c>
      <c r="G1749" s="207"/>
      <c r="H1749" s="210">
        <v>673.53100000000006</v>
      </c>
      <c r="I1749" s="211"/>
      <c r="J1749" s="207"/>
      <c r="K1749" s="207"/>
      <c r="L1749" s="212"/>
      <c r="M1749" s="213"/>
      <c r="N1749" s="214"/>
      <c r="O1749" s="214"/>
      <c r="P1749" s="214"/>
      <c r="Q1749" s="214"/>
      <c r="R1749" s="214"/>
      <c r="S1749" s="214"/>
      <c r="T1749" s="215"/>
      <c r="AT1749" s="216" t="s">
        <v>184</v>
      </c>
      <c r="AU1749" s="216" t="s">
        <v>82</v>
      </c>
      <c r="AV1749" s="14" t="s">
        <v>173</v>
      </c>
      <c r="AW1749" s="14" t="s">
        <v>32</v>
      </c>
      <c r="AX1749" s="14" t="s">
        <v>80</v>
      </c>
      <c r="AY1749" s="216" t="s">
        <v>166</v>
      </c>
    </row>
    <row r="1750" spans="1:65" s="2" customFormat="1" ht="16.5" customHeight="1">
      <c r="A1750" s="37"/>
      <c r="B1750" s="38"/>
      <c r="C1750" s="176" t="s">
        <v>2237</v>
      </c>
      <c r="D1750" s="176" t="s">
        <v>168</v>
      </c>
      <c r="E1750" s="177" t="s">
        <v>2238</v>
      </c>
      <c r="F1750" s="178" t="s">
        <v>2239</v>
      </c>
      <c r="G1750" s="179" t="s">
        <v>321</v>
      </c>
      <c r="H1750" s="180">
        <v>673.53099999999995</v>
      </c>
      <c r="I1750" s="181"/>
      <c r="J1750" s="182">
        <f>ROUND(I1750*H1750,2)</f>
        <v>0</v>
      </c>
      <c r="K1750" s="178" t="s">
        <v>172</v>
      </c>
      <c r="L1750" s="42"/>
      <c r="M1750" s="183" t="s">
        <v>19</v>
      </c>
      <c r="N1750" s="184" t="s">
        <v>43</v>
      </c>
      <c r="O1750" s="67"/>
      <c r="P1750" s="185">
        <f>O1750*H1750</f>
        <v>0</v>
      </c>
      <c r="Q1750" s="185">
        <v>2.9999999999999997E-4</v>
      </c>
      <c r="R1750" s="185">
        <f>Q1750*H1750</f>
        <v>0.20205929999999997</v>
      </c>
      <c r="S1750" s="185">
        <v>0</v>
      </c>
      <c r="T1750" s="186">
        <f>S1750*H1750</f>
        <v>0</v>
      </c>
      <c r="U1750" s="37"/>
      <c r="V1750" s="37"/>
      <c r="W1750" s="37"/>
      <c r="X1750" s="37"/>
      <c r="Y1750" s="37"/>
      <c r="Z1750" s="37"/>
      <c r="AA1750" s="37"/>
      <c r="AB1750" s="37"/>
      <c r="AC1750" s="37"/>
      <c r="AD1750" s="37"/>
      <c r="AE1750" s="37"/>
      <c r="AR1750" s="187" t="s">
        <v>112</v>
      </c>
      <c r="AT1750" s="187" t="s">
        <v>168</v>
      </c>
      <c r="AU1750" s="187" t="s">
        <v>82</v>
      </c>
      <c r="AY1750" s="20" t="s">
        <v>166</v>
      </c>
      <c r="BE1750" s="188">
        <f>IF(N1750="základní",J1750,0)</f>
        <v>0</v>
      </c>
      <c r="BF1750" s="188">
        <f>IF(N1750="snížená",J1750,0)</f>
        <v>0</v>
      </c>
      <c r="BG1750" s="188">
        <f>IF(N1750="zákl. přenesená",J1750,0)</f>
        <v>0</v>
      </c>
      <c r="BH1750" s="188">
        <f>IF(N1750="sníž. přenesená",J1750,0)</f>
        <v>0</v>
      </c>
      <c r="BI1750" s="188">
        <f>IF(N1750="nulová",J1750,0)</f>
        <v>0</v>
      </c>
      <c r="BJ1750" s="20" t="s">
        <v>80</v>
      </c>
      <c r="BK1750" s="188">
        <f>ROUND(I1750*H1750,2)</f>
        <v>0</v>
      </c>
      <c r="BL1750" s="20" t="s">
        <v>112</v>
      </c>
      <c r="BM1750" s="187" t="s">
        <v>2240</v>
      </c>
    </row>
    <row r="1751" spans="1:65" s="2" customFormat="1" ht="11.25">
      <c r="A1751" s="37"/>
      <c r="B1751" s="38"/>
      <c r="C1751" s="39"/>
      <c r="D1751" s="189" t="s">
        <v>175</v>
      </c>
      <c r="E1751" s="39"/>
      <c r="F1751" s="190" t="s">
        <v>2241</v>
      </c>
      <c r="G1751" s="39"/>
      <c r="H1751" s="39"/>
      <c r="I1751" s="191"/>
      <c r="J1751" s="39"/>
      <c r="K1751" s="39"/>
      <c r="L1751" s="42"/>
      <c r="M1751" s="192"/>
      <c r="N1751" s="193"/>
      <c r="O1751" s="67"/>
      <c r="P1751" s="67"/>
      <c r="Q1751" s="67"/>
      <c r="R1751" s="67"/>
      <c r="S1751" s="67"/>
      <c r="T1751" s="68"/>
      <c r="U1751" s="37"/>
      <c r="V1751" s="37"/>
      <c r="W1751" s="37"/>
      <c r="X1751" s="37"/>
      <c r="Y1751" s="37"/>
      <c r="Z1751" s="37"/>
      <c r="AA1751" s="37"/>
      <c r="AB1751" s="37"/>
      <c r="AC1751" s="37"/>
      <c r="AD1751" s="37"/>
      <c r="AE1751" s="37"/>
      <c r="AT1751" s="20" t="s">
        <v>175</v>
      </c>
      <c r="AU1751" s="20" t="s">
        <v>82</v>
      </c>
    </row>
    <row r="1752" spans="1:65" s="2" customFormat="1" ht="16.5" customHeight="1">
      <c r="A1752" s="37"/>
      <c r="B1752" s="38"/>
      <c r="C1752" s="176" t="s">
        <v>2242</v>
      </c>
      <c r="D1752" s="176" t="s">
        <v>168</v>
      </c>
      <c r="E1752" s="177" t="s">
        <v>2243</v>
      </c>
      <c r="F1752" s="178" t="s">
        <v>2244</v>
      </c>
      <c r="G1752" s="179" t="s">
        <v>321</v>
      </c>
      <c r="H1752" s="180">
        <v>673.53099999999995</v>
      </c>
      <c r="I1752" s="181"/>
      <c r="J1752" s="182">
        <f>ROUND(I1752*H1752,2)</f>
        <v>0</v>
      </c>
      <c r="K1752" s="178" t="s">
        <v>172</v>
      </c>
      <c r="L1752" s="42"/>
      <c r="M1752" s="183" t="s">
        <v>19</v>
      </c>
      <c r="N1752" s="184" t="s">
        <v>43</v>
      </c>
      <c r="O1752" s="67"/>
      <c r="P1752" s="185">
        <f>O1752*H1752</f>
        <v>0</v>
      </c>
      <c r="Q1752" s="185">
        <v>1.5E-3</v>
      </c>
      <c r="R1752" s="185">
        <f>Q1752*H1752</f>
        <v>1.0102964999999999</v>
      </c>
      <c r="S1752" s="185">
        <v>0</v>
      </c>
      <c r="T1752" s="186">
        <f>S1752*H1752</f>
        <v>0</v>
      </c>
      <c r="U1752" s="37"/>
      <c r="V1752" s="37"/>
      <c r="W1752" s="37"/>
      <c r="X1752" s="37"/>
      <c r="Y1752" s="37"/>
      <c r="Z1752" s="37"/>
      <c r="AA1752" s="37"/>
      <c r="AB1752" s="37"/>
      <c r="AC1752" s="37"/>
      <c r="AD1752" s="37"/>
      <c r="AE1752" s="37"/>
      <c r="AR1752" s="187" t="s">
        <v>112</v>
      </c>
      <c r="AT1752" s="187" t="s">
        <v>168</v>
      </c>
      <c r="AU1752" s="187" t="s">
        <v>82</v>
      </c>
      <c r="AY1752" s="20" t="s">
        <v>166</v>
      </c>
      <c r="BE1752" s="188">
        <f>IF(N1752="základní",J1752,0)</f>
        <v>0</v>
      </c>
      <c r="BF1752" s="188">
        <f>IF(N1752="snížená",J1752,0)</f>
        <v>0</v>
      </c>
      <c r="BG1752" s="188">
        <f>IF(N1752="zákl. přenesená",J1752,0)</f>
        <v>0</v>
      </c>
      <c r="BH1752" s="188">
        <f>IF(N1752="sníž. přenesená",J1752,0)</f>
        <v>0</v>
      </c>
      <c r="BI1752" s="188">
        <f>IF(N1752="nulová",J1752,0)</f>
        <v>0</v>
      </c>
      <c r="BJ1752" s="20" t="s">
        <v>80</v>
      </c>
      <c r="BK1752" s="188">
        <f>ROUND(I1752*H1752,2)</f>
        <v>0</v>
      </c>
      <c r="BL1752" s="20" t="s">
        <v>112</v>
      </c>
      <c r="BM1752" s="187" t="s">
        <v>2245</v>
      </c>
    </row>
    <row r="1753" spans="1:65" s="2" customFormat="1" ht="11.25">
      <c r="A1753" s="37"/>
      <c r="B1753" s="38"/>
      <c r="C1753" s="39"/>
      <c r="D1753" s="189" t="s">
        <v>175</v>
      </c>
      <c r="E1753" s="39"/>
      <c r="F1753" s="190" t="s">
        <v>2246</v>
      </c>
      <c r="G1753" s="39"/>
      <c r="H1753" s="39"/>
      <c r="I1753" s="191"/>
      <c r="J1753" s="39"/>
      <c r="K1753" s="39"/>
      <c r="L1753" s="42"/>
      <c r="M1753" s="192"/>
      <c r="N1753" s="193"/>
      <c r="O1753" s="67"/>
      <c r="P1753" s="67"/>
      <c r="Q1753" s="67"/>
      <c r="R1753" s="67"/>
      <c r="S1753" s="67"/>
      <c r="T1753" s="68"/>
      <c r="U1753" s="37"/>
      <c r="V1753" s="37"/>
      <c r="W1753" s="37"/>
      <c r="X1753" s="37"/>
      <c r="Y1753" s="37"/>
      <c r="Z1753" s="37"/>
      <c r="AA1753" s="37"/>
      <c r="AB1753" s="37"/>
      <c r="AC1753" s="37"/>
      <c r="AD1753" s="37"/>
      <c r="AE1753" s="37"/>
      <c r="AT1753" s="20" t="s">
        <v>175</v>
      </c>
      <c r="AU1753" s="20" t="s">
        <v>82</v>
      </c>
    </row>
    <row r="1754" spans="1:65" s="2" customFormat="1" ht="21.75" customHeight="1">
      <c r="A1754" s="37"/>
      <c r="B1754" s="38"/>
      <c r="C1754" s="176" t="s">
        <v>2247</v>
      </c>
      <c r="D1754" s="176" t="s">
        <v>168</v>
      </c>
      <c r="E1754" s="177" t="s">
        <v>2248</v>
      </c>
      <c r="F1754" s="178" t="s">
        <v>2249</v>
      </c>
      <c r="G1754" s="179" t="s">
        <v>321</v>
      </c>
      <c r="H1754" s="180">
        <v>673.53099999999995</v>
      </c>
      <c r="I1754" s="181"/>
      <c r="J1754" s="182">
        <f>ROUND(I1754*H1754,2)</f>
        <v>0</v>
      </c>
      <c r="K1754" s="178" t="s">
        <v>172</v>
      </c>
      <c r="L1754" s="42"/>
      <c r="M1754" s="183" t="s">
        <v>19</v>
      </c>
      <c r="N1754" s="184" t="s">
        <v>43</v>
      </c>
      <c r="O1754" s="67"/>
      <c r="P1754" s="185">
        <f>O1754*H1754</f>
        <v>0</v>
      </c>
      <c r="Q1754" s="185">
        <v>4.4999999999999997E-3</v>
      </c>
      <c r="R1754" s="185">
        <f>Q1754*H1754</f>
        <v>3.0308894999999993</v>
      </c>
      <c r="S1754" s="185">
        <v>0</v>
      </c>
      <c r="T1754" s="186">
        <f>S1754*H1754</f>
        <v>0</v>
      </c>
      <c r="U1754" s="37"/>
      <c r="V1754" s="37"/>
      <c r="W1754" s="37"/>
      <c r="X1754" s="37"/>
      <c r="Y1754" s="37"/>
      <c r="Z1754" s="37"/>
      <c r="AA1754" s="37"/>
      <c r="AB1754" s="37"/>
      <c r="AC1754" s="37"/>
      <c r="AD1754" s="37"/>
      <c r="AE1754" s="37"/>
      <c r="AR1754" s="187" t="s">
        <v>112</v>
      </c>
      <c r="AT1754" s="187" t="s">
        <v>168</v>
      </c>
      <c r="AU1754" s="187" t="s">
        <v>82</v>
      </c>
      <c r="AY1754" s="20" t="s">
        <v>166</v>
      </c>
      <c r="BE1754" s="188">
        <f>IF(N1754="základní",J1754,0)</f>
        <v>0</v>
      </c>
      <c r="BF1754" s="188">
        <f>IF(N1754="snížená",J1754,0)</f>
        <v>0</v>
      </c>
      <c r="BG1754" s="188">
        <f>IF(N1754="zákl. přenesená",J1754,0)</f>
        <v>0</v>
      </c>
      <c r="BH1754" s="188">
        <f>IF(N1754="sníž. přenesená",J1754,0)</f>
        <v>0</v>
      </c>
      <c r="BI1754" s="188">
        <f>IF(N1754="nulová",J1754,0)</f>
        <v>0</v>
      </c>
      <c r="BJ1754" s="20" t="s">
        <v>80</v>
      </c>
      <c r="BK1754" s="188">
        <f>ROUND(I1754*H1754,2)</f>
        <v>0</v>
      </c>
      <c r="BL1754" s="20" t="s">
        <v>112</v>
      </c>
      <c r="BM1754" s="187" t="s">
        <v>2250</v>
      </c>
    </row>
    <row r="1755" spans="1:65" s="2" customFormat="1" ht="11.25">
      <c r="A1755" s="37"/>
      <c r="B1755" s="38"/>
      <c r="C1755" s="39"/>
      <c r="D1755" s="189" t="s">
        <v>175</v>
      </c>
      <c r="E1755" s="39"/>
      <c r="F1755" s="190" t="s">
        <v>2251</v>
      </c>
      <c r="G1755" s="39"/>
      <c r="H1755" s="39"/>
      <c r="I1755" s="191"/>
      <c r="J1755" s="39"/>
      <c r="K1755" s="39"/>
      <c r="L1755" s="42"/>
      <c r="M1755" s="192"/>
      <c r="N1755" s="193"/>
      <c r="O1755" s="67"/>
      <c r="P1755" s="67"/>
      <c r="Q1755" s="67"/>
      <c r="R1755" s="67"/>
      <c r="S1755" s="67"/>
      <c r="T1755" s="68"/>
      <c r="U1755" s="37"/>
      <c r="V1755" s="37"/>
      <c r="W1755" s="37"/>
      <c r="X1755" s="37"/>
      <c r="Y1755" s="37"/>
      <c r="Z1755" s="37"/>
      <c r="AA1755" s="37"/>
      <c r="AB1755" s="37"/>
      <c r="AC1755" s="37"/>
      <c r="AD1755" s="37"/>
      <c r="AE1755" s="37"/>
      <c r="AT1755" s="20" t="s">
        <v>175</v>
      </c>
      <c r="AU1755" s="20" t="s">
        <v>82</v>
      </c>
    </row>
    <row r="1756" spans="1:65" s="2" customFormat="1" ht="21.75" customHeight="1">
      <c r="A1756" s="37"/>
      <c r="B1756" s="38"/>
      <c r="C1756" s="176" t="s">
        <v>2252</v>
      </c>
      <c r="D1756" s="176" t="s">
        <v>168</v>
      </c>
      <c r="E1756" s="177" t="s">
        <v>2253</v>
      </c>
      <c r="F1756" s="178" t="s">
        <v>2254</v>
      </c>
      <c r="G1756" s="179" t="s">
        <v>220</v>
      </c>
      <c r="H1756" s="180">
        <v>600.68299999999999</v>
      </c>
      <c r="I1756" s="181"/>
      <c r="J1756" s="182">
        <f>ROUND(I1756*H1756,2)</f>
        <v>0</v>
      </c>
      <c r="K1756" s="178" t="s">
        <v>172</v>
      </c>
      <c r="L1756" s="42"/>
      <c r="M1756" s="183" t="s">
        <v>19</v>
      </c>
      <c r="N1756" s="184" t="s">
        <v>43</v>
      </c>
      <c r="O1756" s="67"/>
      <c r="P1756" s="185">
        <f>O1756*H1756</f>
        <v>0</v>
      </c>
      <c r="Q1756" s="185">
        <v>2.0000000000000001E-4</v>
      </c>
      <c r="R1756" s="185">
        <f>Q1756*H1756</f>
        <v>0.12013660000000001</v>
      </c>
      <c r="S1756" s="185">
        <v>0</v>
      </c>
      <c r="T1756" s="186">
        <f>S1756*H1756</f>
        <v>0</v>
      </c>
      <c r="U1756" s="37"/>
      <c r="V1756" s="37"/>
      <c r="W1756" s="37"/>
      <c r="X1756" s="37"/>
      <c r="Y1756" s="37"/>
      <c r="Z1756" s="37"/>
      <c r="AA1756" s="37"/>
      <c r="AB1756" s="37"/>
      <c r="AC1756" s="37"/>
      <c r="AD1756" s="37"/>
      <c r="AE1756" s="37"/>
      <c r="AR1756" s="187" t="s">
        <v>112</v>
      </c>
      <c r="AT1756" s="187" t="s">
        <v>168</v>
      </c>
      <c r="AU1756" s="187" t="s">
        <v>82</v>
      </c>
      <c r="AY1756" s="20" t="s">
        <v>166</v>
      </c>
      <c r="BE1756" s="188">
        <f>IF(N1756="základní",J1756,0)</f>
        <v>0</v>
      </c>
      <c r="BF1756" s="188">
        <f>IF(N1756="snížená",J1756,0)</f>
        <v>0</v>
      </c>
      <c r="BG1756" s="188">
        <f>IF(N1756="zákl. přenesená",J1756,0)</f>
        <v>0</v>
      </c>
      <c r="BH1756" s="188">
        <f>IF(N1756="sníž. přenesená",J1756,0)</f>
        <v>0</v>
      </c>
      <c r="BI1756" s="188">
        <f>IF(N1756="nulová",J1756,0)</f>
        <v>0</v>
      </c>
      <c r="BJ1756" s="20" t="s">
        <v>80</v>
      </c>
      <c r="BK1756" s="188">
        <f>ROUND(I1756*H1756,2)</f>
        <v>0</v>
      </c>
      <c r="BL1756" s="20" t="s">
        <v>112</v>
      </c>
      <c r="BM1756" s="187" t="s">
        <v>2255</v>
      </c>
    </row>
    <row r="1757" spans="1:65" s="2" customFormat="1" ht="11.25">
      <c r="A1757" s="37"/>
      <c r="B1757" s="38"/>
      <c r="C1757" s="39"/>
      <c r="D1757" s="189" t="s">
        <v>175</v>
      </c>
      <c r="E1757" s="39"/>
      <c r="F1757" s="190" t="s">
        <v>2256</v>
      </c>
      <c r="G1757" s="39"/>
      <c r="H1757" s="39"/>
      <c r="I1757" s="191"/>
      <c r="J1757" s="39"/>
      <c r="K1757" s="39"/>
      <c r="L1757" s="42"/>
      <c r="M1757" s="192"/>
      <c r="N1757" s="193"/>
      <c r="O1757" s="67"/>
      <c r="P1757" s="67"/>
      <c r="Q1757" s="67"/>
      <c r="R1757" s="67"/>
      <c r="S1757" s="67"/>
      <c r="T1757" s="68"/>
      <c r="U1757" s="37"/>
      <c r="V1757" s="37"/>
      <c r="W1757" s="37"/>
      <c r="X1757" s="37"/>
      <c r="Y1757" s="37"/>
      <c r="Z1757" s="37"/>
      <c r="AA1757" s="37"/>
      <c r="AB1757" s="37"/>
      <c r="AC1757" s="37"/>
      <c r="AD1757" s="37"/>
      <c r="AE1757" s="37"/>
      <c r="AT1757" s="20" t="s">
        <v>175</v>
      </c>
      <c r="AU1757" s="20" t="s">
        <v>82</v>
      </c>
    </row>
    <row r="1758" spans="1:65" s="13" customFormat="1" ht="11.25">
      <c r="B1758" s="194"/>
      <c r="C1758" s="195"/>
      <c r="D1758" s="196" t="s">
        <v>184</v>
      </c>
      <c r="E1758" s="197" t="s">
        <v>19</v>
      </c>
      <c r="F1758" s="198" t="s">
        <v>2257</v>
      </c>
      <c r="G1758" s="195"/>
      <c r="H1758" s="199">
        <v>333.71300000000002</v>
      </c>
      <c r="I1758" s="200"/>
      <c r="J1758" s="195"/>
      <c r="K1758" s="195"/>
      <c r="L1758" s="201"/>
      <c r="M1758" s="202"/>
      <c r="N1758" s="203"/>
      <c r="O1758" s="203"/>
      <c r="P1758" s="203"/>
      <c r="Q1758" s="203"/>
      <c r="R1758" s="203"/>
      <c r="S1758" s="203"/>
      <c r="T1758" s="204"/>
      <c r="AT1758" s="205" t="s">
        <v>184</v>
      </c>
      <c r="AU1758" s="205" t="s">
        <v>82</v>
      </c>
      <c r="AV1758" s="13" t="s">
        <v>82</v>
      </c>
      <c r="AW1758" s="13" t="s">
        <v>32</v>
      </c>
      <c r="AX1758" s="13" t="s">
        <v>72</v>
      </c>
      <c r="AY1758" s="205" t="s">
        <v>166</v>
      </c>
    </row>
    <row r="1759" spans="1:65" s="13" customFormat="1" ht="11.25">
      <c r="B1759" s="194"/>
      <c r="C1759" s="195"/>
      <c r="D1759" s="196" t="s">
        <v>184</v>
      </c>
      <c r="E1759" s="197" t="s">
        <v>19</v>
      </c>
      <c r="F1759" s="198" t="s">
        <v>2258</v>
      </c>
      <c r="G1759" s="195"/>
      <c r="H1759" s="199">
        <v>266.97000000000003</v>
      </c>
      <c r="I1759" s="200"/>
      <c r="J1759" s="195"/>
      <c r="K1759" s="195"/>
      <c r="L1759" s="201"/>
      <c r="M1759" s="202"/>
      <c r="N1759" s="203"/>
      <c r="O1759" s="203"/>
      <c r="P1759" s="203"/>
      <c r="Q1759" s="203"/>
      <c r="R1759" s="203"/>
      <c r="S1759" s="203"/>
      <c r="T1759" s="204"/>
      <c r="AT1759" s="205" t="s">
        <v>184</v>
      </c>
      <c r="AU1759" s="205" t="s">
        <v>82</v>
      </c>
      <c r="AV1759" s="13" t="s">
        <v>82</v>
      </c>
      <c r="AW1759" s="13" t="s">
        <v>32</v>
      </c>
      <c r="AX1759" s="13" t="s">
        <v>72</v>
      </c>
      <c r="AY1759" s="205" t="s">
        <v>166</v>
      </c>
    </row>
    <row r="1760" spans="1:65" s="14" customFormat="1" ht="11.25">
      <c r="B1760" s="206"/>
      <c r="C1760" s="207"/>
      <c r="D1760" s="196" t="s">
        <v>184</v>
      </c>
      <c r="E1760" s="208" t="s">
        <v>19</v>
      </c>
      <c r="F1760" s="209" t="s">
        <v>187</v>
      </c>
      <c r="G1760" s="207"/>
      <c r="H1760" s="210">
        <v>600.68299999999999</v>
      </c>
      <c r="I1760" s="211"/>
      <c r="J1760" s="207"/>
      <c r="K1760" s="207"/>
      <c r="L1760" s="212"/>
      <c r="M1760" s="213"/>
      <c r="N1760" s="214"/>
      <c r="O1760" s="214"/>
      <c r="P1760" s="214"/>
      <c r="Q1760" s="214"/>
      <c r="R1760" s="214"/>
      <c r="S1760" s="214"/>
      <c r="T1760" s="215"/>
      <c r="AT1760" s="216" t="s">
        <v>184</v>
      </c>
      <c r="AU1760" s="216" t="s">
        <v>82</v>
      </c>
      <c r="AV1760" s="14" t="s">
        <v>173</v>
      </c>
      <c r="AW1760" s="14" t="s">
        <v>32</v>
      </c>
      <c r="AX1760" s="14" t="s">
        <v>80</v>
      </c>
      <c r="AY1760" s="216" t="s">
        <v>166</v>
      </c>
    </row>
    <row r="1761" spans="1:65" s="2" customFormat="1" ht="16.5" customHeight="1">
      <c r="A1761" s="37"/>
      <c r="B1761" s="38"/>
      <c r="C1761" s="242" t="s">
        <v>2259</v>
      </c>
      <c r="D1761" s="242" t="s">
        <v>823</v>
      </c>
      <c r="E1761" s="243" t="s">
        <v>2260</v>
      </c>
      <c r="F1761" s="244" t="s">
        <v>2261</v>
      </c>
      <c r="G1761" s="245" t="s">
        <v>220</v>
      </c>
      <c r="H1761" s="246">
        <v>367.084</v>
      </c>
      <c r="I1761" s="247"/>
      <c r="J1761" s="248">
        <f>ROUND(I1761*H1761,2)</f>
        <v>0</v>
      </c>
      <c r="K1761" s="244" t="s">
        <v>172</v>
      </c>
      <c r="L1761" s="249"/>
      <c r="M1761" s="250" t="s">
        <v>19</v>
      </c>
      <c r="N1761" s="251" t="s">
        <v>43</v>
      </c>
      <c r="O1761" s="67"/>
      <c r="P1761" s="185">
        <f>O1761*H1761</f>
        <v>0</v>
      </c>
      <c r="Q1761" s="185">
        <v>2.9999999999999997E-4</v>
      </c>
      <c r="R1761" s="185">
        <f>Q1761*H1761</f>
        <v>0.11012519999999999</v>
      </c>
      <c r="S1761" s="185">
        <v>0</v>
      </c>
      <c r="T1761" s="186">
        <f>S1761*H1761</f>
        <v>0</v>
      </c>
      <c r="U1761" s="37"/>
      <c r="V1761" s="37"/>
      <c r="W1761" s="37"/>
      <c r="X1761" s="37"/>
      <c r="Y1761" s="37"/>
      <c r="Z1761" s="37"/>
      <c r="AA1761" s="37"/>
      <c r="AB1761" s="37"/>
      <c r="AC1761" s="37"/>
      <c r="AD1761" s="37"/>
      <c r="AE1761" s="37"/>
      <c r="AR1761" s="187" t="s">
        <v>480</v>
      </c>
      <c r="AT1761" s="187" t="s">
        <v>823</v>
      </c>
      <c r="AU1761" s="187" t="s">
        <v>82</v>
      </c>
      <c r="AY1761" s="20" t="s">
        <v>166</v>
      </c>
      <c r="BE1761" s="188">
        <f>IF(N1761="základní",J1761,0)</f>
        <v>0</v>
      </c>
      <c r="BF1761" s="188">
        <f>IF(N1761="snížená",J1761,0)</f>
        <v>0</v>
      </c>
      <c r="BG1761" s="188">
        <f>IF(N1761="zákl. přenesená",J1761,0)</f>
        <v>0</v>
      </c>
      <c r="BH1761" s="188">
        <f>IF(N1761="sníž. přenesená",J1761,0)</f>
        <v>0</v>
      </c>
      <c r="BI1761" s="188">
        <f>IF(N1761="nulová",J1761,0)</f>
        <v>0</v>
      </c>
      <c r="BJ1761" s="20" t="s">
        <v>80</v>
      </c>
      <c r="BK1761" s="188">
        <f>ROUND(I1761*H1761,2)</f>
        <v>0</v>
      </c>
      <c r="BL1761" s="20" t="s">
        <v>112</v>
      </c>
      <c r="BM1761" s="187" t="s">
        <v>2262</v>
      </c>
    </row>
    <row r="1762" spans="1:65" s="13" customFormat="1" ht="11.25">
      <c r="B1762" s="194"/>
      <c r="C1762" s="195"/>
      <c r="D1762" s="196" t="s">
        <v>184</v>
      </c>
      <c r="E1762" s="197" t="s">
        <v>19</v>
      </c>
      <c r="F1762" s="198" t="s">
        <v>2257</v>
      </c>
      <c r="G1762" s="195"/>
      <c r="H1762" s="199">
        <v>333.71300000000002</v>
      </c>
      <c r="I1762" s="200"/>
      <c r="J1762" s="195"/>
      <c r="K1762" s="195"/>
      <c r="L1762" s="201"/>
      <c r="M1762" s="202"/>
      <c r="N1762" s="203"/>
      <c r="O1762" s="203"/>
      <c r="P1762" s="203"/>
      <c r="Q1762" s="203"/>
      <c r="R1762" s="203"/>
      <c r="S1762" s="203"/>
      <c r="T1762" s="204"/>
      <c r="AT1762" s="205" t="s">
        <v>184</v>
      </c>
      <c r="AU1762" s="205" t="s">
        <v>82</v>
      </c>
      <c r="AV1762" s="13" t="s">
        <v>82</v>
      </c>
      <c r="AW1762" s="13" t="s">
        <v>32</v>
      </c>
      <c r="AX1762" s="13" t="s">
        <v>72</v>
      </c>
      <c r="AY1762" s="205" t="s">
        <v>166</v>
      </c>
    </row>
    <row r="1763" spans="1:65" s="14" customFormat="1" ht="11.25">
      <c r="B1763" s="206"/>
      <c r="C1763" s="207"/>
      <c r="D1763" s="196" t="s">
        <v>184</v>
      </c>
      <c r="E1763" s="208" t="s">
        <v>19</v>
      </c>
      <c r="F1763" s="209" t="s">
        <v>187</v>
      </c>
      <c r="G1763" s="207"/>
      <c r="H1763" s="210">
        <v>333.71300000000002</v>
      </c>
      <c r="I1763" s="211"/>
      <c r="J1763" s="207"/>
      <c r="K1763" s="207"/>
      <c r="L1763" s="212"/>
      <c r="M1763" s="213"/>
      <c r="N1763" s="214"/>
      <c r="O1763" s="214"/>
      <c r="P1763" s="214"/>
      <c r="Q1763" s="214"/>
      <c r="R1763" s="214"/>
      <c r="S1763" s="214"/>
      <c r="T1763" s="215"/>
      <c r="AT1763" s="216" t="s">
        <v>184</v>
      </c>
      <c r="AU1763" s="216" t="s">
        <v>82</v>
      </c>
      <c r="AV1763" s="14" t="s">
        <v>173</v>
      </c>
      <c r="AW1763" s="14" t="s">
        <v>32</v>
      </c>
      <c r="AX1763" s="14" t="s">
        <v>80</v>
      </c>
      <c r="AY1763" s="216" t="s">
        <v>166</v>
      </c>
    </row>
    <row r="1764" spans="1:65" s="13" customFormat="1" ht="11.25">
      <c r="B1764" s="194"/>
      <c r="C1764" s="195"/>
      <c r="D1764" s="196" t="s">
        <v>184</v>
      </c>
      <c r="E1764" s="195"/>
      <c r="F1764" s="198" t="s">
        <v>2263</v>
      </c>
      <c r="G1764" s="195"/>
      <c r="H1764" s="199">
        <v>367.084</v>
      </c>
      <c r="I1764" s="200"/>
      <c r="J1764" s="195"/>
      <c r="K1764" s="195"/>
      <c r="L1764" s="201"/>
      <c r="M1764" s="202"/>
      <c r="N1764" s="203"/>
      <c r="O1764" s="203"/>
      <c r="P1764" s="203"/>
      <c r="Q1764" s="203"/>
      <c r="R1764" s="203"/>
      <c r="S1764" s="203"/>
      <c r="T1764" s="204"/>
      <c r="AT1764" s="205" t="s">
        <v>184</v>
      </c>
      <c r="AU1764" s="205" t="s">
        <v>82</v>
      </c>
      <c r="AV1764" s="13" t="s">
        <v>82</v>
      </c>
      <c r="AW1764" s="13" t="s">
        <v>4</v>
      </c>
      <c r="AX1764" s="13" t="s">
        <v>80</v>
      </c>
      <c r="AY1764" s="205" t="s">
        <v>166</v>
      </c>
    </row>
    <row r="1765" spans="1:65" s="2" customFormat="1" ht="16.5" customHeight="1">
      <c r="A1765" s="37"/>
      <c r="B1765" s="38"/>
      <c r="C1765" s="242" t="s">
        <v>2264</v>
      </c>
      <c r="D1765" s="242" t="s">
        <v>823</v>
      </c>
      <c r="E1765" s="243" t="s">
        <v>2265</v>
      </c>
      <c r="F1765" s="244" t="s">
        <v>2266</v>
      </c>
      <c r="G1765" s="245" t="s">
        <v>220</v>
      </c>
      <c r="H1765" s="246">
        <v>293.66699999999997</v>
      </c>
      <c r="I1765" s="247"/>
      <c r="J1765" s="248">
        <f>ROUND(I1765*H1765,2)</f>
        <v>0</v>
      </c>
      <c r="K1765" s="244" t="s">
        <v>172</v>
      </c>
      <c r="L1765" s="249"/>
      <c r="M1765" s="250" t="s">
        <v>19</v>
      </c>
      <c r="N1765" s="251" t="s">
        <v>43</v>
      </c>
      <c r="O1765" s="67"/>
      <c r="P1765" s="185">
        <f>O1765*H1765</f>
        <v>0</v>
      </c>
      <c r="Q1765" s="185">
        <v>8.0000000000000007E-5</v>
      </c>
      <c r="R1765" s="185">
        <f>Q1765*H1765</f>
        <v>2.3493360000000001E-2</v>
      </c>
      <c r="S1765" s="185">
        <v>0</v>
      </c>
      <c r="T1765" s="186">
        <f>S1765*H1765</f>
        <v>0</v>
      </c>
      <c r="U1765" s="37"/>
      <c r="V1765" s="37"/>
      <c r="W1765" s="37"/>
      <c r="X1765" s="37"/>
      <c r="Y1765" s="37"/>
      <c r="Z1765" s="37"/>
      <c r="AA1765" s="37"/>
      <c r="AB1765" s="37"/>
      <c r="AC1765" s="37"/>
      <c r="AD1765" s="37"/>
      <c r="AE1765" s="37"/>
      <c r="AR1765" s="187" t="s">
        <v>480</v>
      </c>
      <c r="AT1765" s="187" t="s">
        <v>823</v>
      </c>
      <c r="AU1765" s="187" t="s">
        <v>82</v>
      </c>
      <c r="AY1765" s="20" t="s">
        <v>166</v>
      </c>
      <c r="BE1765" s="188">
        <f>IF(N1765="základní",J1765,0)</f>
        <v>0</v>
      </c>
      <c r="BF1765" s="188">
        <f>IF(N1765="snížená",J1765,0)</f>
        <v>0</v>
      </c>
      <c r="BG1765" s="188">
        <f>IF(N1765="zákl. přenesená",J1765,0)</f>
        <v>0</v>
      </c>
      <c r="BH1765" s="188">
        <f>IF(N1765="sníž. přenesená",J1765,0)</f>
        <v>0</v>
      </c>
      <c r="BI1765" s="188">
        <f>IF(N1765="nulová",J1765,0)</f>
        <v>0</v>
      </c>
      <c r="BJ1765" s="20" t="s">
        <v>80</v>
      </c>
      <c r="BK1765" s="188">
        <f>ROUND(I1765*H1765,2)</f>
        <v>0</v>
      </c>
      <c r="BL1765" s="20" t="s">
        <v>112</v>
      </c>
      <c r="BM1765" s="187" t="s">
        <v>2267</v>
      </c>
    </row>
    <row r="1766" spans="1:65" s="13" customFormat="1" ht="11.25">
      <c r="B1766" s="194"/>
      <c r="C1766" s="195"/>
      <c r="D1766" s="196" t="s">
        <v>184</v>
      </c>
      <c r="E1766" s="197" t="s">
        <v>19</v>
      </c>
      <c r="F1766" s="198" t="s">
        <v>2258</v>
      </c>
      <c r="G1766" s="195"/>
      <c r="H1766" s="199">
        <v>266.97000000000003</v>
      </c>
      <c r="I1766" s="200"/>
      <c r="J1766" s="195"/>
      <c r="K1766" s="195"/>
      <c r="L1766" s="201"/>
      <c r="M1766" s="202"/>
      <c r="N1766" s="203"/>
      <c r="O1766" s="203"/>
      <c r="P1766" s="203"/>
      <c r="Q1766" s="203"/>
      <c r="R1766" s="203"/>
      <c r="S1766" s="203"/>
      <c r="T1766" s="204"/>
      <c r="AT1766" s="205" t="s">
        <v>184</v>
      </c>
      <c r="AU1766" s="205" t="s">
        <v>82</v>
      </c>
      <c r="AV1766" s="13" t="s">
        <v>82</v>
      </c>
      <c r="AW1766" s="13" t="s">
        <v>32</v>
      </c>
      <c r="AX1766" s="13" t="s">
        <v>72</v>
      </c>
      <c r="AY1766" s="205" t="s">
        <v>166</v>
      </c>
    </row>
    <row r="1767" spans="1:65" s="14" customFormat="1" ht="11.25">
      <c r="B1767" s="206"/>
      <c r="C1767" s="207"/>
      <c r="D1767" s="196" t="s">
        <v>184</v>
      </c>
      <c r="E1767" s="208" t="s">
        <v>19</v>
      </c>
      <c r="F1767" s="209" t="s">
        <v>187</v>
      </c>
      <c r="G1767" s="207"/>
      <c r="H1767" s="210">
        <v>266.97000000000003</v>
      </c>
      <c r="I1767" s="211"/>
      <c r="J1767" s="207"/>
      <c r="K1767" s="207"/>
      <c r="L1767" s="212"/>
      <c r="M1767" s="213"/>
      <c r="N1767" s="214"/>
      <c r="O1767" s="214"/>
      <c r="P1767" s="214"/>
      <c r="Q1767" s="214"/>
      <c r="R1767" s="214"/>
      <c r="S1767" s="214"/>
      <c r="T1767" s="215"/>
      <c r="AT1767" s="216" t="s">
        <v>184</v>
      </c>
      <c r="AU1767" s="216" t="s">
        <v>82</v>
      </c>
      <c r="AV1767" s="14" t="s">
        <v>173</v>
      </c>
      <c r="AW1767" s="14" t="s">
        <v>32</v>
      </c>
      <c r="AX1767" s="14" t="s">
        <v>80</v>
      </c>
      <c r="AY1767" s="216" t="s">
        <v>166</v>
      </c>
    </row>
    <row r="1768" spans="1:65" s="13" customFormat="1" ht="11.25">
      <c r="B1768" s="194"/>
      <c r="C1768" s="195"/>
      <c r="D1768" s="196" t="s">
        <v>184</v>
      </c>
      <c r="E1768" s="195"/>
      <c r="F1768" s="198" t="s">
        <v>2268</v>
      </c>
      <c r="G1768" s="195"/>
      <c r="H1768" s="199">
        <v>293.66699999999997</v>
      </c>
      <c r="I1768" s="200"/>
      <c r="J1768" s="195"/>
      <c r="K1768" s="195"/>
      <c r="L1768" s="201"/>
      <c r="M1768" s="202"/>
      <c r="N1768" s="203"/>
      <c r="O1768" s="203"/>
      <c r="P1768" s="203"/>
      <c r="Q1768" s="203"/>
      <c r="R1768" s="203"/>
      <c r="S1768" s="203"/>
      <c r="T1768" s="204"/>
      <c r="AT1768" s="205" t="s">
        <v>184</v>
      </c>
      <c r="AU1768" s="205" t="s">
        <v>82</v>
      </c>
      <c r="AV1768" s="13" t="s">
        <v>82</v>
      </c>
      <c r="AW1768" s="13" t="s">
        <v>4</v>
      </c>
      <c r="AX1768" s="13" t="s">
        <v>80</v>
      </c>
      <c r="AY1768" s="205" t="s">
        <v>166</v>
      </c>
    </row>
    <row r="1769" spans="1:65" s="2" customFormat="1" ht="21.75" customHeight="1">
      <c r="A1769" s="37"/>
      <c r="B1769" s="38"/>
      <c r="C1769" s="176" t="s">
        <v>2269</v>
      </c>
      <c r="D1769" s="176" t="s">
        <v>168</v>
      </c>
      <c r="E1769" s="177" t="s">
        <v>2270</v>
      </c>
      <c r="F1769" s="178" t="s">
        <v>2271</v>
      </c>
      <c r="G1769" s="179" t="s">
        <v>321</v>
      </c>
      <c r="H1769" s="180">
        <v>182.55099999999999</v>
      </c>
      <c r="I1769" s="181"/>
      <c r="J1769" s="182">
        <f>ROUND(I1769*H1769,2)</f>
        <v>0</v>
      </c>
      <c r="K1769" s="178" t="s">
        <v>172</v>
      </c>
      <c r="L1769" s="42"/>
      <c r="M1769" s="183" t="s">
        <v>19</v>
      </c>
      <c r="N1769" s="184" t="s">
        <v>43</v>
      </c>
      <c r="O1769" s="67"/>
      <c r="P1769" s="185">
        <f>O1769*H1769</f>
        <v>0</v>
      </c>
      <c r="Q1769" s="185">
        <v>5.9500000000000004E-3</v>
      </c>
      <c r="R1769" s="185">
        <f>Q1769*H1769</f>
        <v>1.08617845</v>
      </c>
      <c r="S1769" s="185">
        <v>0</v>
      </c>
      <c r="T1769" s="186">
        <f>S1769*H1769</f>
        <v>0</v>
      </c>
      <c r="U1769" s="37"/>
      <c r="V1769" s="37"/>
      <c r="W1769" s="37"/>
      <c r="X1769" s="37"/>
      <c r="Y1769" s="37"/>
      <c r="Z1769" s="37"/>
      <c r="AA1769" s="37"/>
      <c r="AB1769" s="37"/>
      <c r="AC1769" s="37"/>
      <c r="AD1769" s="37"/>
      <c r="AE1769" s="37"/>
      <c r="AR1769" s="187" t="s">
        <v>112</v>
      </c>
      <c r="AT1769" s="187" t="s">
        <v>168</v>
      </c>
      <c r="AU1769" s="187" t="s">
        <v>82</v>
      </c>
      <c r="AY1769" s="20" t="s">
        <v>166</v>
      </c>
      <c r="BE1769" s="188">
        <f>IF(N1769="základní",J1769,0)</f>
        <v>0</v>
      </c>
      <c r="BF1769" s="188">
        <f>IF(N1769="snížená",J1769,0)</f>
        <v>0</v>
      </c>
      <c r="BG1769" s="188">
        <f>IF(N1769="zákl. přenesená",J1769,0)</f>
        <v>0</v>
      </c>
      <c r="BH1769" s="188">
        <f>IF(N1769="sníž. přenesená",J1769,0)</f>
        <v>0</v>
      </c>
      <c r="BI1769" s="188">
        <f>IF(N1769="nulová",J1769,0)</f>
        <v>0</v>
      </c>
      <c r="BJ1769" s="20" t="s">
        <v>80</v>
      </c>
      <c r="BK1769" s="188">
        <f>ROUND(I1769*H1769,2)</f>
        <v>0</v>
      </c>
      <c r="BL1769" s="20" t="s">
        <v>112</v>
      </c>
      <c r="BM1769" s="187" t="s">
        <v>2272</v>
      </c>
    </row>
    <row r="1770" spans="1:65" s="2" customFormat="1" ht="11.25">
      <c r="A1770" s="37"/>
      <c r="B1770" s="38"/>
      <c r="C1770" s="39"/>
      <c r="D1770" s="189" t="s">
        <v>175</v>
      </c>
      <c r="E1770" s="39"/>
      <c r="F1770" s="190" t="s">
        <v>2273</v>
      </c>
      <c r="G1770" s="39"/>
      <c r="H1770" s="39"/>
      <c r="I1770" s="191"/>
      <c r="J1770" s="39"/>
      <c r="K1770" s="39"/>
      <c r="L1770" s="42"/>
      <c r="M1770" s="192"/>
      <c r="N1770" s="193"/>
      <c r="O1770" s="67"/>
      <c r="P1770" s="67"/>
      <c r="Q1770" s="67"/>
      <c r="R1770" s="67"/>
      <c r="S1770" s="67"/>
      <c r="T1770" s="68"/>
      <c r="U1770" s="37"/>
      <c r="V1770" s="37"/>
      <c r="W1770" s="37"/>
      <c r="X1770" s="37"/>
      <c r="Y1770" s="37"/>
      <c r="Z1770" s="37"/>
      <c r="AA1770" s="37"/>
      <c r="AB1770" s="37"/>
      <c r="AC1770" s="37"/>
      <c r="AD1770" s="37"/>
      <c r="AE1770" s="37"/>
      <c r="AT1770" s="20" t="s">
        <v>175</v>
      </c>
      <c r="AU1770" s="20" t="s">
        <v>82</v>
      </c>
    </row>
    <row r="1771" spans="1:65" s="13" customFormat="1" ht="11.25">
      <c r="B1771" s="194"/>
      <c r="C1771" s="195"/>
      <c r="D1771" s="196" t="s">
        <v>184</v>
      </c>
      <c r="E1771" s="197" t="s">
        <v>19</v>
      </c>
      <c r="F1771" s="198" t="s">
        <v>2199</v>
      </c>
      <c r="G1771" s="195"/>
      <c r="H1771" s="199">
        <v>14.503</v>
      </c>
      <c r="I1771" s="200"/>
      <c r="J1771" s="195"/>
      <c r="K1771" s="195"/>
      <c r="L1771" s="201"/>
      <c r="M1771" s="202"/>
      <c r="N1771" s="203"/>
      <c r="O1771" s="203"/>
      <c r="P1771" s="203"/>
      <c r="Q1771" s="203"/>
      <c r="R1771" s="203"/>
      <c r="S1771" s="203"/>
      <c r="T1771" s="204"/>
      <c r="AT1771" s="205" t="s">
        <v>184</v>
      </c>
      <c r="AU1771" s="205" t="s">
        <v>82</v>
      </c>
      <c r="AV1771" s="13" t="s">
        <v>82</v>
      </c>
      <c r="AW1771" s="13" t="s">
        <v>32</v>
      </c>
      <c r="AX1771" s="13" t="s">
        <v>72</v>
      </c>
      <c r="AY1771" s="205" t="s">
        <v>166</v>
      </c>
    </row>
    <row r="1772" spans="1:65" s="13" customFormat="1" ht="11.25">
      <c r="B1772" s="194"/>
      <c r="C1772" s="195"/>
      <c r="D1772" s="196" t="s">
        <v>184</v>
      </c>
      <c r="E1772" s="197" t="s">
        <v>19</v>
      </c>
      <c r="F1772" s="198" t="s">
        <v>2200</v>
      </c>
      <c r="G1772" s="195"/>
      <c r="H1772" s="199">
        <v>5.76</v>
      </c>
      <c r="I1772" s="200"/>
      <c r="J1772" s="195"/>
      <c r="K1772" s="195"/>
      <c r="L1772" s="201"/>
      <c r="M1772" s="202"/>
      <c r="N1772" s="203"/>
      <c r="O1772" s="203"/>
      <c r="P1772" s="203"/>
      <c r="Q1772" s="203"/>
      <c r="R1772" s="203"/>
      <c r="S1772" s="203"/>
      <c r="T1772" s="204"/>
      <c r="AT1772" s="205" t="s">
        <v>184</v>
      </c>
      <c r="AU1772" s="205" t="s">
        <v>82</v>
      </c>
      <c r="AV1772" s="13" t="s">
        <v>82</v>
      </c>
      <c r="AW1772" s="13" t="s">
        <v>32</v>
      </c>
      <c r="AX1772" s="13" t="s">
        <v>72</v>
      </c>
      <c r="AY1772" s="205" t="s">
        <v>166</v>
      </c>
    </row>
    <row r="1773" spans="1:65" s="13" customFormat="1" ht="11.25">
      <c r="B1773" s="194"/>
      <c r="C1773" s="195"/>
      <c r="D1773" s="196" t="s">
        <v>184</v>
      </c>
      <c r="E1773" s="197" t="s">
        <v>19</v>
      </c>
      <c r="F1773" s="198" t="s">
        <v>2202</v>
      </c>
      <c r="G1773" s="195"/>
      <c r="H1773" s="199">
        <v>26.24</v>
      </c>
      <c r="I1773" s="200"/>
      <c r="J1773" s="195"/>
      <c r="K1773" s="195"/>
      <c r="L1773" s="201"/>
      <c r="M1773" s="202"/>
      <c r="N1773" s="203"/>
      <c r="O1773" s="203"/>
      <c r="P1773" s="203"/>
      <c r="Q1773" s="203"/>
      <c r="R1773" s="203"/>
      <c r="S1773" s="203"/>
      <c r="T1773" s="204"/>
      <c r="AT1773" s="205" t="s">
        <v>184</v>
      </c>
      <c r="AU1773" s="205" t="s">
        <v>82</v>
      </c>
      <c r="AV1773" s="13" t="s">
        <v>82</v>
      </c>
      <c r="AW1773" s="13" t="s">
        <v>32</v>
      </c>
      <c r="AX1773" s="13" t="s">
        <v>72</v>
      </c>
      <c r="AY1773" s="205" t="s">
        <v>166</v>
      </c>
    </row>
    <row r="1774" spans="1:65" s="13" customFormat="1" ht="11.25">
      <c r="B1774" s="194"/>
      <c r="C1774" s="195"/>
      <c r="D1774" s="196" t="s">
        <v>184</v>
      </c>
      <c r="E1774" s="197" t="s">
        <v>19</v>
      </c>
      <c r="F1774" s="198" t="s">
        <v>2203</v>
      </c>
      <c r="G1774" s="195"/>
      <c r="H1774" s="199">
        <v>5.4</v>
      </c>
      <c r="I1774" s="200"/>
      <c r="J1774" s="195"/>
      <c r="K1774" s="195"/>
      <c r="L1774" s="201"/>
      <c r="M1774" s="202"/>
      <c r="N1774" s="203"/>
      <c r="O1774" s="203"/>
      <c r="P1774" s="203"/>
      <c r="Q1774" s="203"/>
      <c r="R1774" s="203"/>
      <c r="S1774" s="203"/>
      <c r="T1774" s="204"/>
      <c r="AT1774" s="205" t="s">
        <v>184</v>
      </c>
      <c r="AU1774" s="205" t="s">
        <v>82</v>
      </c>
      <c r="AV1774" s="13" t="s">
        <v>82</v>
      </c>
      <c r="AW1774" s="13" t="s">
        <v>32</v>
      </c>
      <c r="AX1774" s="13" t="s">
        <v>72</v>
      </c>
      <c r="AY1774" s="205" t="s">
        <v>166</v>
      </c>
    </row>
    <row r="1775" spans="1:65" s="13" customFormat="1" ht="11.25">
      <c r="B1775" s="194"/>
      <c r="C1775" s="195"/>
      <c r="D1775" s="196" t="s">
        <v>184</v>
      </c>
      <c r="E1775" s="197" t="s">
        <v>19</v>
      </c>
      <c r="F1775" s="198" t="s">
        <v>2209</v>
      </c>
      <c r="G1775" s="195"/>
      <c r="H1775" s="199">
        <v>7.4180000000000001</v>
      </c>
      <c r="I1775" s="200"/>
      <c r="J1775" s="195"/>
      <c r="K1775" s="195"/>
      <c r="L1775" s="201"/>
      <c r="M1775" s="202"/>
      <c r="N1775" s="203"/>
      <c r="O1775" s="203"/>
      <c r="P1775" s="203"/>
      <c r="Q1775" s="203"/>
      <c r="R1775" s="203"/>
      <c r="S1775" s="203"/>
      <c r="T1775" s="204"/>
      <c r="AT1775" s="205" t="s">
        <v>184</v>
      </c>
      <c r="AU1775" s="205" t="s">
        <v>82</v>
      </c>
      <c r="AV1775" s="13" t="s">
        <v>82</v>
      </c>
      <c r="AW1775" s="13" t="s">
        <v>32</v>
      </c>
      <c r="AX1775" s="13" t="s">
        <v>72</v>
      </c>
      <c r="AY1775" s="205" t="s">
        <v>166</v>
      </c>
    </row>
    <row r="1776" spans="1:65" s="13" customFormat="1" ht="11.25">
      <c r="B1776" s="194"/>
      <c r="C1776" s="195"/>
      <c r="D1776" s="196" t="s">
        <v>184</v>
      </c>
      <c r="E1776" s="197" t="s">
        <v>19</v>
      </c>
      <c r="F1776" s="198" t="s">
        <v>2210</v>
      </c>
      <c r="G1776" s="195"/>
      <c r="H1776" s="199">
        <v>8.0180000000000007</v>
      </c>
      <c r="I1776" s="200"/>
      <c r="J1776" s="195"/>
      <c r="K1776" s="195"/>
      <c r="L1776" s="201"/>
      <c r="M1776" s="202"/>
      <c r="N1776" s="203"/>
      <c r="O1776" s="203"/>
      <c r="P1776" s="203"/>
      <c r="Q1776" s="203"/>
      <c r="R1776" s="203"/>
      <c r="S1776" s="203"/>
      <c r="T1776" s="204"/>
      <c r="AT1776" s="205" t="s">
        <v>184</v>
      </c>
      <c r="AU1776" s="205" t="s">
        <v>82</v>
      </c>
      <c r="AV1776" s="13" t="s">
        <v>82</v>
      </c>
      <c r="AW1776" s="13" t="s">
        <v>32</v>
      </c>
      <c r="AX1776" s="13" t="s">
        <v>72</v>
      </c>
      <c r="AY1776" s="205" t="s">
        <v>166</v>
      </c>
    </row>
    <row r="1777" spans="1:65" s="13" customFormat="1" ht="11.25">
      <c r="B1777" s="194"/>
      <c r="C1777" s="195"/>
      <c r="D1777" s="196" t="s">
        <v>184</v>
      </c>
      <c r="E1777" s="197" t="s">
        <v>19</v>
      </c>
      <c r="F1777" s="198" t="s">
        <v>2211</v>
      </c>
      <c r="G1777" s="195"/>
      <c r="H1777" s="199">
        <v>5.6539999999999999</v>
      </c>
      <c r="I1777" s="200"/>
      <c r="J1777" s="195"/>
      <c r="K1777" s="195"/>
      <c r="L1777" s="201"/>
      <c r="M1777" s="202"/>
      <c r="N1777" s="203"/>
      <c r="O1777" s="203"/>
      <c r="P1777" s="203"/>
      <c r="Q1777" s="203"/>
      <c r="R1777" s="203"/>
      <c r="S1777" s="203"/>
      <c r="T1777" s="204"/>
      <c r="AT1777" s="205" t="s">
        <v>184</v>
      </c>
      <c r="AU1777" s="205" t="s">
        <v>82</v>
      </c>
      <c r="AV1777" s="13" t="s">
        <v>82</v>
      </c>
      <c r="AW1777" s="13" t="s">
        <v>32</v>
      </c>
      <c r="AX1777" s="13" t="s">
        <v>72</v>
      </c>
      <c r="AY1777" s="205" t="s">
        <v>166</v>
      </c>
    </row>
    <row r="1778" spans="1:65" s="13" customFormat="1" ht="11.25">
      <c r="B1778" s="194"/>
      <c r="C1778" s="195"/>
      <c r="D1778" s="196" t="s">
        <v>184</v>
      </c>
      <c r="E1778" s="197" t="s">
        <v>19</v>
      </c>
      <c r="F1778" s="198" t="s">
        <v>2212</v>
      </c>
      <c r="G1778" s="195"/>
      <c r="H1778" s="199">
        <v>7.8179999999999996</v>
      </c>
      <c r="I1778" s="200"/>
      <c r="J1778" s="195"/>
      <c r="K1778" s="195"/>
      <c r="L1778" s="201"/>
      <c r="M1778" s="202"/>
      <c r="N1778" s="203"/>
      <c r="O1778" s="203"/>
      <c r="P1778" s="203"/>
      <c r="Q1778" s="203"/>
      <c r="R1778" s="203"/>
      <c r="S1778" s="203"/>
      <c r="T1778" s="204"/>
      <c r="AT1778" s="205" t="s">
        <v>184</v>
      </c>
      <c r="AU1778" s="205" t="s">
        <v>82</v>
      </c>
      <c r="AV1778" s="13" t="s">
        <v>82</v>
      </c>
      <c r="AW1778" s="13" t="s">
        <v>32</v>
      </c>
      <c r="AX1778" s="13" t="s">
        <v>72</v>
      </c>
      <c r="AY1778" s="205" t="s">
        <v>166</v>
      </c>
    </row>
    <row r="1779" spans="1:65" s="13" customFormat="1" ht="11.25">
      <c r="B1779" s="194"/>
      <c r="C1779" s="195"/>
      <c r="D1779" s="196" t="s">
        <v>184</v>
      </c>
      <c r="E1779" s="197" t="s">
        <v>19</v>
      </c>
      <c r="F1779" s="198" t="s">
        <v>2226</v>
      </c>
      <c r="G1779" s="195"/>
      <c r="H1779" s="199">
        <v>46.74</v>
      </c>
      <c r="I1779" s="200"/>
      <c r="J1779" s="195"/>
      <c r="K1779" s="195"/>
      <c r="L1779" s="201"/>
      <c r="M1779" s="202"/>
      <c r="N1779" s="203"/>
      <c r="O1779" s="203"/>
      <c r="P1779" s="203"/>
      <c r="Q1779" s="203"/>
      <c r="R1779" s="203"/>
      <c r="S1779" s="203"/>
      <c r="T1779" s="204"/>
      <c r="AT1779" s="205" t="s">
        <v>184</v>
      </c>
      <c r="AU1779" s="205" t="s">
        <v>82</v>
      </c>
      <c r="AV1779" s="13" t="s">
        <v>82</v>
      </c>
      <c r="AW1779" s="13" t="s">
        <v>32</v>
      </c>
      <c r="AX1779" s="13" t="s">
        <v>72</v>
      </c>
      <c r="AY1779" s="205" t="s">
        <v>166</v>
      </c>
    </row>
    <row r="1780" spans="1:65" s="13" customFormat="1" ht="11.25">
      <c r="B1780" s="194"/>
      <c r="C1780" s="195"/>
      <c r="D1780" s="196" t="s">
        <v>184</v>
      </c>
      <c r="E1780" s="197" t="s">
        <v>19</v>
      </c>
      <c r="F1780" s="198" t="s">
        <v>2227</v>
      </c>
      <c r="G1780" s="195"/>
      <c r="H1780" s="199">
        <v>-7.0919999999999996</v>
      </c>
      <c r="I1780" s="200"/>
      <c r="J1780" s="195"/>
      <c r="K1780" s="195"/>
      <c r="L1780" s="201"/>
      <c r="M1780" s="202"/>
      <c r="N1780" s="203"/>
      <c r="O1780" s="203"/>
      <c r="P1780" s="203"/>
      <c r="Q1780" s="203"/>
      <c r="R1780" s="203"/>
      <c r="S1780" s="203"/>
      <c r="T1780" s="204"/>
      <c r="AT1780" s="205" t="s">
        <v>184</v>
      </c>
      <c r="AU1780" s="205" t="s">
        <v>82</v>
      </c>
      <c r="AV1780" s="13" t="s">
        <v>82</v>
      </c>
      <c r="AW1780" s="13" t="s">
        <v>32</v>
      </c>
      <c r="AX1780" s="13" t="s">
        <v>72</v>
      </c>
      <c r="AY1780" s="205" t="s">
        <v>166</v>
      </c>
    </row>
    <row r="1781" spans="1:65" s="13" customFormat="1" ht="11.25">
      <c r="B1781" s="194"/>
      <c r="C1781" s="195"/>
      <c r="D1781" s="196" t="s">
        <v>184</v>
      </c>
      <c r="E1781" s="197" t="s">
        <v>19</v>
      </c>
      <c r="F1781" s="198" t="s">
        <v>714</v>
      </c>
      <c r="G1781" s="195"/>
      <c r="H1781" s="199">
        <v>-1.379</v>
      </c>
      <c r="I1781" s="200"/>
      <c r="J1781" s="195"/>
      <c r="K1781" s="195"/>
      <c r="L1781" s="201"/>
      <c r="M1781" s="202"/>
      <c r="N1781" s="203"/>
      <c r="O1781" s="203"/>
      <c r="P1781" s="203"/>
      <c r="Q1781" s="203"/>
      <c r="R1781" s="203"/>
      <c r="S1781" s="203"/>
      <c r="T1781" s="204"/>
      <c r="AT1781" s="205" t="s">
        <v>184</v>
      </c>
      <c r="AU1781" s="205" t="s">
        <v>82</v>
      </c>
      <c r="AV1781" s="13" t="s">
        <v>82</v>
      </c>
      <c r="AW1781" s="13" t="s">
        <v>32</v>
      </c>
      <c r="AX1781" s="13" t="s">
        <v>72</v>
      </c>
      <c r="AY1781" s="205" t="s">
        <v>166</v>
      </c>
    </row>
    <row r="1782" spans="1:65" s="13" customFormat="1" ht="11.25">
      <c r="B1782" s="194"/>
      <c r="C1782" s="195"/>
      <c r="D1782" s="196" t="s">
        <v>184</v>
      </c>
      <c r="E1782" s="197" t="s">
        <v>19</v>
      </c>
      <c r="F1782" s="198" t="s">
        <v>2228</v>
      </c>
      <c r="G1782" s="195"/>
      <c r="H1782" s="199">
        <v>13.201000000000001</v>
      </c>
      <c r="I1782" s="200"/>
      <c r="J1782" s="195"/>
      <c r="K1782" s="195"/>
      <c r="L1782" s="201"/>
      <c r="M1782" s="202"/>
      <c r="N1782" s="203"/>
      <c r="O1782" s="203"/>
      <c r="P1782" s="203"/>
      <c r="Q1782" s="203"/>
      <c r="R1782" s="203"/>
      <c r="S1782" s="203"/>
      <c r="T1782" s="204"/>
      <c r="AT1782" s="205" t="s">
        <v>184</v>
      </c>
      <c r="AU1782" s="205" t="s">
        <v>82</v>
      </c>
      <c r="AV1782" s="13" t="s">
        <v>82</v>
      </c>
      <c r="AW1782" s="13" t="s">
        <v>32</v>
      </c>
      <c r="AX1782" s="13" t="s">
        <v>72</v>
      </c>
      <c r="AY1782" s="205" t="s">
        <v>166</v>
      </c>
    </row>
    <row r="1783" spans="1:65" s="13" customFormat="1" ht="11.25">
      <c r="B1783" s="194"/>
      <c r="C1783" s="195"/>
      <c r="D1783" s="196" t="s">
        <v>184</v>
      </c>
      <c r="E1783" s="197" t="s">
        <v>19</v>
      </c>
      <c r="F1783" s="198" t="s">
        <v>2229</v>
      </c>
      <c r="G1783" s="195"/>
      <c r="H1783" s="199">
        <v>46.6</v>
      </c>
      <c r="I1783" s="200"/>
      <c r="J1783" s="195"/>
      <c r="K1783" s="195"/>
      <c r="L1783" s="201"/>
      <c r="M1783" s="202"/>
      <c r="N1783" s="203"/>
      <c r="O1783" s="203"/>
      <c r="P1783" s="203"/>
      <c r="Q1783" s="203"/>
      <c r="R1783" s="203"/>
      <c r="S1783" s="203"/>
      <c r="T1783" s="204"/>
      <c r="AT1783" s="205" t="s">
        <v>184</v>
      </c>
      <c r="AU1783" s="205" t="s">
        <v>82</v>
      </c>
      <c r="AV1783" s="13" t="s">
        <v>82</v>
      </c>
      <c r="AW1783" s="13" t="s">
        <v>32</v>
      </c>
      <c r="AX1783" s="13" t="s">
        <v>72</v>
      </c>
      <c r="AY1783" s="205" t="s">
        <v>166</v>
      </c>
    </row>
    <row r="1784" spans="1:65" s="13" customFormat="1" ht="11.25">
      <c r="B1784" s="194"/>
      <c r="C1784" s="195"/>
      <c r="D1784" s="196" t="s">
        <v>184</v>
      </c>
      <c r="E1784" s="197" t="s">
        <v>19</v>
      </c>
      <c r="F1784" s="198" t="s">
        <v>2227</v>
      </c>
      <c r="G1784" s="195"/>
      <c r="H1784" s="199">
        <v>-7.0919999999999996</v>
      </c>
      <c r="I1784" s="200"/>
      <c r="J1784" s="195"/>
      <c r="K1784" s="195"/>
      <c r="L1784" s="201"/>
      <c r="M1784" s="202"/>
      <c r="N1784" s="203"/>
      <c r="O1784" s="203"/>
      <c r="P1784" s="203"/>
      <c r="Q1784" s="203"/>
      <c r="R1784" s="203"/>
      <c r="S1784" s="203"/>
      <c r="T1784" s="204"/>
      <c r="AT1784" s="205" t="s">
        <v>184</v>
      </c>
      <c r="AU1784" s="205" t="s">
        <v>82</v>
      </c>
      <c r="AV1784" s="13" t="s">
        <v>82</v>
      </c>
      <c r="AW1784" s="13" t="s">
        <v>32</v>
      </c>
      <c r="AX1784" s="13" t="s">
        <v>72</v>
      </c>
      <c r="AY1784" s="205" t="s">
        <v>166</v>
      </c>
    </row>
    <row r="1785" spans="1:65" s="13" customFormat="1" ht="11.25">
      <c r="B1785" s="194"/>
      <c r="C1785" s="195"/>
      <c r="D1785" s="196" t="s">
        <v>184</v>
      </c>
      <c r="E1785" s="197" t="s">
        <v>19</v>
      </c>
      <c r="F1785" s="198" t="s">
        <v>714</v>
      </c>
      <c r="G1785" s="195"/>
      <c r="H1785" s="199">
        <v>-1.379</v>
      </c>
      <c r="I1785" s="200"/>
      <c r="J1785" s="195"/>
      <c r="K1785" s="195"/>
      <c r="L1785" s="201"/>
      <c r="M1785" s="202"/>
      <c r="N1785" s="203"/>
      <c r="O1785" s="203"/>
      <c r="P1785" s="203"/>
      <c r="Q1785" s="203"/>
      <c r="R1785" s="203"/>
      <c r="S1785" s="203"/>
      <c r="T1785" s="204"/>
      <c r="AT1785" s="205" t="s">
        <v>184</v>
      </c>
      <c r="AU1785" s="205" t="s">
        <v>82</v>
      </c>
      <c r="AV1785" s="13" t="s">
        <v>82</v>
      </c>
      <c r="AW1785" s="13" t="s">
        <v>32</v>
      </c>
      <c r="AX1785" s="13" t="s">
        <v>72</v>
      </c>
      <c r="AY1785" s="205" t="s">
        <v>166</v>
      </c>
    </row>
    <row r="1786" spans="1:65" s="13" customFormat="1" ht="11.25">
      <c r="B1786" s="194"/>
      <c r="C1786" s="195"/>
      <c r="D1786" s="196" t="s">
        <v>184</v>
      </c>
      <c r="E1786" s="197" t="s">
        <v>19</v>
      </c>
      <c r="F1786" s="198" t="s">
        <v>2230</v>
      </c>
      <c r="G1786" s="195"/>
      <c r="H1786" s="199">
        <v>13.52</v>
      </c>
      <c r="I1786" s="200"/>
      <c r="J1786" s="195"/>
      <c r="K1786" s="195"/>
      <c r="L1786" s="201"/>
      <c r="M1786" s="202"/>
      <c r="N1786" s="203"/>
      <c r="O1786" s="203"/>
      <c r="P1786" s="203"/>
      <c r="Q1786" s="203"/>
      <c r="R1786" s="203"/>
      <c r="S1786" s="203"/>
      <c r="T1786" s="204"/>
      <c r="AT1786" s="205" t="s">
        <v>184</v>
      </c>
      <c r="AU1786" s="205" t="s">
        <v>82</v>
      </c>
      <c r="AV1786" s="13" t="s">
        <v>82</v>
      </c>
      <c r="AW1786" s="13" t="s">
        <v>32</v>
      </c>
      <c r="AX1786" s="13" t="s">
        <v>72</v>
      </c>
      <c r="AY1786" s="205" t="s">
        <v>166</v>
      </c>
    </row>
    <row r="1787" spans="1:65" s="13" customFormat="1" ht="11.25">
      <c r="B1787" s="194"/>
      <c r="C1787" s="195"/>
      <c r="D1787" s="196" t="s">
        <v>184</v>
      </c>
      <c r="E1787" s="197" t="s">
        <v>19</v>
      </c>
      <c r="F1787" s="198" t="s">
        <v>714</v>
      </c>
      <c r="G1787" s="195"/>
      <c r="H1787" s="199">
        <v>-1.379</v>
      </c>
      <c r="I1787" s="200"/>
      <c r="J1787" s="195"/>
      <c r="K1787" s="195"/>
      <c r="L1787" s="201"/>
      <c r="M1787" s="202"/>
      <c r="N1787" s="203"/>
      <c r="O1787" s="203"/>
      <c r="P1787" s="203"/>
      <c r="Q1787" s="203"/>
      <c r="R1787" s="203"/>
      <c r="S1787" s="203"/>
      <c r="T1787" s="204"/>
      <c r="AT1787" s="205" t="s">
        <v>184</v>
      </c>
      <c r="AU1787" s="205" t="s">
        <v>82</v>
      </c>
      <c r="AV1787" s="13" t="s">
        <v>82</v>
      </c>
      <c r="AW1787" s="13" t="s">
        <v>32</v>
      </c>
      <c r="AX1787" s="13" t="s">
        <v>72</v>
      </c>
      <c r="AY1787" s="205" t="s">
        <v>166</v>
      </c>
    </row>
    <row r="1788" spans="1:65" s="14" customFormat="1" ht="11.25">
      <c r="B1788" s="206"/>
      <c r="C1788" s="207"/>
      <c r="D1788" s="196" t="s">
        <v>184</v>
      </c>
      <c r="E1788" s="208" t="s">
        <v>19</v>
      </c>
      <c r="F1788" s="209" t="s">
        <v>187</v>
      </c>
      <c r="G1788" s="207"/>
      <c r="H1788" s="210">
        <v>182.55099999999999</v>
      </c>
      <c r="I1788" s="211"/>
      <c r="J1788" s="207"/>
      <c r="K1788" s="207"/>
      <c r="L1788" s="212"/>
      <c r="M1788" s="213"/>
      <c r="N1788" s="214"/>
      <c r="O1788" s="214"/>
      <c r="P1788" s="214"/>
      <c r="Q1788" s="214"/>
      <c r="R1788" s="214"/>
      <c r="S1788" s="214"/>
      <c r="T1788" s="215"/>
      <c r="AT1788" s="216" t="s">
        <v>184</v>
      </c>
      <c r="AU1788" s="216" t="s">
        <v>82</v>
      </c>
      <c r="AV1788" s="14" t="s">
        <v>173</v>
      </c>
      <c r="AW1788" s="14" t="s">
        <v>32</v>
      </c>
      <c r="AX1788" s="14" t="s">
        <v>80</v>
      </c>
      <c r="AY1788" s="216" t="s">
        <v>166</v>
      </c>
    </row>
    <row r="1789" spans="1:65" s="2" customFormat="1" ht="16.5" customHeight="1">
      <c r="A1789" s="37"/>
      <c r="B1789" s="38"/>
      <c r="C1789" s="242" t="s">
        <v>2274</v>
      </c>
      <c r="D1789" s="242" t="s">
        <v>823</v>
      </c>
      <c r="E1789" s="243" t="s">
        <v>2275</v>
      </c>
      <c r="F1789" s="244" t="s">
        <v>2276</v>
      </c>
      <c r="G1789" s="245" t="s">
        <v>321</v>
      </c>
      <c r="H1789" s="246">
        <v>200.80600000000001</v>
      </c>
      <c r="I1789" s="247"/>
      <c r="J1789" s="248">
        <f>ROUND(I1789*H1789,2)</f>
        <v>0</v>
      </c>
      <c r="K1789" s="244" t="s">
        <v>172</v>
      </c>
      <c r="L1789" s="249"/>
      <c r="M1789" s="250" t="s">
        <v>19</v>
      </c>
      <c r="N1789" s="251" t="s">
        <v>43</v>
      </c>
      <c r="O1789" s="67"/>
      <c r="P1789" s="185">
        <f>O1789*H1789</f>
        <v>0</v>
      </c>
      <c r="Q1789" s="185">
        <v>0.01</v>
      </c>
      <c r="R1789" s="185">
        <f>Q1789*H1789</f>
        <v>2.00806</v>
      </c>
      <c r="S1789" s="185">
        <v>0</v>
      </c>
      <c r="T1789" s="186">
        <f>S1789*H1789</f>
        <v>0</v>
      </c>
      <c r="U1789" s="37"/>
      <c r="V1789" s="37"/>
      <c r="W1789" s="37"/>
      <c r="X1789" s="37"/>
      <c r="Y1789" s="37"/>
      <c r="Z1789" s="37"/>
      <c r="AA1789" s="37"/>
      <c r="AB1789" s="37"/>
      <c r="AC1789" s="37"/>
      <c r="AD1789" s="37"/>
      <c r="AE1789" s="37"/>
      <c r="AR1789" s="187" t="s">
        <v>480</v>
      </c>
      <c r="AT1789" s="187" t="s">
        <v>823</v>
      </c>
      <c r="AU1789" s="187" t="s">
        <v>82</v>
      </c>
      <c r="AY1789" s="20" t="s">
        <v>166</v>
      </c>
      <c r="BE1789" s="188">
        <f>IF(N1789="základní",J1789,0)</f>
        <v>0</v>
      </c>
      <c r="BF1789" s="188">
        <f>IF(N1789="snížená",J1789,0)</f>
        <v>0</v>
      </c>
      <c r="BG1789" s="188">
        <f>IF(N1789="zákl. přenesená",J1789,0)</f>
        <v>0</v>
      </c>
      <c r="BH1789" s="188">
        <f>IF(N1789="sníž. přenesená",J1789,0)</f>
        <v>0</v>
      </c>
      <c r="BI1789" s="188">
        <f>IF(N1789="nulová",J1789,0)</f>
        <v>0</v>
      </c>
      <c r="BJ1789" s="20" t="s">
        <v>80</v>
      </c>
      <c r="BK1789" s="188">
        <f>ROUND(I1789*H1789,2)</f>
        <v>0</v>
      </c>
      <c r="BL1789" s="20" t="s">
        <v>112</v>
      </c>
      <c r="BM1789" s="187" t="s">
        <v>2277</v>
      </c>
    </row>
    <row r="1790" spans="1:65" s="13" customFormat="1" ht="11.25">
      <c r="B1790" s="194"/>
      <c r="C1790" s="195"/>
      <c r="D1790" s="196" t="s">
        <v>184</v>
      </c>
      <c r="E1790" s="195"/>
      <c r="F1790" s="198" t="s">
        <v>2278</v>
      </c>
      <c r="G1790" s="195"/>
      <c r="H1790" s="199">
        <v>200.80600000000001</v>
      </c>
      <c r="I1790" s="200"/>
      <c r="J1790" s="195"/>
      <c r="K1790" s="195"/>
      <c r="L1790" s="201"/>
      <c r="M1790" s="202"/>
      <c r="N1790" s="203"/>
      <c r="O1790" s="203"/>
      <c r="P1790" s="203"/>
      <c r="Q1790" s="203"/>
      <c r="R1790" s="203"/>
      <c r="S1790" s="203"/>
      <c r="T1790" s="204"/>
      <c r="AT1790" s="205" t="s">
        <v>184</v>
      </c>
      <c r="AU1790" s="205" t="s">
        <v>82</v>
      </c>
      <c r="AV1790" s="13" t="s">
        <v>82</v>
      </c>
      <c r="AW1790" s="13" t="s">
        <v>4</v>
      </c>
      <c r="AX1790" s="13" t="s">
        <v>80</v>
      </c>
      <c r="AY1790" s="205" t="s">
        <v>166</v>
      </c>
    </row>
    <row r="1791" spans="1:65" s="2" customFormat="1" ht="21.75" customHeight="1">
      <c r="A1791" s="37"/>
      <c r="B1791" s="38"/>
      <c r="C1791" s="176" t="s">
        <v>2279</v>
      </c>
      <c r="D1791" s="176" t="s">
        <v>168</v>
      </c>
      <c r="E1791" s="177" t="s">
        <v>2280</v>
      </c>
      <c r="F1791" s="178" t="s">
        <v>2281</v>
      </c>
      <c r="G1791" s="179" t="s">
        <v>321</v>
      </c>
      <c r="H1791" s="180">
        <v>390.10899999999998</v>
      </c>
      <c r="I1791" s="181"/>
      <c r="J1791" s="182">
        <f>ROUND(I1791*H1791,2)</f>
        <v>0</v>
      </c>
      <c r="K1791" s="178" t="s">
        <v>172</v>
      </c>
      <c r="L1791" s="42"/>
      <c r="M1791" s="183" t="s">
        <v>19</v>
      </c>
      <c r="N1791" s="184" t="s">
        <v>43</v>
      </c>
      <c r="O1791" s="67"/>
      <c r="P1791" s="185">
        <f>O1791*H1791</f>
        <v>0</v>
      </c>
      <c r="Q1791" s="185">
        <v>9.0900000000000009E-3</v>
      </c>
      <c r="R1791" s="185">
        <f>Q1791*H1791</f>
        <v>3.5460908100000004</v>
      </c>
      <c r="S1791" s="185">
        <v>0</v>
      </c>
      <c r="T1791" s="186">
        <f>S1791*H1791</f>
        <v>0</v>
      </c>
      <c r="U1791" s="37"/>
      <c r="V1791" s="37"/>
      <c r="W1791" s="37"/>
      <c r="X1791" s="37"/>
      <c r="Y1791" s="37"/>
      <c r="Z1791" s="37"/>
      <c r="AA1791" s="37"/>
      <c r="AB1791" s="37"/>
      <c r="AC1791" s="37"/>
      <c r="AD1791" s="37"/>
      <c r="AE1791" s="37"/>
      <c r="AR1791" s="187" t="s">
        <v>112</v>
      </c>
      <c r="AT1791" s="187" t="s">
        <v>168</v>
      </c>
      <c r="AU1791" s="187" t="s">
        <v>82</v>
      </c>
      <c r="AY1791" s="20" t="s">
        <v>166</v>
      </c>
      <c r="BE1791" s="188">
        <f>IF(N1791="základní",J1791,0)</f>
        <v>0</v>
      </c>
      <c r="BF1791" s="188">
        <f>IF(N1791="snížená",J1791,0)</f>
        <v>0</v>
      </c>
      <c r="BG1791" s="188">
        <f>IF(N1791="zákl. přenesená",J1791,0)</f>
        <v>0</v>
      </c>
      <c r="BH1791" s="188">
        <f>IF(N1791="sníž. přenesená",J1791,0)</f>
        <v>0</v>
      </c>
      <c r="BI1791" s="188">
        <f>IF(N1791="nulová",J1791,0)</f>
        <v>0</v>
      </c>
      <c r="BJ1791" s="20" t="s">
        <v>80</v>
      </c>
      <c r="BK1791" s="188">
        <f>ROUND(I1791*H1791,2)</f>
        <v>0</v>
      </c>
      <c r="BL1791" s="20" t="s">
        <v>112</v>
      </c>
      <c r="BM1791" s="187" t="s">
        <v>2282</v>
      </c>
    </row>
    <row r="1792" spans="1:65" s="2" customFormat="1" ht="11.25">
      <c r="A1792" s="37"/>
      <c r="B1792" s="38"/>
      <c r="C1792" s="39"/>
      <c r="D1792" s="189" t="s">
        <v>175</v>
      </c>
      <c r="E1792" s="39"/>
      <c r="F1792" s="190" t="s">
        <v>2283</v>
      </c>
      <c r="G1792" s="39"/>
      <c r="H1792" s="39"/>
      <c r="I1792" s="191"/>
      <c r="J1792" s="39"/>
      <c r="K1792" s="39"/>
      <c r="L1792" s="42"/>
      <c r="M1792" s="192"/>
      <c r="N1792" s="193"/>
      <c r="O1792" s="67"/>
      <c r="P1792" s="67"/>
      <c r="Q1792" s="67"/>
      <c r="R1792" s="67"/>
      <c r="S1792" s="67"/>
      <c r="T1792" s="68"/>
      <c r="U1792" s="37"/>
      <c r="V1792" s="37"/>
      <c r="W1792" s="37"/>
      <c r="X1792" s="37"/>
      <c r="Y1792" s="37"/>
      <c r="Z1792" s="37"/>
      <c r="AA1792" s="37"/>
      <c r="AB1792" s="37"/>
      <c r="AC1792" s="37"/>
      <c r="AD1792" s="37"/>
      <c r="AE1792" s="37"/>
      <c r="AT1792" s="20" t="s">
        <v>175</v>
      </c>
      <c r="AU1792" s="20" t="s">
        <v>82</v>
      </c>
    </row>
    <row r="1793" spans="2:51" s="15" customFormat="1" ht="11.25">
      <c r="B1793" s="217"/>
      <c r="C1793" s="218"/>
      <c r="D1793" s="196" t="s">
        <v>184</v>
      </c>
      <c r="E1793" s="219" t="s">
        <v>19</v>
      </c>
      <c r="F1793" s="220" t="s">
        <v>324</v>
      </c>
      <c r="G1793" s="218"/>
      <c r="H1793" s="219" t="s">
        <v>19</v>
      </c>
      <c r="I1793" s="221"/>
      <c r="J1793" s="218"/>
      <c r="K1793" s="218"/>
      <c r="L1793" s="222"/>
      <c r="M1793" s="223"/>
      <c r="N1793" s="224"/>
      <c r="O1793" s="224"/>
      <c r="P1793" s="224"/>
      <c r="Q1793" s="224"/>
      <c r="R1793" s="224"/>
      <c r="S1793" s="224"/>
      <c r="T1793" s="225"/>
      <c r="AT1793" s="226" t="s">
        <v>184</v>
      </c>
      <c r="AU1793" s="226" t="s">
        <v>82</v>
      </c>
      <c r="AV1793" s="15" t="s">
        <v>80</v>
      </c>
      <c r="AW1793" s="15" t="s">
        <v>32</v>
      </c>
      <c r="AX1793" s="15" t="s">
        <v>72</v>
      </c>
      <c r="AY1793" s="226" t="s">
        <v>166</v>
      </c>
    </row>
    <row r="1794" spans="2:51" s="15" customFormat="1" ht="11.25">
      <c r="B1794" s="217"/>
      <c r="C1794" s="218"/>
      <c r="D1794" s="196" t="s">
        <v>184</v>
      </c>
      <c r="E1794" s="219" t="s">
        <v>19</v>
      </c>
      <c r="F1794" s="220" t="s">
        <v>2197</v>
      </c>
      <c r="G1794" s="218"/>
      <c r="H1794" s="219" t="s">
        <v>19</v>
      </c>
      <c r="I1794" s="221"/>
      <c r="J1794" s="218"/>
      <c r="K1794" s="218"/>
      <c r="L1794" s="222"/>
      <c r="M1794" s="223"/>
      <c r="N1794" s="224"/>
      <c r="O1794" s="224"/>
      <c r="P1794" s="224"/>
      <c r="Q1794" s="224"/>
      <c r="R1794" s="224"/>
      <c r="S1794" s="224"/>
      <c r="T1794" s="225"/>
      <c r="AT1794" s="226" t="s">
        <v>184</v>
      </c>
      <c r="AU1794" s="226" t="s">
        <v>82</v>
      </c>
      <c r="AV1794" s="15" t="s">
        <v>80</v>
      </c>
      <c r="AW1794" s="15" t="s">
        <v>32</v>
      </c>
      <c r="AX1794" s="15" t="s">
        <v>72</v>
      </c>
      <c r="AY1794" s="226" t="s">
        <v>166</v>
      </c>
    </row>
    <row r="1795" spans="2:51" s="13" customFormat="1" ht="11.25">
      <c r="B1795" s="194"/>
      <c r="C1795" s="195"/>
      <c r="D1795" s="196" t="s">
        <v>184</v>
      </c>
      <c r="E1795" s="197" t="s">
        <v>19</v>
      </c>
      <c r="F1795" s="198" t="s">
        <v>2198</v>
      </c>
      <c r="G1795" s="195"/>
      <c r="H1795" s="199">
        <v>17.2</v>
      </c>
      <c r="I1795" s="200"/>
      <c r="J1795" s="195"/>
      <c r="K1795" s="195"/>
      <c r="L1795" s="201"/>
      <c r="M1795" s="202"/>
      <c r="N1795" s="203"/>
      <c r="O1795" s="203"/>
      <c r="P1795" s="203"/>
      <c r="Q1795" s="203"/>
      <c r="R1795" s="203"/>
      <c r="S1795" s="203"/>
      <c r="T1795" s="204"/>
      <c r="AT1795" s="205" t="s">
        <v>184</v>
      </c>
      <c r="AU1795" s="205" t="s">
        <v>82</v>
      </c>
      <c r="AV1795" s="13" t="s">
        <v>82</v>
      </c>
      <c r="AW1795" s="13" t="s">
        <v>32</v>
      </c>
      <c r="AX1795" s="13" t="s">
        <v>72</v>
      </c>
      <c r="AY1795" s="205" t="s">
        <v>166</v>
      </c>
    </row>
    <row r="1796" spans="2:51" s="13" customFormat="1" ht="11.25">
      <c r="B1796" s="194"/>
      <c r="C1796" s="195"/>
      <c r="D1796" s="196" t="s">
        <v>184</v>
      </c>
      <c r="E1796" s="197" t="s">
        <v>19</v>
      </c>
      <c r="F1796" s="198" t="s">
        <v>2199</v>
      </c>
      <c r="G1796" s="195"/>
      <c r="H1796" s="199">
        <v>14.503</v>
      </c>
      <c r="I1796" s="200"/>
      <c r="J1796" s="195"/>
      <c r="K1796" s="195"/>
      <c r="L1796" s="201"/>
      <c r="M1796" s="202"/>
      <c r="N1796" s="203"/>
      <c r="O1796" s="203"/>
      <c r="P1796" s="203"/>
      <c r="Q1796" s="203"/>
      <c r="R1796" s="203"/>
      <c r="S1796" s="203"/>
      <c r="T1796" s="204"/>
      <c r="AT1796" s="205" t="s">
        <v>184</v>
      </c>
      <c r="AU1796" s="205" t="s">
        <v>82</v>
      </c>
      <c r="AV1796" s="13" t="s">
        <v>82</v>
      </c>
      <c r="AW1796" s="13" t="s">
        <v>32</v>
      </c>
      <c r="AX1796" s="13" t="s">
        <v>72</v>
      </c>
      <c r="AY1796" s="205" t="s">
        <v>166</v>
      </c>
    </row>
    <row r="1797" spans="2:51" s="13" customFormat="1" ht="11.25">
      <c r="B1797" s="194"/>
      <c r="C1797" s="195"/>
      <c r="D1797" s="196" t="s">
        <v>184</v>
      </c>
      <c r="E1797" s="197" t="s">
        <v>19</v>
      </c>
      <c r="F1797" s="198" t="s">
        <v>2200</v>
      </c>
      <c r="G1797" s="195"/>
      <c r="H1797" s="199">
        <v>5.76</v>
      </c>
      <c r="I1797" s="200"/>
      <c r="J1797" s="195"/>
      <c r="K1797" s="195"/>
      <c r="L1797" s="201"/>
      <c r="M1797" s="202"/>
      <c r="N1797" s="203"/>
      <c r="O1797" s="203"/>
      <c r="P1797" s="203"/>
      <c r="Q1797" s="203"/>
      <c r="R1797" s="203"/>
      <c r="S1797" s="203"/>
      <c r="T1797" s="204"/>
      <c r="AT1797" s="205" t="s">
        <v>184</v>
      </c>
      <c r="AU1797" s="205" t="s">
        <v>82</v>
      </c>
      <c r="AV1797" s="13" t="s">
        <v>82</v>
      </c>
      <c r="AW1797" s="13" t="s">
        <v>32</v>
      </c>
      <c r="AX1797" s="13" t="s">
        <v>72</v>
      </c>
      <c r="AY1797" s="205" t="s">
        <v>166</v>
      </c>
    </row>
    <row r="1798" spans="2:51" s="13" customFormat="1" ht="11.25">
      <c r="B1798" s="194"/>
      <c r="C1798" s="195"/>
      <c r="D1798" s="196" t="s">
        <v>184</v>
      </c>
      <c r="E1798" s="197" t="s">
        <v>19</v>
      </c>
      <c r="F1798" s="198" t="s">
        <v>2201</v>
      </c>
      <c r="G1798" s="195"/>
      <c r="H1798" s="199">
        <v>12.48</v>
      </c>
      <c r="I1798" s="200"/>
      <c r="J1798" s="195"/>
      <c r="K1798" s="195"/>
      <c r="L1798" s="201"/>
      <c r="M1798" s="202"/>
      <c r="N1798" s="203"/>
      <c r="O1798" s="203"/>
      <c r="P1798" s="203"/>
      <c r="Q1798" s="203"/>
      <c r="R1798" s="203"/>
      <c r="S1798" s="203"/>
      <c r="T1798" s="204"/>
      <c r="AT1798" s="205" t="s">
        <v>184</v>
      </c>
      <c r="AU1798" s="205" t="s">
        <v>82</v>
      </c>
      <c r="AV1798" s="13" t="s">
        <v>82</v>
      </c>
      <c r="AW1798" s="13" t="s">
        <v>32</v>
      </c>
      <c r="AX1798" s="13" t="s">
        <v>72</v>
      </c>
      <c r="AY1798" s="205" t="s">
        <v>166</v>
      </c>
    </row>
    <row r="1799" spans="2:51" s="13" customFormat="1" ht="11.25">
      <c r="B1799" s="194"/>
      <c r="C1799" s="195"/>
      <c r="D1799" s="196" t="s">
        <v>184</v>
      </c>
      <c r="E1799" s="197" t="s">
        <v>19</v>
      </c>
      <c r="F1799" s="198" t="s">
        <v>2202</v>
      </c>
      <c r="G1799" s="195"/>
      <c r="H1799" s="199">
        <v>26.24</v>
      </c>
      <c r="I1799" s="200"/>
      <c r="J1799" s="195"/>
      <c r="K1799" s="195"/>
      <c r="L1799" s="201"/>
      <c r="M1799" s="202"/>
      <c r="N1799" s="203"/>
      <c r="O1799" s="203"/>
      <c r="P1799" s="203"/>
      <c r="Q1799" s="203"/>
      <c r="R1799" s="203"/>
      <c r="S1799" s="203"/>
      <c r="T1799" s="204"/>
      <c r="AT1799" s="205" t="s">
        <v>184</v>
      </c>
      <c r="AU1799" s="205" t="s">
        <v>82</v>
      </c>
      <c r="AV1799" s="13" t="s">
        <v>82</v>
      </c>
      <c r="AW1799" s="13" t="s">
        <v>32</v>
      </c>
      <c r="AX1799" s="13" t="s">
        <v>72</v>
      </c>
      <c r="AY1799" s="205" t="s">
        <v>166</v>
      </c>
    </row>
    <row r="1800" spans="2:51" s="13" customFormat="1" ht="11.25">
      <c r="B1800" s="194"/>
      <c r="C1800" s="195"/>
      <c r="D1800" s="196" t="s">
        <v>184</v>
      </c>
      <c r="E1800" s="197" t="s">
        <v>19</v>
      </c>
      <c r="F1800" s="198" t="s">
        <v>2203</v>
      </c>
      <c r="G1800" s="195"/>
      <c r="H1800" s="199">
        <v>5.4</v>
      </c>
      <c r="I1800" s="200"/>
      <c r="J1800" s="195"/>
      <c r="K1800" s="195"/>
      <c r="L1800" s="201"/>
      <c r="M1800" s="202"/>
      <c r="N1800" s="203"/>
      <c r="O1800" s="203"/>
      <c r="P1800" s="203"/>
      <c r="Q1800" s="203"/>
      <c r="R1800" s="203"/>
      <c r="S1800" s="203"/>
      <c r="T1800" s="204"/>
      <c r="AT1800" s="205" t="s">
        <v>184</v>
      </c>
      <c r="AU1800" s="205" t="s">
        <v>82</v>
      </c>
      <c r="AV1800" s="13" t="s">
        <v>82</v>
      </c>
      <c r="AW1800" s="13" t="s">
        <v>32</v>
      </c>
      <c r="AX1800" s="13" t="s">
        <v>72</v>
      </c>
      <c r="AY1800" s="205" t="s">
        <v>166</v>
      </c>
    </row>
    <row r="1801" spans="2:51" s="13" customFormat="1" ht="11.25">
      <c r="B1801" s="194"/>
      <c r="C1801" s="195"/>
      <c r="D1801" s="196" t="s">
        <v>184</v>
      </c>
      <c r="E1801" s="197" t="s">
        <v>19</v>
      </c>
      <c r="F1801" s="198" t="s">
        <v>2204</v>
      </c>
      <c r="G1801" s="195"/>
      <c r="H1801" s="199">
        <v>25.808</v>
      </c>
      <c r="I1801" s="200"/>
      <c r="J1801" s="195"/>
      <c r="K1801" s="195"/>
      <c r="L1801" s="201"/>
      <c r="M1801" s="202"/>
      <c r="N1801" s="203"/>
      <c r="O1801" s="203"/>
      <c r="P1801" s="203"/>
      <c r="Q1801" s="203"/>
      <c r="R1801" s="203"/>
      <c r="S1801" s="203"/>
      <c r="T1801" s="204"/>
      <c r="AT1801" s="205" t="s">
        <v>184</v>
      </c>
      <c r="AU1801" s="205" t="s">
        <v>82</v>
      </c>
      <c r="AV1801" s="13" t="s">
        <v>82</v>
      </c>
      <c r="AW1801" s="13" t="s">
        <v>32</v>
      </c>
      <c r="AX1801" s="13" t="s">
        <v>72</v>
      </c>
      <c r="AY1801" s="205" t="s">
        <v>166</v>
      </c>
    </row>
    <row r="1802" spans="2:51" s="13" customFormat="1" ht="11.25">
      <c r="B1802" s="194"/>
      <c r="C1802" s="195"/>
      <c r="D1802" s="196" t="s">
        <v>184</v>
      </c>
      <c r="E1802" s="197" t="s">
        <v>19</v>
      </c>
      <c r="F1802" s="198" t="s">
        <v>2205</v>
      </c>
      <c r="G1802" s="195"/>
      <c r="H1802" s="199">
        <v>34.226999999999997</v>
      </c>
      <c r="I1802" s="200"/>
      <c r="J1802" s="195"/>
      <c r="K1802" s="195"/>
      <c r="L1802" s="201"/>
      <c r="M1802" s="202"/>
      <c r="N1802" s="203"/>
      <c r="O1802" s="203"/>
      <c r="P1802" s="203"/>
      <c r="Q1802" s="203"/>
      <c r="R1802" s="203"/>
      <c r="S1802" s="203"/>
      <c r="T1802" s="204"/>
      <c r="AT1802" s="205" t="s">
        <v>184</v>
      </c>
      <c r="AU1802" s="205" t="s">
        <v>82</v>
      </c>
      <c r="AV1802" s="13" t="s">
        <v>82</v>
      </c>
      <c r="AW1802" s="13" t="s">
        <v>32</v>
      </c>
      <c r="AX1802" s="13" t="s">
        <v>72</v>
      </c>
      <c r="AY1802" s="205" t="s">
        <v>166</v>
      </c>
    </row>
    <row r="1803" spans="2:51" s="13" customFormat="1" ht="11.25">
      <c r="B1803" s="194"/>
      <c r="C1803" s="195"/>
      <c r="D1803" s="196" t="s">
        <v>184</v>
      </c>
      <c r="E1803" s="197" t="s">
        <v>19</v>
      </c>
      <c r="F1803" s="198" t="s">
        <v>2206</v>
      </c>
      <c r="G1803" s="195"/>
      <c r="H1803" s="199">
        <v>35.027000000000001</v>
      </c>
      <c r="I1803" s="200"/>
      <c r="J1803" s="195"/>
      <c r="K1803" s="195"/>
      <c r="L1803" s="201"/>
      <c r="M1803" s="202"/>
      <c r="N1803" s="203"/>
      <c r="O1803" s="203"/>
      <c r="P1803" s="203"/>
      <c r="Q1803" s="203"/>
      <c r="R1803" s="203"/>
      <c r="S1803" s="203"/>
      <c r="T1803" s="204"/>
      <c r="AT1803" s="205" t="s">
        <v>184</v>
      </c>
      <c r="AU1803" s="205" t="s">
        <v>82</v>
      </c>
      <c r="AV1803" s="13" t="s">
        <v>82</v>
      </c>
      <c r="AW1803" s="13" t="s">
        <v>32</v>
      </c>
      <c r="AX1803" s="13" t="s">
        <v>72</v>
      </c>
      <c r="AY1803" s="205" t="s">
        <v>166</v>
      </c>
    </row>
    <row r="1804" spans="2:51" s="13" customFormat="1" ht="11.25">
      <c r="B1804" s="194"/>
      <c r="C1804" s="195"/>
      <c r="D1804" s="196" t="s">
        <v>184</v>
      </c>
      <c r="E1804" s="197" t="s">
        <v>19</v>
      </c>
      <c r="F1804" s="198" t="s">
        <v>2207</v>
      </c>
      <c r="G1804" s="195"/>
      <c r="H1804" s="199">
        <v>33.826999999999998</v>
      </c>
      <c r="I1804" s="200"/>
      <c r="J1804" s="195"/>
      <c r="K1804" s="195"/>
      <c r="L1804" s="201"/>
      <c r="M1804" s="202"/>
      <c r="N1804" s="203"/>
      <c r="O1804" s="203"/>
      <c r="P1804" s="203"/>
      <c r="Q1804" s="203"/>
      <c r="R1804" s="203"/>
      <c r="S1804" s="203"/>
      <c r="T1804" s="204"/>
      <c r="AT1804" s="205" t="s">
        <v>184</v>
      </c>
      <c r="AU1804" s="205" t="s">
        <v>82</v>
      </c>
      <c r="AV1804" s="13" t="s">
        <v>82</v>
      </c>
      <c r="AW1804" s="13" t="s">
        <v>32</v>
      </c>
      <c r="AX1804" s="13" t="s">
        <v>72</v>
      </c>
      <c r="AY1804" s="205" t="s">
        <v>166</v>
      </c>
    </row>
    <row r="1805" spans="2:51" s="16" customFormat="1" ht="11.25">
      <c r="B1805" s="227"/>
      <c r="C1805" s="228"/>
      <c r="D1805" s="196" t="s">
        <v>184</v>
      </c>
      <c r="E1805" s="229" t="s">
        <v>19</v>
      </c>
      <c r="F1805" s="230" t="s">
        <v>281</v>
      </c>
      <c r="G1805" s="228"/>
      <c r="H1805" s="231">
        <v>210.47199999999998</v>
      </c>
      <c r="I1805" s="232"/>
      <c r="J1805" s="228"/>
      <c r="K1805" s="228"/>
      <c r="L1805" s="233"/>
      <c r="M1805" s="234"/>
      <c r="N1805" s="235"/>
      <c r="O1805" s="235"/>
      <c r="P1805" s="235"/>
      <c r="Q1805" s="235"/>
      <c r="R1805" s="235"/>
      <c r="S1805" s="235"/>
      <c r="T1805" s="236"/>
      <c r="AT1805" s="237" t="s">
        <v>184</v>
      </c>
      <c r="AU1805" s="237" t="s">
        <v>82</v>
      </c>
      <c r="AV1805" s="16" t="s">
        <v>188</v>
      </c>
      <c r="AW1805" s="16" t="s">
        <v>32</v>
      </c>
      <c r="AX1805" s="16" t="s">
        <v>72</v>
      </c>
      <c r="AY1805" s="237" t="s">
        <v>166</v>
      </c>
    </row>
    <row r="1806" spans="2:51" s="15" customFormat="1" ht="11.25">
      <c r="B1806" s="217"/>
      <c r="C1806" s="218"/>
      <c r="D1806" s="196" t="s">
        <v>184</v>
      </c>
      <c r="E1806" s="219" t="s">
        <v>19</v>
      </c>
      <c r="F1806" s="220" t="s">
        <v>987</v>
      </c>
      <c r="G1806" s="218"/>
      <c r="H1806" s="219" t="s">
        <v>19</v>
      </c>
      <c r="I1806" s="221"/>
      <c r="J1806" s="218"/>
      <c r="K1806" s="218"/>
      <c r="L1806" s="222"/>
      <c r="M1806" s="223"/>
      <c r="N1806" s="224"/>
      <c r="O1806" s="224"/>
      <c r="P1806" s="224"/>
      <c r="Q1806" s="224"/>
      <c r="R1806" s="224"/>
      <c r="S1806" s="224"/>
      <c r="T1806" s="225"/>
      <c r="AT1806" s="226" t="s">
        <v>184</v>
      </c>
      <c r="AU1806" s="226" t="s">
        <v>82</v>
      </c>
      <c r="AV1806" s="15" t="s">
        <v>80</v>
      </c>
      <c r="AW1806" s="15" t="s">
        <v>32</v>
      </c>
      <c r="AX1806" s="15" t="s">
        <v>72</v>
      </c>
      <c r="AY1806" s="226" t="s">
        <v>166</v>
      </c>
    </row>
    <row r="1807" spans="2:51" s="15" customFormat="1" ht="11.25">
      <c r="B1807" s="217"/>
      <c r="C1807" s="218"/>
      <c r="D1807" s="196" t="s">
        <v>184</v>
      </c>
      <c r="E1807" s="219" t="s">
        <v>19</v>
      </c>
      <c r="F1807" s="220" t="s">
        <v>2197</v>
      </c>
      <c r="G1807" s="218"/>
      <c r="H1807" s="219" t="s">
        <v>19</v>
      </c>
      <c r="I1807" s="221"/>
      <c r="J1807" s="218"/>
      <c r="K1807" s="218"/>
      <c r="L1807" s="222"/>
      <c r="M1807" s="223"/>
      <c r="N1807" s="224"/>
      <c r="O1807" s="224"/>
      <c r="P1807" s="224"/>
      <c r="Q1807" s="224"/>
      <c r="R1807" s="224"/>
      <c r="S1807" s="224"/>
      <c r="T1807" s="225"/>
      <c r="AT1807" s="226" t="s">
        <v>184</v>
      </c>
      <c r="AU1807" s="226" t="s">
        <v>82</v>
      </c>
      <c r="AV1807" s="15" t="s">
        <v>80</v>
      </c>
      <c r="AW1807" s="15" t="s">
        <v>32</v>
      </c>
      <c r="AX1807" s="15" t="s">
        <v>72</v>
      </c>
      <c r="AY1807" s="226" t="s">
        <v>166</v>
      </c>
    </row>
    <row r="1808" spans="2:51" s="13" customFormat="1" ht="11.25">
      <c r="B1808" s="194"/>
      <c r="C1808" s="195"/>
      <c r="D1808" s="196" t="s">
        <v>184</v>
      </c>
      <c r="E1808" s="197" t="s">
        <v>19</v>
      </c>
      <c r="F1808" s="198" t="s">
        <v>2208</v>
      </c>
      <c r="G1808" s="195"/>
      <c r="H1808" s="199">
        <v>24.038</v>
      </c>
      <c r="I1808" s="200"/>
      <c r="J1808" s="195"/>
      <c r="K1808" s="195"/>
      <c r="L1808" s="201"/>
      <c r="M1808" s="202"/>
      <c r="N1808" s="203"/>
      <c r="O1808" s="203"/>
      <c r="P1808" s="203"/>
      <c r="Q1808" s="203"/>
      <c r="R1808" s="203"/>
      <c r="S1808" s="203"/>
      <c r="T1808" s="204"/>
      <c r="AT1808" s="205" t="s">
        <v>184</v>
      </c>
      <c r="AU1808" s="205" t="s">
        <v>82</v>
      </c>
      <c r="AV1808" s="13" t="s">
        <v>82</v>
      </c>
      <c r="AW1808" s="13" t="s">
        <v>32</v>
      </c>
      <c r="AX1808" s="13" t="s">
        <v>72</v>
      </c>
      <c r="AY1808" s="205" t="s">
        <v>166</v>
      </c>
    </row>
    <row r="1809" spans="2:51" s="13" customFormat="1" ht="11.25">
      <c r="B1809" s="194"/>
      <c r="C1809" s="195"/>
      <c r="D1809" s="196" t="s">
        <v>184</v>
      </c>
      <c r="E1809" s="197" t="s">
        <v>19</v>
      </c>
      <c r="F1809" s="198" t="s">
        <v>2209</v>
      </c>
      <c r="G1809" s="195"/>
      <c r="H1809" s="199">
        <v>7.4180000000000001</v>
      </c>
      <c r="I1809" s="200"/>
      <c r="J1809" s="195"/>
      <c r="K1809" s="195"/>
      <c r="L1809" s="201"/>
      <c r="M1809" s="202"/>
      <c r="N1809" s="203"/>
      <c r="O1809" s="203"/>
      <c r="P1809" s="203"/>
      <c r="Q1809" s="203"/>
      <c r="R1809" s="203"/>
      <c r="S1809" s="203"/>
      <c r="T1809" s="204"/>
      <c r="AT1809" s="205" t="s">
        <v>184</v>
      </c>
      <c r="AU1809" s="205" t="s">
        <v>82</v>
      </c>
      <c r="AV1809" s="13" t="s">
        <v>82</v>
      </c>
      <c r="AW1809" s="13" t="s">
        <v>32</v>
      </c>
      <c r="AX1809" s="13" t="s">
        <v>72</v>
      </c>
      <c r="AY1809" s="205" t="s">
        <v>166</v>
      </c>
    </row>
    <row r="1810" spans="2:51" s="13" customFormat="1" ht="11.25">
      <c r="B1810" s="194"/>
      <c r="C1810" s="195"/>
      <c r="D1810" s="196" t="s">
        <v>184</v>
      </c>
      <c r="E1810" s="197" t="s">
        <v>19</v>
      </c>
      <c r="F1810" s="198" t="s">
        <v>2210</v>
      </c>
      <c r="G1810" s="195"/>
      <c r="H1810" s="199">
        <v>8.0180000000000007</v>
      </c>
      <c r="I1810" s="200"/>
      <c r="J1810" s="195"/>
      <c r="K1810" s="195"/>
      <c r="L1810" s="201"/>
      <c r="M1810" s="202"/>
      <c r="N1810" s="203"/>
      <c r="O1810" s="203"/>
      <c r="P1810" s="203"/>
      <c r="Q1810" s="203"/>
      <c r="R1810" s="203"/>
      <c r="S1810" s="203"/>
      <c r="T1810" s="204"/>
      <c r="AT1810" s="205" t="s">
        <v>184</v>
      </c>
      <c r="AU1810" s="205" t="s">
        <v>82</v>
      </c>
      <c r="AV1810" s="13" t="s">
        <v>82</v>
      </c>
      <c r="AW1810" s="13" t="s">
        <v>32</v>
      </c>
      <c r="AX1810" s="13" t="s">
        <v>72</v>
      </c>
      <c r="AY1810" s="205" t="s">
        <v>166</v>
      </c>
    </row>
    <row r="1811" spans="2:51" s="13" customFormat="1" ht="11.25">
      <c r="B1811" s="194"/>
      <c r="C1811" s="195"/>
      <c r="D1811" s="196" t="s">
        <v>184</v>
      </c>
      <c r="E1811" s="197" t="s">
        <v>19</v>
      </c>
      <c r="F1811" s="198" t="s">
        <v>2211</v>
      </c>
      <c r="G1811" s="195"/>
      <c r="H1811" s="199">
        <v>5.6539999999999999</v>
      </c>
      <c r="I1811" s="200"/>
      <c r="J1811" s="195"/>
      <c r="K1811" s="195"/>
      <c r="L1811" s="201"/>
      <c r="M1811" s="202"/>
      <c r="N1811" s="203"/>
      <c r="O1811" s="203"/>
      <c r="P1811" s="203"/>
      <c r="Q1811" s="203"/>
      <c r="R1811" s="203"/>
      <c r="S1811" s="203"/>
      <c r="T1811" s="204"/>
      <c r="AT1811" s="205" t="s">
        <v>184</v>
      </c>
      <c r="AU1811" s="205" t="s">
        <v>82</v>
      </c>
      <c r="AV1811" s="13" t="s">
        <v>82</v>
      </c>
      <c r="AW1811" s="13" t="s">
        <v>32</v>
      </c>
      <c r="AX1811" s="13" t="s">
        <v>72</v>
      </c>
      <c r="AY1811" s="205" t="s">
        <v>166</v>
      </c>
    </row>
    <row r="1812" spans="2:51" s="13" customFormat="1" ht="11.25">
      <c r="B1812" s="194"/>
      <c r="C1812" s="195"/>
      <c r="D1812" s="196" t="s">
        <v>184</v>
      </c>
      <c r="E1812" s="197" t="s">
        <v>19</v>
      </c>
      <c r="F1812" s="198" t="s">
        <v>2212</v>
      </c>
      <c r="G1812" s="195"/>
      <c r="H1812" s="199">
        <v>7.8179999999999996</v>
      </c>
      <c r="I1812" s="200"/>
      <c r="J1812" s="195"/>
      <c r="K1812" s="195"/>
      <c r="L1812" s="201"/>
      <c r="M1812" s="202"/>
      <c r="N1812" s="203"/>
      <c r="O1812" s="203"/>
      <c r="P1812" s="203"/>
      <c r="Q1812" s="203"/>
      <c r="R1812" s="203"/>
      <c r="S1812" s="203"/>
      <c r="T1812" s="204"/>
      <c r="AT1812" s="205" t="s">
        <v>184</v>
      </c>
      <c r="AU1812" s="205" t="s">
        <v>82</v>
      </c>
      <c r="AV1812" s="13" t="s">
        <v>82</v>
      </c>
      <c r="AW1812" s="13" t="s">
        <v>32</v>
      </c>
      <c r="AX1812" s="13" t="s">
        <v>72</v>
      </c>
      <c r="AY1812" s="205" t="s">
        <v>166</v>
      </c>
    </row>
    <row r="1813" spans="2:51" s="13" customFormat="1" ht="11.25">
      <c r="B1813" s="194"/>
      <c r="C1813" s="195"/>
      <c r="D1813" s="196" t="s">
        <v>184</v>
      </c>
      <c r="E1813" s="197" t="s">
        <v>19</v>
      </c>
      <c r="F1813" s="198" t="s">
        <v>2213</v>
      </c>
      <c r="G1813" s="195"/>
      <c r="H1813" s="199">
        <v>28.207999999999998</v>
      </c>
      <c r="I1813" s="200"/>
      <c r="J1813" s="195"/>
      <c r="K1813" s="195"/>
      <c r="L1813" s="201"/>
      <c r="M1813" s="202"/>
      <c r="N1813" s="203"/>
      <c r="O1813" s="203"/>
      <c r="P1813" s="203"/>
      <c r="Q1813" s="203"/>
      <c r="R1813" s="203"/>
      <c r="S1813" s="203"/>
      <c r="T1813" s="204"/>
      <c r="AT1813" s="205" t="s">
        <v>184</v>
      </c>
      <c r="AU1813" s="205" t="s">
        <v>82</v>
      </c>
      <c r="AV1813" s="13" t="s">
        <v>82</v>
      </c>
      <c r="AW1813" s="13" t="s">
        <v>32</v>
      </c>
      <c r="AX1813" s="13" t="s">
        <v>72</v>
      </c>
      <c r="AY1813" s="205" t="s">
        <v>166</v>
      </c>
    </row>
    <row r="1814" spans="2:51" s="15" customFormat="1" ht="11.25">
      <c r="B1814" s="217"/>
      <c r="C1814" s="218"/>
      <c r="D1814" s="196" t="s">
        <v>184</v>
      </c>
      <c r="E1814" s="219" t="s">
        <v>19</v>
      </c>
      <c r="F1814" s="220" t="s">
        <v>1107</v>
      </c>
      <c r="G1814" s="218"/>
      <c r="H1814" s="219" t="s">
        <v>19</v>
      </c>
      <c r="I1814" s="221"/>
      <c r="J1814" s="218"/>
      <c r="K1814" s="218"/>
      <c r="L1814" s="222"/>
      <c r="M1814" s="223"/>
      <c r="N1814" s="224"/>
      <c r="O1814" s="224"/>
      <c r="P1814" s="224"/>
      <c r="Q1814" s="224"/>
      <c r="R1814" s="224"/>
      <c r="S1814" s="224"/>
      <c r="T1814" s="225"/>
      <c r="AT1814" s="226" t="s">
        <v>184</v>
      </c>
      <c r="AU1814" s="226" t="s">
        <v>82</v>
      </c>
      <c r="AV1814" s="15" t="s">
        <v>80</v>
      </c>
      <c r="AW1814" s="15" t="s">
        <v>32</v>
      </c>
      <c r="AX1814" s="15" t="s">
        <v>72</v>
      </c>
      <c r="AY1814" s="226" t="s">
        <v>166</v>
      </c>
    </row>
    <row r="1815" spans="2:51" s="13" customFormat="1" ht="11.25">
      <c r="B1815" s="194"/>
      <c r="C1815" s="195"/>
      <c r="D1815" s="196" t="s">
        <v>184</v>
      </c>
      <c r="E1815" s="197" t="s">
        <v>19</v>
      </c>
      <c r="F1815" s="198" t="s">
        <v>2214</v>
      </c>
      <c r="G1815" s="195"/>
      <c r="H1815" s="199">
        <v>131.97999999999999</v>
      </c>
      <c r="I1815" s="200"/>
      <c r="J1815" s="195"/>
      <c r="K1815" s="195"/>
      <c r="L1815" s="201"/>
      <c r="M1815" s="202"/>
      <c r="N1815" s="203"/>
      <c r="O1815" s="203"/>
      <c r="P1815" s="203"/>
      <c r="Q1815" s="203"/>
      <c r="R1815" s="203"/>
      <c r="S1815" s="203"/>
      <c r="T1815" s="204"/>
      <c r="AT1815" s="205" t="s">
        <v>184</v>
      </c>
      <c r="AU1815" s="205" t="s">
        <v>82</v>
      </c>
      <c r="AV1815" s="13" t="s">
        <v>82</v>
      </c>
      <c r="AW1815" s="13" t="s">
        <v>32</v>
      </c>
      <c r="AX1815" s="13" t="s">
        <v>72</v>
      </c>
      <c r="AY1815" s="205" t="s">
        <v>166</v>
      </c>
    </row>
    <row r="1816" spans="2:51" s="13" customFormat="1" ht="11.25">
      <c r="B1816" s="194"/>
      <c r="C1816" s="195"/>
      <c r="D1816" s="196" t="s">
        <v>184</v>
      </c>
      <c r="E1816" s="197" t="s">
        <v>19</v>
      </c>
      <c r="F1816" s="198" t="s">
        <v>2215</v>
      </c>
      <c r="G1816" s="195"/>
      <c r="H1816" s="199">
        <v>7.6440000000000001</v>
      </c>
      <c r="I1816" s="200"/>
      <c r="J1816" s="195"/>
      <c r="K1816" s="195"/>
      <c r="L1816" s="201"/>
      <c r="M1816" s="202"/>
      <c r="N1816" s="203"/>
      <c r="O1816" s="203"/>
      <c r="P1816" s="203"/>
      <c r="Q1816" s="203"/>
      <c r="R1816" s="203"/>
      <c r="S1816" s="203"/>
      <c r="T1816" s="204"/>
      <c r="AT1816" s="205" t="s">
        <v>184</v>
      </c>
      <c r="AU1816" s="205" t="s">
        <v>82</v>
      </c>
      <c r="AV1816" s="13" t="s">
        <v>82</v>
      </c>
      <c r="AW1816" s="13" t="s">
        <v>32</v>
      </c>
      <c r="AX1816" s="13" t="s">
        <v>72</v>
      </c>
      <c r="AY1816" s="205" t="s">
        <v>166</v>
      </c>
    </row>
    <row r="1817" spans="2:51" s="13" customFormat="1" ht="11.25">
      <c r="B1817" s="194"/>
      <c r="C1817" s="195"/>
      <c r="D1817" s="196" t="s">
        <v>184</v>
      </c>
      <c r="E1817" s="197" t="s">
        <v>19</v>
      </c>
      <c r="F1817" s="198" t="s">
        <v>2216</v>
      </c>
      <c r="G1817" s="195"/>
      <c r="H1817" s="199">
        <v>0.42</v>
      </c>
      <c r="I1817" s="200"/>
      <c r="J1817" s="195"/>
      <c r="K1817" s="195"/>
      <c r="L1817" s="201"/>
      <c r="M1817" s="202"/>
      <c r="N1817" s="203"/>
      <c r="O1817" s="203"/>
      <c r="P1817" s="203"/>
      <c r="Q1817" s="203"/>
      <c r="R1817" s="203"/>
      <c r="S1817" s="203"/>
      <c r="T1817" s="204"/>
      <c r="AT1817" s="205" t="s">
        <v>184</v>
      </c>
      <c r="AU1817" s="205" t="s">
        <v>82</v>
      </c>
      <c r="AV1817" s="13" t="s">
        <v>82</v>
      </c>
      <c r="AW1817" s="13" t="s">
        <v>32</v>
      </c>
      <c r="AX1817" s="13" t="s">
        <v>72</v>
      </c>
      <c r="AY1817" s="205" t="s">
        <v>166</v>
      </c>
    </row>
    <row r="1818" spans="2:51" s="13" customFormat="1" ht="11.25">
      <c r="B1818" s="194"/>
      <c r="C1818" s="195"/>
      <c r="D1818" s="196" t="s">
        <v>184</v>
      </c>
      <c r="E1818" s="197" t="s">
        <v>19</v>
      </c>
      <c r="F1818" s="198" t="s">
        <v>2217</v>
      </c>
      <c r="G1818" s="195"/>
      <c r="H1818" s="199">
        <v>0.41</v>
      </c>
      <c r="I1818" s="200"/>
      <c r="J1818" s="195"/>
      <c r="K1818" s="195"/>
      <c r="L1818" s="201"/>
      <c r="M1818" s="202"/>
      <c r="N1818" s="203"/>
      <c r="O1818" s="203"/>
      <c r="P1818" s="203"/>
      <c r="Q1818" s="203"/>
      <c r="R1818" s="203"/>
      <c r="S1818" s="203"/>
      <c r="T1818" s="204"/>
      <c r="AT1818" s="205" t="s">
        <v>184</v>
      </c>
      <c r="AU1818" s="205" t="s">
        <v>82</v>
      </c>
      <c r="AV1818" s="13" t="s">
        <v>82</v>
      </c>
      <c r="AW1818" s="13" t="s">
        <v>32</v>
      </c>
      <c r="AX1818" s="13" t="s">
        <v>72</v>
      </c>
      <c r="AY1818" s="205" t="s">
        <v>166</v>
      </c>
    </row>
    <row r="1819" spans="2:51" s="13" customFormat="1" ht="11.25">
      <c r="B1819" s="194"/>
      <c r="C1819" s="195"/>
      <c r="D1819" s="196" t="s">
        <v>184</v>
      </c>
      <c r="E1819" s="197" t="s">
        <v>19</v>
      </c>
      <c r="F1819" s="198" t="s">
        <v>2218</v>
      </c>
      <c r="G1819" s="195"/>
      <c r="H1819" s="199">
        <v>-1.97</v>
      </c>
      <c r="I1819" s="200"/>
      <c r="J1819" s="195"/>
      <c r="K1819" s="195"/>
      <c r="L1819" s="201"/>
      <c r="M1819" s="202"/>
      <c r="N1819" s="203"/>
      <c r="O1819" s="203"/>
      <c r="P1819" s="203"/>
      <c r="Q1819" s="203"/>
      <c r="R1819" s="203"/>
      <c r="S1819" s="203"/>
      <c r="T1819" s="204"/>
      <c r="AT1819" s="205" t="s">
        <v>184</v>
      </c>
      <c r="AU1819" s="205" t="s">
        <v>82</v>
      </c>
      <c r="AV1819" s="13" t="s">
        <v>82</v>
      </c>
      <c r="AW1819" s="13" t="s">
        <v>32</v>
      </c>
      <c r="AX1819" s="13" t="s">
        <v>72</v>
      </c>
      <c r="AY1819" s="205" t="s">
        <v>166</v>
      </c>
    </row>
    <row r="1820" spans="2:51" s="13" customFormat="1" ht="11.25">
      <c r="B1820" s="194"/>
      <c r="C1820" s="195"/>
      <c r="D1820" s="196" t="s">
        <v>184</v>
      </c>
      <c r="E1820" s="197" t="s">
        <v>19</v>
      </c>
      <c r="F1820" s="198" t="s">
        <v>731</v>
      </c>
      <c r="G1820" s="195"/>
      <c r="H1820" s="199">
        <v>-3.1520000000000001</v>
      </c>
      <c r="I1820" s="200"/>
      <c r="J1820" s="195"/>
      <c r="K1820" s="195"/>
      <c r="L1820" s="201"/>
      <c r="M1820" s="202"/>
      <c r="N1820" s="203"/>
      <c r="O1820" s="203"/>
      <c r="P1820" s="203"/>
      <c r="Q1820" s="203"/>
      <c r="R1820" s="203"/>
      <c r="S1820" s="203"/>
      <c r="T1820" s="204"/>
      <c r="AT1820" s="205" t="s">
        <v>184</v>
      </c>
      <c r="AU1820" s="205" t="s">
        <v>82</v>
      </c>
      <c r="AV1820" s="13" t="s">
        <v>82</v>
      </c>
      <c r="AW1820" s="13" t="s">
        <v>32</v>
      </c>
      <c r="AX1820" s="13" t="s">
        <v>72</v>
      </c>
      <c r="AY1820" s="205" t="s">
        <v>166</v>
      </c>
    </row>
    <row r="1821" spans="2:51" s="13" customFormat="1" ht="11.25">
      <c r="B1821" s="194"/>
      <c r="C1821" s="195"/>
      <c r="D1821" s="196" t="s">
        <v>184</v>
      </c>
      <c r="E1821" s="197" t="s">
        <v>19</v>
      </c>
      <c r="F1821" s="198" t="s">
        <v>707</v>
      </c>
      <c r="G1821" s="195"/>
      <c r="H1821" s="199">
        <v>-3.5459999999999998</v>
      </c>
      <c r="I1821" s="200"/>
      <c r="J1821" s="195"/>
      <c r="K1821" s="195"/>
      <c r="L1821" s="201"/>
      <c r="M1821" s="202"/>
      <c r="N1821" s="203"/>
      <c r="O1821" s="203"/>
      <c r="P1821" s="203"/>
      <c r="Q1821" s="203"/>
      <c r="R1821" s="203"/>
      <c r="S1821" s="203"/>
      <c r="T1821" s="204"/>
      <c r="AT1821" s="205" t="s">
        <v>184</v>
      </c>
      <c r="AU1821" s="205" t="s">
        <v>82</v>
      </c>
      <c r="AV1821" s="13" t="s">
        <v>82</v>
      </c>
      <c r="AW1821" s="13" t="s">
        <v>32</v>
      </c>
      <c r="AX1821" s="13" t="s">
        <v>72</v>
      </c>
      <c r="AY1821" s="205" t="s">
        <v>166</v>
      </c>
    </row>
    <row r="1822" spans="2:51" s="13" customFormat="1" ht="11.25">
      <c r="B1822" s="194"/>
      <c r="C1822" s="195"/>
      <c r="D1822" s="196" t="s">
        <v>184</v>
      </c>
      <c r="E1822" s="197" t="s">
        <v>19</v>
      </c>
      <c r="F1822" s="198" t="s">
        <v>704</v>
      </c>
      <c r="G1822" s="195"/>
      <c r="H1822" s="199">
        <v>-2.2000000000000002</v>
      </c>
      <c r="I1822" s="200"/>
      <c r="J1822" s="195"/>
      <c r="K1822" s="195"/>
      <c r="L1822" s="201"/>
      <c r="M1822" s="202"/>
      <c r="N1822" s="203"/>
      <c r="O1822" s="203"/>
      <c r="P1822" s="203"/>
      <c r="Q1822" s="203"/>
      <c r="R1822" s="203"/>
      <c r="S1822" s="203"/>
      <c r="T1822" s="204"/>
      <c r="AT1822" s="205" t="s">
        <v>184</v>
      </c>
      <c r="AU1822" s="205" t="s">
        <v>82</v>
      </c>
      <c r="AV1822" s="13" t="s">
        <v>82</v>
      </c>
      <c r="AW1822" s="13" t="s">
        <v>32</v>
      </c>
      <c r="AX1822" s="13" t="s">
        <v>72</v>
      </c>
      <c r="AY1822" s="205" t="s">
        <v>166</v>
      </c>
    </row>
    <row r="1823" spans="2:51" s="13" customFormat="1" ht="11.25">
      <c r="B1823" s="194"/>
      <c r="C1823" s="195"/>
      <c r="D1823" s="196" t="s">
        <v>184</v>
      </c>
      <c r="E1823" s="197" t="s">
        <v>19</v>
      </c>
      <c r="F1823" s="198" t="s">
        <v>2219</v>
      </c>
      <c r="G1823" s="195"/>
      <c r="H1823" s="199">
        <v>-1.76</v>
      </c>
      <c r="I1823" s="200"/>
      <c r="J1823" s="195"/>
      <c r="K1823" s="195"/>
      <c r="L1823" s="201"/>
      <c r="M1823" s="202"/>
      <c r="N1823" s="203"/>
      <c r="O1823" s="203"/>
      <c r="P1823" s="203"/>
      <c r="Q1823" s="203"/>
      <c r="R1823" s="203"/>
      <c r="S1823" s="203"/>
      <c r="T1823" s="204"/>
      <c r="AT1823" s="205" t="s">
        <v>184</v>
      </c>
      <c r="AU1823" s="205" t="s">
        <v>82</v>
      </c>
      <c r="AV1823" s="13" t="s">
        <v>82</v>
      </c>
      <c r="AW1823" s="13" t="s">
        <v>32</v>
      </c>
      <c r="AX1823" s="13" t="s">
        <v>72</v>
      </c>
      <c r="AY1823" s="205" t="s">
        <v>166</v>
      </c>
    </row>
    <row r="1824" spans="2:51" s="13" customFormat="1" ht="11.25">
      <c r="B1824" s="194"/>
      <c r="C1824" s="195"/>
      <c r="D1824" s="196" t="s">
        <v>184</v>
      </c>
      <c r="E1824" s="197" t="s">
        <v>19</v>
      </c>
      <c r="F1824" s="198" t="s">
        <v>2220</v>
      </c>
      <c r="G1824" s="195"/>
      <c r="H1824" s="199">
        <v>-16.32</v>
      </c>
      <c r="I1824" s="200"/>
      <c r="J1824" s="195"/>
      <c r="K1824" s="195"/>
      <c r="L1824" s="201"/>
      <c r="M1824" s="202"/>
      <c r="N1824" s="203"/>
      <c r="O1824" s="203"/>
      <c r="P1824" s="203"/>
      <c r="Q1824" s="203"/>
      <c r="R1824" s="203"/>
      <c r="S1824" s="203"/>
      <c r="T1824" s="204"/>
      <c r="AT1824" s="205" t="s">
        <v>184</v>
      </c>
      <c r="AU1824" s="205" t="s">
        <v>82</v>
      </c>
      <c r="AV1824" s="13" t="s">
        <v>82</v>
      </c>
      <c r="AW1824" s="13" t="s">
        <v>32</v>
      </c>
      <c r="AX1824" s="13" t="s">
        <v>72</v>
      </c>
      <c r="AY1824" s="205" t="s">
        <v>166</v>
      </c>
    </row>
    <row r="1825" spans="1:65" s="13" customFormat="1" ht="11.25">
      <c r="B1825" s="194"/>
      <c r="C1825" s="195"/>
      <c r="D1825" s="196" t="s">
        <v>184</v>
      </c>
      <c r="E1825" s="197" t="s">
        <v>19</v>
      </c>
      <c r="F1825" s="198" t="s">
        <v>2221</v>
      </c>
      <c r="G1825" s="195"/>
      <c r="H1825" s="199">
        <v>33.450000000000003</v>
      </c>
      <c r="I1825" s="200"/>
      <c r="J1825" s="195"/>
      <c r="K1825" s="195"/>
      <c r="L1825" s="201"/>
      <c r="M1825" s="202"/>
      <c r="N1825" s="203"/>
      <c r="O1825" s="203"/>
      <c r="P1825" s="203"/>
      <c r="Q1825" s="203"/>
      <c r="R1825" s="203"/>
      <c r="S1825" s="203"/>
      <c r="T1825" s="204"/>
      <c r="AT1825" s="205" t="s">
        <v>184</v>
      </c>
      <c r="AU1825" s="205" t="s">
        <v>82</v>
      </c>
      <c r="AV1825" s="13" t="s">
        <v>82</v>
      </c>
      <c r="AW1825" s="13" t="s">
        <v>32</v>
      </c>
      <c r="AX1825" s="13" t="s">
        <v>72</v>
      </c>
      <c r="AY1825" s="205" t="s">
        <v>166</v>
      </c>
    </row>
    <row r="1826" spans="1:65" s="13" customFormat="1" ht="11.25">
      <c r="B1826" s="194"/>
      <c r="C1826" s="195"/>
      <c r="D1826" s="196" t="s">
        <v>184</v>
      </c>
      <c r="E1826" s="197" t="s">
        <v>19</v>
      </c>
      <c r="F1826" s="198" t="s">
        <v>2223</v>
      </c>
      <c r="G1826" s="195"/>
      <c r="H1826" s="199">
        <v>34.338000000000001</v>
      </c>
      <c r="I1826" s="200"/>
      <c r="J1826" s="195"/>
      <c r="K1826" s="195"/>
      <c r="L1826" s="201"/>
      <c r="M1826" s="202"/>
      <c r="N1826" s="203"/>
      <c r="O1826" s="203"/>
      <c r="P1826" s="203"/>
      <c r="Q1826" s="203"/>
      <c r="R1826" s="203"/>
      <c r="S1826" s="203"/>
      <c r="T1826" s="204"/>
      <c r="AT1826" s="205" t="s">
        <v>184</v>
      </c>
      <c r="AU1826" s="205" t="s">
        <v>82</v>
      </c>
      <c r="AV1826" s="13" t="s">
        <v>82</v>
      </c>
      <c r="AW1826" s="13" t="s">
        <v>32</v>
      </c>
      <c r="AX1826" s="13" t="s">
        <v>72</v>
      </c>
      <c r="AY1826" s="205" t="s">
        <v>166</v>
      </c>
    </row>
    <row r="1827" spans="1:65" s="13" customFormat="1" ht="11.25">
      <c r="B1827" s="194"/>
      <c r="C1827" s="195"/>
      <c r="D1827" s="196" t="s">
        <v>184</v>
      </c>
      <c r="E1827" s="197" t="s">
        <v>19</v>
      </c>
      <c r="F1827" s="198" t="s">
        <v>2226</v>
      </c>
      <c r="G1827" s="195"/>
      <c r="H1827" s="199">
        <v>46.74</v>
      </c>
      <c r="I1827" s="200"/>
      <c r="J1827" s="195"/>
      <c r="K1827" s="195"/>
      <c r="L1827" s="201"/>
      <c r="M1827" s="202"/>
      <c r="N1827" s="203"/>
      <c r="O1827" s="203"/>
      <c r="P1827" s="203"/>
      <c r="Q1827" s="203"/>
      <c r="R1827" s="203"/>
      <c r="S1827" s="203"/>
      <c r="T1827" s="204"/>
      <c r="AT1827" s="205" t="s">
        <v>184</v>
      </c>
      <c r="AU1827" s="205" t="s">
        <v>82</v>
      </c>
      <c r="AV1827" s="13" t="s">
        <v>82</v>
      </c>
      <c r="AW1827" s="13" t="s">
        <v>32</v>
      </c>
      <c r="AX1827" s="13" t="s">
        <v>72</v>
      </c>
      <c r="AY1827" s="205" t="s">
        <v>166</v>
      </c>
    </row>
    <row r="1828" spans="1:65" s="13" customFormat="1" ht="11.25">
      <c r="B1828" s="194"/>
      <c r="C1828" s="195"/>
      <c r="D1828" s="196" t="s">
        <v>184</v>
      </c>
      <c r="E1828" s="197" t="s">
        <v>19</v>
      </c>
      <c r="F1828" s="198" t="s">
        <v>2227</v>
      </c>
      <c r="G1828" s="195"/>
      <c r="H1828" s="199">
        <v>-7.0919999999999996</v>
      </c>
      <c r="I1828" s="200"/>
      <c r="J1828" s="195"/>
      <c r="K1828" s="195"/>
      <c r="L1828" s="201"/>
      <c r="M1828" s="202"/>
      <c r="N1828" s="203"/>
      <c r="O1828" s="203"/>
      <c r="P1828" s="203"/>
      <c r="Q1828" s="203"/>
      <c r="R1828" s="203"/>
      <c r="S1828" s="203"/>
      <c r="T1828" s="204"/>
      <c r="AT1828" s="205" t="s">
        <v>184</v>
      </c>
      <c r="AU1828" s="205" t="s">
        <v>82</v>
      </c>
      <c r="AV1828" s="13" t="s">
        <v>82</v>
      </c>
      <c r="AW1828" s="13" t="s">
        <v>32</v>
      </c>
      <c r="AX1828" s="13" t="s">
        <v>72</v>
      </c>
      <c r="AY1828" s="205" t="s">
        <v>166</v>
      </c>
    </row>
    <row r="1829" spans="1:65" s="13" customFormat="1" ht="11.25">
      <c r="B1829" s="194"/>
      <c r="C1829" s="195"/>
      <c r="D1829" s="196" t="s">
        <v>184</v>
      </c>
      <c r="E1829" s="197" t="s">
        <v>19</v>
      </c>
      <c r="F1829" s="198" t="s">
        <v>714</v>
      </c>
      <c r="G1829" s="195"/>
      <c r="H1829" s="199">
        <v>-1.379</v>
      </c>
      <c r="I1829" s="200"/>
      <c r="J1829" s="195"/>
      <c r="K1829" s="195"/>
      <c r="L1829" s="201"/>
      <c r="M1829" s="202"/>
      <c r="N1829" s="203"/>
      <c r="O1829" s="203"/>
      <c r="P1829" s="203"/>
      <c r="Q1829" s="203"/>
      <c r="R1829" s="203"/>
      <c r="S1829" s="203"/>
      <c r="T1829" s="204"/>
      <c r="AT1829" s="205" t="s">
        <v>184</v>
      </c>
      <c r="AU1829" s="205" t="s">
        <v>82</v>
      </c>
      <c r="AV1829" s="13" t="s">
        <v>82</v>
      </c>
      <c r="AW1829" s="13" t="s">
        <v>32</v>
      </c>
      <c r="AX1829" s="13" t="s">
        <v>72</v>
      </c>
      <c r="AY1829" s="205" t="s">
        <v>166</v>
      </c>
    </row>
    <row r="1830" spans="1:65" s="13" customFormat="1" ht="11.25">
      <c r="B1830" s="194"/>
      <c r="C1830" s="195"/>
      <c r="D1830" s="196" t="s">
        <v>184</v>
      </c>
      <c r="E1830" s="197" t="s">
        <v>19</v>
      </c>
      <c r="F1830" s="198" t="s">
        <v>2228</v>
      </c>
      <c r="G1830" s="195"/>
      <c r="H1830" s="199">
        <v>13.201000000000001</v>
      </c>
      <c r="I1830" s="200"/>
      <c r="J1830" s="195"/>
      <c r="K1830" s="195"/>
      <c r="L1830" s="201"/>
      <c r="M1830" s="202"/>
      <c r="N1830" s="203"/>
      <c r="O1830" s="203"/>
      <c r="P1830" s="203"/>
      <c r="Q1830" s="203"/>
      <c r="R1830" s="203"/>
      <c r="S1830" s="203"/>
      <c r="T1830" s="204"/>
      <c r="AT1830" s="205" t="s">
        <v>184</v>
      </c>
      <c r="AU1830" s="205" t="s">
        <v>82</v>
      </c>
      <c r="AV1830" s="13" t="s">
        <v>82</v>
      </c>
      <c r="AW1830" s="13" t="s">
        <v>32</v>
      </c>
      <c r="AX1830" s="13" t="s">
        <v>72</v>
      </c>
      <c r="AY1830" s="205" t="s">
        <v>166</v>
      </c>
    </row>
    <row r="1831" spans="1:65" s="13" customFormat="1" ht="11.25">
      <c r="B1831" s="194"/>
      <c r="C1831" s="195"/>
      <c r="D1831" s="196" t="s">
        <v>184</v>
      </c>
      <c r="E1831" s="197" t="s">
        <v>19</v>
      </c>
      <c r="F1831" s="198" t="s">
        <v>2229</v>
      </c>
      <c r="G1831" s="195"/>
      <c r="H1831" s="199">
        <v>46.6</v>
      </c>
      <c r="I1831" s="200"/>
      <c r="J1831" s="195"/>
      <c r="K1831" s="195"/>
      <c r="L1831" s="201"/>
      <c r="M1831" s="202"/>
      <c r="N1831" s="203"/>
      <c r="O1831" s="203"/>
      <c r="P1831" s="203"/>
      <c r="Q1831" s="203"/>
      <c r="R1831" s="203"/>
      <c r="S1831" s="203"/>
      <c r="T1831" s="204"/>
      <c r="AT1831" s="205" t="s">
        <v>184</v>
      </c>
      <c r="AU1831" s="205" t="s">
        <v>82</v>
      </c>
      <c r="AV1831" s="13" t="s">
        <v>82</v>
      </c>
      <c r="AW1831" s="13" t="s">
        <v>32</v>
      </c>
      <c r="AX1831" s="13" t="s">
        <v>72</v>
      </c>
      <c r="AY1831" s="205" t="s">
        <v>166</v>
      </c>
    </row>
    <row r="1832" spans="1:65" s="13" customFormat="1" ht="11.25">
      <c r="B1832" s="194"/>
      <c r="C1832" s="195"/>
      <c r="D1832" s="196" t="s">
        <v>184</v>
      </c>
      <c r="E1832" s="197" t="s">
        <v>19</v>
      </c>
      <c r="F1832" s="198" t="s">
        <v>2227</v>
      </c>
      <c r="G1832" s="195"/>
      <c r="H1832" s="199">
        <v>-7.0919999999999996</v>
      </c>
      <c r="I1832" s="200"/>
      <c r="J1832" s="195"/>
      <c r="K1832" s="195"/>
      <c r="L1832" s="201"/>
      <c r="M1832" s="202"/>
      <c r="N1832" s="203"/>
      <c r="O1832" s="203"/>
      <c r="P1832" s="203"/>
      <c r="Q1832" s="203"/>
      <c r="R1832" s="203"/>
      <c r="S1832" s="203"/>
      <c r="T1832" s="204"/>
      <c r="AT1832" s="205" t="s">
        <v>184</v>
      </c>
      <c r="AU1832" s="205" t="s">
        <v>82</v>
      </c>
      <c r="AV1832" s="13" t="s">
        <v>82</v>
      </c>
      <c r="AW1832" s="13" t="s">
        <v>32</v>
      </c>
      <c r="AX1832" s="13" t="s">
        <v>72</v>
      </c>
      <c r="AY1832" s="205" t="s">
        <v>166</v>
      </c>
    </row>
    <row r="1833" spans="1:65" s="13" customFormat="1" ht="11.25">
      <c r="B1833" s="194"/>
      <c r="C1833" s="195"/>
      <c r="D1833" s="196" t="s">
        <v>184</v>
      </c>
      <c r="E1833" s="197" t="s">
        <v>19</v>
      </c>
      <c r="F1833" s="198" t="s">
        <v>714</v>
      </c>
      <c r="G1833" s="195"/>
      <c r="H1833" s="199">
        <v>-1.379</v>
      </c>
      <c r="I1833" s="200"/>
      <c r="J1833" s="195"/>
      <c r="K1833" s="195"/>
      <c r="L1833" s="201"/>
      <c r="M1833" s="202"/>
      <c r="N1833" s="203"/>
      <c r="O1833" s="203"/>
      <c r="P1833" s="203"/>
      <c r="Q1833" s="203"/>
      <c r="R1833" s="203"/>
      <c r="S1833" s="203"/>
      <c r="T1833" s="204"/>
      <c r="AT1833" s="205" t="s">
        <v>184</v>
      </c>
      <c r="AU1833" s="205" t="s">
        <v>82</v>
      </c>
      <c r="AV1833" s="13" t="s">
        <v>82</v>
      </c>
      <c r="AW1833" s="13" t="s">
        <v>32</v>
      </c>
      <c r="AX1833" s="13" t="s">
        <v>72</v>
      </c>
      <c r="AY1833" s="205" t="s">
        <v>166</v>
      </c>
    </row>
    <row r="1834" spans="1:65" s="13" customFormat="1" ht="11.25">
      <c r="B1834" s="194"/>
      <c r="C1834" s="195"/>
      <c r="D1834" s="196" t="s">
        <v>184</v>
      </c>
      <c r="E1834" s="197" t="s">
        <v>19</v>
      </c>
      <c r="F1834" s="198" t="s">
        <v>2230</v>
      </c>
      <c r="G1834" s="195"/>
      <c r="H1834" s="199">
        <v>13.52</v>
      </c>
      <c r="I1834" s="200"/>
      <c r="J1834" s="195"/>
      <c r="K1834" s="195"/>
      <c r="L1834" s="201"/>
      <c r="M1834" s="202"/>
      <c r="N1834" s="203"/>
      <c r="O1834" s="203"/>
      <c r="P1834" s="203"/>
      <c r="Q1834" s="203"/>
      <c r="R1834" s="203"/>
      <c r="S1834" s="203"/>
      <c r="T1834" s="204"/>
      <c r="AT1834" s="205" t="s">
        <v>184</v>
      </c>
      <c r="AU1834" s="205" t="s">
        <v>82</v>
      </c>
      <c r="AV1834" s="13" t="s">
        <v>82</v>
      </c>
      <c r="AW1834" s="13" t="s">
        <v>32</v>
      </c>
      <c r="AX1834" s="13" t="s">
        <v>72</v>
      </c>
      <c r="AY1834" s="205" t="s">
        <v>166</v>
      </c>
    </row>
    <row r="1835" spans="1:65" s="13" customFormat="1" ht="11.25">
      <c r="B1835" s="194"/>
      <c r="C1835" s="195"/>
      <c r="D1835" s="196" t="s">
        <v>184</v>
      </c>
      <c r="E1835" s="197" t="s">
        <v>19</v>
      </c>
      <c r="F1835" s="198" t="s">
        <v>714</v>
      </c>
      <c r="G1835" s="195"/>
      <c r="H1835" s="199">
        <v>-1.379</v>
      </c>
      <c r="I1835" s="200"/>
      <c r="J1835" s="195"/>
      <c r="K1835" s="195"/>
      <c r="L1835" s="201"/>
      <c r="M1835" s="202"/>
      <c r="N1835" s="203"/>
      <c r="O1835" s="203"/>
      <c r="P1835" s="203"/>
      <c r="Q1835" s="203"/>
      <c r="R1835" s="203"/>
      <c r="S1835" s="203"/>
      <c r="T1835" s="204"/>
      <c r="AT1835" s="205" t="s">
        <v>184</v>
      </c>
      <c r="AU1835" s="205" t="s">
        <v>82</v>
      </c>
      <c r="AV1835" s="13" t="s">
        <v>82</v>
      </c>
      <c r="AW1835" s="13" t="s">
        <v>32</v>
      </c>
      <c r="AX1835" s="13" t="s">
        <v>72</v>
      </c>
      <c r="AY1835" s="205" t="s">
        <v>166</v>
      </c>
    </row>
    <row r="1836" spans="1:65" s="16" customFormat="1" ht="11.25">
      <c r="B1836" s="227"/>
      <c r="C1836" s="228"/>
      <c r="D1836" s="196" t="s">
        <v>184</v>
      </c>
      <c r="E1836" s="229" t="s">
        <v>19</v>
      </c>
      <c r="F1836" s="230" t="s">
        <v>281</v>
      </c>
      <c r="G1836" s="228"/>
      <c r="H1836" s="231">
        <v>362.18800000000005</v>
      </c>
      <c r="I1836" s="232"/>
      <c r="J1836" s="228"/>
      <c r="K1836" s="228"/>
      <c r="L1836" s="233"/>
      <c r="M1836" s="234"/>
      <c r="N1836" s="235"/>
      <c r="O1836" s="235"/>
      <c r="P1836" s="235"/>
      <c r="Q1836" s="235"/>
      <c r="R1836" s="235"/>
      <c r="S1836" s="235"/>
      <c r="T1836" s="236"/>
      <c r="AT1836" s="237" t="s">
        <v>184</v>
      </c>
      <c r="AU1836" s="237" t="s">
        <v>82</v>
      </c>
      <c r="AV1836" s="16" t="s">
        <v>188</v>
      </c>
      <c r="AW1836" s="16" t="s">
        <v>32</v>
      </c>
      <c r="AX1836" s="16" t="s">
        <v>72</v>
      </c>
      <c r="AY1836" s="237" t="s">
        <v>166</v>
      </c>
    </row>
    <row r="1837" spans="1:65" s="13" customFormat="1" ht="11.25">
      <c r="B1837" s="194"/>
      <c r="C1837" s="195"/>
      <c r="D1837" s="196" t="s">
        <v>184</v>
      </c>
      <c r="E1837" s="197" t="s">
        <v>19</v>
      </c>
      <c r="F1837" s="198" t="s">
        <v>2284</v>
      </c>
      <c r="G1837" s="195"/>
      <c r="H1837" s="199">
        <v>-182.55099999999999</v>
      </c>
      <c r="I1837" s="200"/>
      <c r="J1837" s="195"/>
      <c r="K1837" s="195"/>
      <c r="L1837" s="201"/>
      <c r="M1837" s="202"/>
      <c r="N1837" s="203"/>
      <c r="O1837" s="203"/>
      <c r="P1837" s="203"/>
      <c r="Q1837" s="203"/>
      <c r="R1837" s="203"/>
      <c r="S1837" s="203"/>
      <c r="T1837" s="204"/>
      <c r="AT1837" s="205" t="s">
        <v>184</v>
      </c>
      <c r="AU1837" s="205" t="s">
        <v>82</v>
      </c>
      <c r="AV1837" s="13" t="s">
        <v>82</v>
      </c>
      <c r="AW1837" s="13" t="s">
        <v>32</v>
      </c>
      <c r="AX1837" s="13" t="s">
        <v>72</v>
      </c>
      <c r="AY1837" s="205" t="s">
        <v>166</v>
      </c>
    </row>
    <row r="1838" spans="1:65" s="14" customFormat="1" ht="11.25">
      <c r="B1838" s="206"/>
      <c r="C1838" s="207"/>
      <c r="D1838" s="196" t="s">
        <v>184</v>
      </c>
      <c r="E1838" s="208" t="s">
        <v>19</v>
      </c>
      <c r="F1838" s="209" t="s">
        <v>187</v>
      </c>
      <c r="G1838" s="207"/>
      <c r="H1838" s="210">
        <v>390.10900000000009</v>
      </c>
      <c r="I1838" s="211"/>
      <c r="J1838" s="207"/>
      <c r="K1838" s="207"/>
      <c r="L1838" s="212"/>
      <c r="M1838" s="213"/>
      <c r="N1838" s="214"/>
      <c r="O1838" s="214"/>
      <c r="P1838" s="214"/>
      <c r="Q1838" s="214"/>
      <c r="R1838" s="214"/>
      <c r="S1838" s="214"/>
      <c r="T1838" s="215"/>
      <c r="AT1838" s="216" t="s">
        <v>184</v>
      </c>
      <c r="AU1838" s="216" t="s">
        <v>82</v>
      </c>
      <c r="AV1838" s="14" t="s">
        <v>173</v>
      </c>
      <c r="AW1838" s="14" t="s">
        <v>32</v>
      </c>
      <c r="AX1838" s="14" t="s">
        <v>80</v>
      </c>
      <c r="AY1838" s="216" t="s">
        <v>166</v>
      </c>
    </row>
    <row r="1839" spans="1:65" s="2" customFormat="1" ht="16.5" customHeight="1">
      <c r="A1839" s="37"/>
      <c r="B1839" s="38"/>
      <c r="C1839" s="242" t="s">
        <v>2285</v>
      </c>
      <c r="D1839" s="242" t="s">
        <v>823</v>
      </c>
      <c r="E1839" s="243" t="s">
        <v>2286</v>
      </c>
      <c r="F1839" s="244" t="s">
        <v>2287</v>
      </c>
      <c r="G1839" s="245" t="s">
        <v>321</v>
      </c>
      <c r="H1839" s="246">
        <v>448.625</v>
      </c>
      <c r="I1839" s="247"/>
      <c r="J1839" s="248">
        <f>ROUND(I1839*H1839,2)</f>
        <v>0</v>
      </c>
      <c r="K1839" s="244" t="s">
        <v>19</v>
      </c>
      <c r="L1839" s="249"/>
      <c r="M1839" s="250" t="s">
        <v>19</v>
      </c>
      <c r="N1839" s="251" t="s">
        <v>43</v>
      </c>
      <c r="O1839" s="67"/>
      <c r="P1839" s="185">
        <f>O1839*H1839</f>
        <v>0</v>
      </c>
      <c r="Q1839" s="185">
        <v>0.02</v>
      </c>
      <c r="R1839" s="185">
        <f>Q1839*H1839</f>
        <v>8.9725000000000001</v>
      </c>
      <c r="S1839" s="185">
        <v>0</v>
      </c>
      <c r="T1839" s="186">
        <f>S1839*H1839</f>
        <v>0</v>
      </c>
      <c r="U1839" s="37"/>
      <c r="V1839" s="37"/>
      <c r="W1839" s="37"/>
      <c r="X1839" s="37"/>
      <c r="Y1839" s="37"/>
      <c r="Z1839" s="37"/>
      <c r="AA1839" s="37"/>
      <c r="AB1839" s="37"/>
      <c r="AC1839" s="37"/>
      <c r="AD1839" s="37"/>
      <c r="AE1839" s="37"/>
      <c r="AR1839" s="187" t="s">
        <v>480</v>
      </c>
      <c r="AT1839" s="187" t="s">
        <v>823</v>
      </c>
      <c r="AU1839" s="187" t="s">
        <v>82</v>
      </c>
      <c r="AY1839" s="20" t="s">
        <v>166</v>
      </c>
      <c r="BE1839" s="188">
        <f>IF(N1839="základní",J1839,0)</f>
        <v>0</v>
      </c>
      <c r="BF1839" s="188">
        <f>IF(N1839="snížená",J1839,0)</f>
        <v>0</v>
      </c>
      <c r="BG1839" s="188">
        <f>IF(N1839="zákl. přenesená",J1839,0)</f>
        <v>0</v>
      </c>
      <c r="BH1839" s="188">
        <f>IF(N1839="sníž. přenesená",J1839,0)</f>
        <v>0</v>
      </c>
      <c r="BI1839" s="188">
        <f>IF(N1839="nulová",J1839,0)</f>
        <v>0</v>
      </c>
      <c r="BJ1839" s="20" t="s">
        <v>80</v>
      </c>
      <c r="BK1839" s="188">
        <f>ROUND(I1839*H1839,2)</f>
        <v>0</v>
      </c>
      <c r="BL1839" s="20" t="s">
        <v>112</v>
      </c>
      <c r="BM1839" s="187" t="s">
        <v>2288</v>
      </c>
    </row>
    <row r="1840" spans="1:65" s="13" customFormat="1" ht="11.25">
      <c r="B1840" s="194"/>
      <c r="C1840" s="195"/>
      <c r="D1840" s="196" t="s">
        <v>184</v>
      </c>
      <c r="E1840" s="197" t="s">
        <v>19</v>
      </c>
      <c r="F1840" s="198" t="s">
        <v>2289</v>
      </c>
      <c r="G1840" s="195"/>
      <c r="H1840" s="199">
        <v>448.625</v>
      </c>
      <c r="I1840" s="200"/>
      <c r="J1840" s="195"/>
      <c r="K1840" s="195"/>
      <c r="L1840" s="201"/>
      <c r="M1840" s="202"/>
      <c r="N1840" s="203"/>
      <c r="O1840" s="203"/>
      <c r="P1840" s="203"/>
      <c r="Q1840" s="203"/>
      <c r="R1840" s="203"/>
      <c r="S1840" s="203"/>
      <c r="T1840" s="204"/>
      <c r="AT1840" s="205" t="s">
        <v>184</v>
      </c>
      <c r="AU1840" s="205" t="s">
        <v>82</v>
      </c>
      <c r="AV1840" s="13" t="s">
        <v>82</v>
      </c>
      <c r="AW1840" s="13" t="s">
        <v>32</v>
      </c>
      <c r="AX1840" s="13" t="s">
        <v>80</v>
      </c>
      <c r="AY1840" s="205" t="s">
        <v>166</v>
      </c>
    </row>
    <row r="1841" spans="1:65" s="2" customFormat="1" ht="24.2" customHeight="1">
      <c r="A1841" s="37"/>
      <c r="B1841" s="38"/>
      <c r="C1841" s="176" t="s">
        <v>2290</v>
      </c>
      <c r="D1841" s="176" t="s">
        <v>168</v>
      </c>
      <c r="E1841" s="177" t="s">
        <v>2291</v>
      </c>
      <c r="F1841" s="178" t="s">
        <v>2292</v>
      </c>
      <c r="G1841" s="179" t="s">
        <v>321</v>
      </c>
      <c r="H1841" s="180">
        <v>92.501000000000005</v>
      </c>
      <c r="I1841" s="181"/>
      <c r="J1841" s="182">
        <f>ROUND(I1841*H1841,2)</f>
        <v>0</v>
      </c>
      <c r="K1841" s="178" t="s">
        <v>172</v>
      </c>
      <c r="L1841" s="42"/>
      <c r="M1841" s="183" t="s">
        <v>19</v>
      </c>
      <c r="N1841" s="184" t="s">
        <v>43</v>
      </c>
      <c r="O1841" s="67"/>
      <c r="P1841" s="185">
        <f>O1841*H1841</f>
        <v>0</v>
      </c>
      <c r="Q1841" s="185">
        <v>2.8E-3</v>
      </c>
      <c r="R1841" s="185">
        <f>Q1841*H1841</f>
        <v>0.25900280000000003</v>
      </c>
      <c r="S1841" s="185">
        <v>0</v>
      </c>
      <c r="T1841" s="186">
        <f>S1841*H1841</f>
        <v>0</v>
      </c>
      <c r="U1841" s="37"/>
      <c r="V1841" s="37"/>
      <c r="W1841" s="37"/>
      <c r="X1841" s="37"/>
      <c r="Y1841" s="37"/>
      <c r="Z1841" s="37"/>
      <c r="AA1841" s="37"/>
      <c r="AB1841" s="37"/>
      <c r="AC1841" s="37"/>
      <c r="AD1841" s="37"/>
      <c r="AE1841" s="37"/>
      <c r="AR1841" s="187" t="s">
        <v>112</v>
      </c>
      <c r="AT1841" s="187" t="s">
        <v>168</v>
      </c>
      <c r="AU1841" s="187" t="s">
        <v>82</v>
      </c>
      <c r="AY1841" s="20" t="s">
        <v>166</v>
      </c>
      <c r="BE1841" s="188">
        <f>IF(N1841="základní",J1841,0)</f>
        <v>0</v>
      </c>
      <c r="BF1841" s="188">
        <f>IF(N1841="snížená",J1841,0)</f>
        <v>0</v>
      </c>
      <c r="BG1841" s="188">
        <f>IF(N1841="zákl. přenesená",J1841,0)</f>
        <v>0</v>
      </c>
      <c r="BH1841" s="188">
        <f>IF(N1841="sníž. přenesená",J1841,0)</f>
        <v>0</v>
      </c>
      <c r="BI1841" s="188">
        <f>IF(N1841="nulová",J1841,0)</f>
        <v>0</v>
      </c>
      <c r="BJ1841" s="20" t="s">
        <v>80</v>
      </c>
      <c r="BK1841" s="188">
        <f>ROUND(I1841*H1841,2)</f>
        <v>0</v>
      </c>
      <c r="BL1841" s="20" t="s">
        <v>112</v>
      </c>
      <c r="BM1841" s="187" t="s">
        <v>2293</v>
      </c>
    </row>
    <row r="1842" spans="1:65" s="2" customFormat="1" ht="11.25">
      <c r="A1842" s="37"/>
      <c r="B1842" s="38"/>
      <c r="C1842" s="39"/>
      <c r="D1842" s="189" t="s">
        <v>175</v>
      </c>
      <c r="E1842" s="39"/>
      <c r="F1842" s="190" t="s">
        <v>2294</v>
      </c>
      <c r="G1842" s="39"/>
      <c r="H1842" s="39"/>
      <c r="I1842" s="191"/>
      <c r="J1842" s="39"/>
      <c r="K1842" s="39"/>
      <c r="L1842" s="42"/>
      <c r="M1842" s="192"/>
      <c r="N1842" s="193"/>
      <c r="O1842" s="67"/>
      <c r="P1842" s="67"/>
      <c r="Q1842" s="67"/>
      <c r="R1842" s="67"/>
      <c r="S1842" s="67"/>
      <c r="T1842" s="68"/>
      <c r="U1842" s="37"/>
      <c r="V1842" s="37"/>
      <c r="W1842" s="37"/>
      <c r="X1842" s="37"/>
      <c r="Y1842" s="37"/>
      <c r="Z1842" s="37"/>
      <c r="AA1842" s="37"/>
      <c r="AB1842" s="37"/>
      <c r="AC1842" s="37"/>
      <c r="AD1842" s="37"/>
      <c r="AE1842" s="37"/>
      <c r="AT1842" s="20" t="s">
        <v>175</v>
      </c>
      <c r="AU1842" s="20" t="s">
        <v>82</v>
      </c>
    </row>
    <row r="1843" spans="1:65" s="15" customFormat="1" ht="11.25">
      <c r="B1843" s="217"/>
      <c r="C1843" s="218"/>
      <c r="D1843" s="196" t="s">
        <v>184</v>
      </c>
      <c r="E1843" s="219" t="s">
        <v>19</v>
      </c>
      <c r="F1843" s="220" t="s">
        <v>750</v>
      </c>
      <c r="G1843" s="218"/>
      <c r="H1843" s="219" t="s">
        <v>19</v>
      </c>
      <c r="I1843" s="221"/>
      <c r="J1843" s="218"/>
      <c r="K1843" s="218"/>
      <c r="L1843" s="222"/>
      <c r="M1843" s="223"/>
      <c r="N1843" s="224"/>
      <c r="O1843" s="224"/>
      <c r="P1843" s="224"/>
      <c r="Q1843" s="224"/>
      <c r="R1843" s="224"/>
      <c r="S1843" s="224"/>
      <c r="T1843" s="225"/>
      <c r="AT1843" s="226" t="s">
        <v>184</v>
      </c>
      <c r="AU1843" s="226" t="s">
        <v>82</v>
      </c>
      <c r="AV1843" s="15" t="s">
        <v>80</v>
      </c>
      <c r="AW1843" s="15" t="s">
        <v>32</v>
      </c>
      <c r="AX1843" s="15" t="s">
        <v>72</v>
      </c>
      <c r="AY1843" s="226" t="s">
        <v>166</v>
      </c>
    </row>
    <row r="1844" spans="1:65" s="13" customFormat="1" ht="11.25">
      <c r="B1844" s="194"/>
      <c r="C1844" s="195"/>
      <c r="D1844" s="196" t="s">
        <v>184</v>
      </c>
      <c r="E1844" s="197" t="s">
        <v>19</v>
      </c>
      <c r="F1844" s="198" t="s">
        <v>2224</v>
      </c>
      <c r="G1844" s="195"/>
      <c r="H1844" s="199">
        <v>63.085000000000001</v>
      </c>
      <c r="I1844" s="200"/>
      <c r="J1844" s="195"/>
      <c r="K1844" s="195"/>
      <c r="L1844" s="201"/>
      <c r="M1844" s="202"/>
      <c r="N1844" s="203"/>
      <c r="O1844" s="203"/>
      <c r="P1844" s="203"/>
      <c r="Q1844" s="203"/>
      <c r="R1844" s="203"/>
      <c r="S1844" s="203"/>
      <c r="T1844" s="204"/>
      <c r="AT1844" s="205" t="s">
        <v>184</v>
      </c>
      <c r="AU1844" s="205" t="s">
        <v>82</v>
      </c>
      <c r="AV1844" s="13" t="s">
        <v>82</v>
      </c>
      <c r="AW1844" s="13" t="s">
        <v>32</v>
      </c>
      <c r="AX1844" s="13" t="s">
        <v>72</v>
      </c>
      <c r="AY1844" s="205" t="s">
        <v>166</v>
      </c>
    </row>
    <row r="1845" spans="1:65" s="13" customFormat="1" ht="11.25">
      <c r="B1845" s="194"/>
      <c r="C1845" s="195"/>
      <c r="D1845" s="196" t="s">
        <v>184</v>
      </c>
      <c r="E1845" s="197" t="s">
        <v>19</v>
      </c>
      <c r="F1845" s="198" t="s">
        <v>2225</v>
      </c>
      <c r="G1845" s="195"/>
      <c r="H1845" s="199">
        <v>-27.719000000000001</v>
      </c>
      <c r="I1845" s="200"/>
      <c r="J1845" s="195"/>
      <c r="K1845" s="195"/>
      <c r="L1845" s="201"/>
      <c r="M1845" s="202"/>
      <c r="N1845" s="203"/>
      <c r="O1845" s="203"/>
      <c r="P1845" s="203"/>
      <c r="Q1845" s="203"/>
      <c r="R1845" s="203"/>
      <c r="S1845" s="203"/>
      <c r="T1845" s="204"/>
      <c r="AT1845" s="205" t="s">
        <v>184</v>
      </c>
      <c r="AU1845" s="205" t="s">
        <v>82</v>
      </c>
      <c r="AV1845" s="13" t="s">
        <v>82</v>
      </c>
      <c r="AW1845" s="13" t="s">
        <v>32</v>
      </c>
      <c r="AX1845" s="13" t="s">
        <v>72</v>
      </c>
      <c r="AY1845" s="205" t="s">
        <v>166</v>
      </c>
    </row>
    <row r="1846" spans="1:65" s="13" customFormat="1" ht="22.5">
      <c r="B1846" s="194"/>
      <c r="C1846" s="195"/>
      <c r="D1846" s="196" t="s">
        <v>184</v>
      </c>
      <c r="E1846" s="197" t="s">
        <v>19</v>
      </c>
      <c r="F1846" s="198" t="s">
        <v>2222</v>
      </c>
      <c r="G1846" s="195"/>
      <c r="H1846" s="199">
        <v>57.134999999999998</v>
      </c>
      <c r="I1846" s="200"/>
      <c r="J1846" s="195"/>
      <c r="K1846" s="195"/>
      <c r="L1846" s="201"/>
      <c r="M1846" s="202"/>
      <c r="N1846" s="203"/>
      <c r="O1846" s="203"/>
      <c r="P1846" s="203"/>
      <c r="Q1846" s="203"/>
      <c r="R1846" s="203"/>
      <c r="S1846" s="203"/>
      <c r="T1846" s="204"/>
      <c r="AT1846" s="205" t="s">
        <v>184</v>
      </c>
      <c r="AU1846" s="205" t="s">
        <v>82</v>
      </c>
      <c r="AV1846" s="13" t="s">
        <v>82</v>
      </c>
      <c r="AW1846" s="13" t="s">
        <v>32</v>
      </c>
      <c r="AX1846" s="13" t="s">
        <v>72</v>
      </c>
      <c r="AY1846" s="205" t="s">
        <v>166</v>
      </c>
    </row>
    <row r="1847" spans="1:65" s="14" customFormat="1" ht="11.25">
      <c r="B1847" s="206"/>
      <c r="C1847" s="207"/>
      <c r="D1847" s="196" t="s">
        <v>184</v>
      </c>
      <c r="E1847" s="208" t="s">
        <v>19</v>
      </c>
      <c r="F1847" s="209" t="s">
        <v>187</v>
      </c>
      <c r="G1847" s="207"/>
      <c r="H1847" s="210">
        <v>92.501000000000005</v>
      </c>
      <c r="I1847" s="211"/>
      <c r="J1847" s="207"/>
      <c r="K1847" s="207"/>
      <c r="L1847" s="212"/>
      <c r="M1847" s="213"/>
      <c r="N1847" s="214"/>
      <c r="O1847" s="214"/>
      <c r="P1847" s="214"/>
      <c r="Q1847" s="214"/>
      <c r="R1847" s="214"/>
      <c r="S1847" s="214"/>
      <c r="T1847" s="215"/>
      <c r="AT1847" s="216" t="s">
        <v>184</v>
      </c>
      <c r="AU1847" s="216" t="s">
        <v>82</v>
      </c>
      <c r="AV1847" s="14" t="s">
        <v>173</v>
      </c>
      <c r="AW1847" s="14" t="s">
        <v>32</v>
      </c>
      <c r="AX1847" s="14" t="s">
        <v>80</v>
      </c>
      <c r="AY1847" s="216" t="s">
        <v>166</v>
      </c>
    </row>
    <row r="1848" spans="1:65" s="2" customFormat="1" ht="16.5" customHeight="1">
      <c r="A1848" s="37"/>
      <c r="B1848" s="38"/>
      <c r="C1848" s="242" t="s">
        <v>2295</v>
      </c>
      <c r="D1848" s="242" t="s">
        <v>823</v>
      </c>
      <c r="E1848" s="243" t="s">
        <v>2296</v>
      </c>
      <c r="F1848" s="244" t="s">
        <v>2297</v>
      </c>
      <c r="G1848" s="245" t="s">
        <v>505</v>
      </c>
      <c r="H1848" s="246">
        <v>1130.568</v>
      </c>
      <c r="I1848" s="247"/>
      <c r="J1848" s="248">
        <f>ROUND(I1848*H1848,2)</f>
        <v>0</v>
      </c>
      <c r="K1848" s="244" t="s">
        <v>172</v>
      </c>
      <c r="L1848" s="249"/>
      <c r="M1848" s="250" t="s">
        <v>19</v>
      </c>
      <c r="N1848" s="251" t="s">
        <v>43</v>
      </c>
      <c r="O1848" s="67"/>
      <c r="P1848" s="185">
        <f>O1848*H1848</f>
        <v>0</v>
      </c>
      <c r="Q1848" s="185">
        <v>1.9300000000000001E-3</v>
      </c>
      <c r="R1848" s="185">
        <f>Q1848*H1848</f>
        <v>2.1819962400000001</v>
      </c>
      <c r="S1848" s="185">
        <v>0</v>
      </c>
      <c r="T1848" s="186">
        <f>S1848*H1848</f>
        <v>0</v>
      </c>
      <c r="U1848" s="37"/>
      <c r="V1848" s="37"/>
      <c r="W1848" s="37"/>
      <c r="X1848" s="37"/>
      <c r="Y1848" s="37"/>
      <c r="Z1848" s="37"/>
      <c r="AA1848" s="37"/>
      <c r="AB1848" s="37"/>
      <c r="AC1848" s="37"/>
      <c r="AD1848" s="37"/>
      <c r="AE1848" s="37"/>
      <c r="AR1848" s="187" t="s">
        <v>480</v>
      </c>
      <c r="AT1848" s="187" t="s">
        <v>823</v>
      </c>
      <c r="AU1848" s="187" t="s">
        <v>82</v>
      </c>
      <c r="AY1848" s="20" t="s">
        <v>166</v>
      </c>
      <c r="BE1848" s="188">
        <f>IF(N1848="základní",J1848,0)</f>
        <v>0</v>
      </c>
      <c r="BF1848" s="188">
        <f>IF(N1848="snížená",J1848,0)</f>
        <v>0</v>
      </c>
      <c r="BG1848" s="188">
        <f>IF(N1848="zákl. přenesená",J1848,0)</f>
        <v>0</v>
      </c>
      <c r="BH1848" s="188">
        <f>IF(N1848="sníž. přenesená",J1848,0)</f>
        <v>0</v>
      </c>
      <c r="BI1848" s="188">
        <f>IF(N1848="nulová",J1848,0)</f>
        <v>0</v>
      </c>
      <c r="BJ1848" s="20" t="s">
        <v>80</v>
      </c>
      <c r="BK1848" s="188">
        <f>ROUND(I1848*H1848,2)</f>
        <v>0</v>
      </c>
      <c r="BL1848" s="20" t="s">
        <v>112</v>
      </c>
      <c r="BM1848" s="187" t="s">
        <v>2298</v>
      </c>
    </row>
    <row r="1849" spans="1:65" s="13" customFormat="1" ht="11.25">
      <c r="B1849" s="194"/>
      <c r="C1849" s="195"/>
      <c r="D1849" s="196" t="s">
        <v>184</v>
      </c>
      <c r="E1849" s="195"/>
      <c r="F1849" s="198" t="s">
        <v>2299</v>
      </c>
      <c r="G1849" s="195"/>
      <c r="H1849" s="199">
        <v>1130.568</v>
      </c>
      <c r="I1849" s="200"/>
      <c r="J1849" s="195"/>
      <c r="K1849" s="195"/>
      <c r="L1849" s="201"/>
      <c r="M1849" s="202"/>
      <c r="N1849" s="203"/>
      <c r="O1849" s="203"/>
      <c r="P1849" s="203"/>
      <c r="Q1849" s="203"/>
      <c r="R1849" s="203"/>
      <c r="S1849" s="203"/>
      <c r="T1849" s="204"/>
      <c r="AT1849" s="205" t="s">
        <v>184</v>
      </c>
      <c r="AU1849" s="205" t="s">
        <v>82</v>
      </c>
      <c r="AV1849" s="13" t="s">
        <v>82</v>
      </c>
      <c r="AW1849" s="13" t="s">
        <v>4</v>
      </c>
      <c r="AX1849" s="13" t="s">
        <v>80</v>
      </c>
      <c r="AY1849" s="205" t="s">
        <v>166</v>
      </c>
    </row>
    <row r="1850" spans="1:65" s="2" customFormat="1" ht="16.5" customHeight="1">
      <c r="A1850" s="37"/>
      <c r="B1850" s="38"/>
      <c r="C1850" s="176" t="s">
        <v>2300</v>
      </c>
      <c r="D1850" s="176" t="s">
        <v>168</v>
      </c>
      <c r="E1850" s="177" t="s">
        <v>2301</v>
      </c>
      <c r="F1850" s="178" t="s">
        <v>2302</v>
      </c>
      <c r="G1850" s="179" t="s">
        <v>321</v>
      </c>
      <c r="H1850" s="180">
        <v>2.88</v>
      </c>
      <c r="I1850" s="181"/>
      <c r="J1850" s="182">
        <f>ROUND(I1850*H1850,2)</f>
        <v>0</v>
      </c>
      <c r="K1850" s="178" t="s">
        <v>172</v>
      </c>
      <c r="L1850" s="42"/>
      <c r="M1850" s="183" t="s">
        <v>19</v>
      </c>
      <c r="N1850" s="184" t="s">
        <v>43</v>
      </c>
      <c r="O1850" s="67"/>
      <c r="P1850" s="185">
        <f>O1850*H1850</f>
        <v>0</v>
      </c>
      <c r="Q1850" s="185">
        <v>6.3000000000000003E-4</v>
      </c>
      <c r="R1850" s="185">
        <f>Q1850*H1850</f>
        <v>1.8144000000000001E-3</v>
      </c>
      <c r="S1850" s="185">
        <v>0</v>
      </c>
      <c r="T1850" s="186">
        <f>S1850*H1850</f>
        <v>0</v>
      </c>
      <c r="U1850" s="37"/>
      <c r="V1850" s="37"/>
      <c r="W1850" s="37"/>
      <c r="X1850" s="37"/>
      <c r="Y1850" s="37"/>
      <c r="Z1850" s="37"/>
      <c r="AA1850" s="37"/>
      <c r="AB1850" s="37"/>
      <c r="AC1850" s="37"/>
      <c r="AD1850" s="37"/>
      <c r="AE1850" s="37"/>
      <c r="AR1850" s="187" t="s">
        <v>112</v>
      </c>
      <c r="AT1850" s="187" t="s">
        <v>168</v>
      </c>
      <c r="AU1850" s="187" t="s">
        <v>82</v>
      </c>
      <c r="AY1850" s="20" t="s">
        <v>166</v>
      </c>
      <c r="BE1850" s="188">
        <f>IF(N1850="základní",J1850,0)</f>
        <v>0</v>
      </c>
      <c r="BF1850" s="188">
        <f>IF(N1850="snížená",J1850,0)</f>
        <v>0</v>
      </c>
      <c r="BG1850" s="188">
        <f>IF(N1850="zákl. přenesená",J1850,0)</f>
        <v>0</v>
      </c>
      <c r="BH1850" s="188">
        <f>IF(N1850="sníž. přenesená",J1850,0)</f>
        <v>0</v>
      </c>
      <c r="BI1850" s="188">
        <f>IF(N1850="nulová",J1850,0)</f>
        <v>0</v>
      </c>
      <c r="BJ1850" s="20" t="s">
        <v>80</v>
      </c>
      <c r="BK1850" s="188">
        <f>ROUND(I1850*H1850,2)</f>
        <v>0</v>
      </c>
      <c r="BL1850" s="20" t="s">
        <v>112</v>
      </c>
      <c r="BM1850" s="187" t="s">
        <v>2303</v>
      </c>
    </row>
    <row r="1851" spans="1:65" s="2" customFormat="1" ht="11.25">
      <c r="A1851" s="37"/>
      <c r="B1851" s="38"/>
      <c r="C1851" s="39"/>
      <c r="D1851" s="189" t="s">
        <v>175</v>
      </c>
      <c r="E1851" s="39"/>
      <c r="F1851" s="190" t="s">
        <v>2304</v>
      </c>
      <c r="G1851" s="39"/>
      <c r="H1851" s="39"/>
      <c r="I1851" s="191"/>
      <c r="J1851" s="39"/>
      <c r="K1851" s="39"/>
      <c r="L1851" s="42"/>
      <c r="M1851" s="192"/>
      <c r="N1851" s="193"/>
      <c r="O1851" s="67"/>
      <c r="P1851" s="67"/>
      <c r="Q1851" s="67"/>
      <c r="R1851" s="67"/>
      <c r="S1851" s="67"/>
      <c r="T1851" s="68"/>
      <c r="U1851" s="37"/>
      <c r="V1851" s="37"/>
      <c r="W1851" s="37"/>
      <c r="X1851" s="37"/>
      <c r="Y1851" s="37"/>
      <c r="Z1851" s="37"/>
      <c r="AA1851" s="37"/>
      <c r="AB1851" s="37"/>
      <c r="AC1851" s="37"/>
      <c r="AD1851" s="37"/>
      <c r="AE1851" s="37"/>
      <c r="AT1851" s="20" t="s">
        <v>175</v>
      </c>
      <c r="AU1851" s="20" t="s">
        <v>82</v>
      </c>
    </row>
    <row r="1852" spans="1:65" s="15" customFormat="1" ht="11.25">
      <c r="B1852" s="217"/>
      <c r="C1852" s="218"/>
      <c r="D1852" s="196" t="s">
        <v>184</v>
      </c>
      <c r="E1852" s="219" t="s">
        <v>19</v>
      </c>
      <c r="F1852" s="220" t="s">
        <v>2305</v>
      </c>
      <c r="G1852" s="218"/>
      <c r="H1852" s="219" t="s">
        <v>19</v>
      </c>
      <c r="I1852" s="221"/>
      <c r="J1852" s="218"/>
      <c r="K1852" s="218"/>
      <c r="L1852" s="222"/>
      <c r="M1852" s="223"/>
      <c r="N1852" s="224"/>
      <c r="O1852" s="224"/>
      <c r="P1852" s="224"/>
      <c r="Q1852" s="224"/>
      <c r="R1852" s="224"/>
      <c r="S1852" s="224"/>
      <c r="T1852" s="225"/>
      <c r="AT1852" s="226" t="s">
        <v>184</v>
      </c>
      <c r="AU1852" s="226" t="s">
        <v>82</v>
      </c>
      <c r="AV1852" s="15" t="s">
        <v>80</v>
      </c>
      <c r="AW1852" s="15" t="s">
        <v>32</v>
      </c>
      <c r="AX1852" s="15" t="s">
        <v>72</v>
      </c>
      <c r="AY1852" s="226" t="s">
        <v>166</v>
      </c>
    </row>
    <row r="1853" spans="1:65" s="13" customFormat="1" ht="11.25">
      <c r="B1853" s="194"/>
      <c r="C1853" s="195"/>
      <c r="D1853" s="196" t="s">
        <v>184</v>
      </c>
      <c r="E1853" s="197" t="s">
        <v>19</v>
      </c>
      <c r="F1853" s="198" t="s">
        <v>2306</v>
      </c>
      <c r="G1853" s="195"/>
      <c r="H1853" s="199">
        <v>2.88</v>
      </c>
      <c r="I1853" s="200"/>
      <c r="J1853" s="195"/>
      <c r="K1853" s="195"/>
      <c r="L1853" s="201"/>
      <c r="M1853" s="202"/>
      <c r="N1853" s="203"/>
      <c r="O1853" s="203"/>
      <c r="P1853" s="203"/>
      <c r="Q1853" s="203"/>
      <c r="R1853" s="203"/>
      <c r="S1853" s="203"/>
      <c r="T1853" s="204"/>
      <c r="AT1853" s="205" t="s">
        <v>184</v>
      </c>
      <c r="AU1853" s="205" t="s">
        <v>82</v>
      </c>
      <c r="AV1853" s="13" t="s">
        <v>82</v>
      </c>
      <c r="AW1853" s="13" t="s">
        <v>32</v>
      </c>
      <c r="AX1853" s="13" t="s">
        <v>80</v>
      </c>
      <c r="AY1853" s="205" t="s">
        <v>166</v>
      </c>
    </row>
    <row r="1854" spans="1:65" s="2" customFormat="1" ht="16.5" customHeight="1">
      <c r="A1854" s="37"/>
      <c r="B1854" s="38"/>
      <c r="C1854" s="242" t="s">
        <v>2307</v>
      </c>
      <c r="D1854" s="242" t="s">
        <v>823</v>
      </c>
      <c r="E1854" s="243" t="s">
        <v>2308</v>
      </c>
      <c r="F1854" s="244" t="s">
        <v>2309</v>
      </c>
      <c r="G1854" s="245" t="s">
        <v>321</v>
      </c>
      <c r="H1854" s="246">
        <v>3.1680000000000001</v>
      </c>
      <c r="I1854" s="247"/>
      <c r="J1854" s="248">
        <f>ROUND(I1854*H1854,2)</f>
        <v>0</v>
      </c>
      <c r="K1854" s="244" t="s">
        <v>172</v>
      </c>
      <c r="L1854" s="249"/>
      <c r="M1854" s="250" t="s">
        <v>19</v>
      </c>
      <c r="N1854" s="251" t="s">
        <v>43</v>
      </c>
      <c r="O1854" s="67"/>
      <c r="P1854" s="185">
        <f>O1854*H1854</f>
        <v>0</v>
      </c>
      <c r="Q1854" s="185">
        <v>1.2E-2</v>
      </c>
      <c r="R1854" s="185">
        <f>Q1854*H1854</f>
        <v>3.8016000000000001E-2</v>
      </c>
      <c r="S1854" s="185">
        <v>0</v>
      </c>
      <c r="T1854" s="186">
        <f>S1854*H1854</f>
        <v>0</v>
      </c>
      <c r="U1854" s="37"/>
      <c r="V1854" s="37"/>
      <c r="W1854" s="37"/>
      <c r="X1854" s="37"/>
      <c r="Y1854" s="37"/>
      <c r="Z1854" s="37"/>
      <c r="AA1854" s="37"/>
      <c r="AB1854" s="37"/>
      <c r="AC1854" s="37"/>
      <c r="AD1854" s="37"/>
      <c r="AE1854" s="37"/>
      <c r="AR1854" s="187" t="s">
        <v>480</v>
      </c>
      <c r="AT1854" s="187" t="s">
        <v>823</v>
      </c>
      <c r="AU1854" s="187" t="s">
        <v>82</v>
      </c>
      <c r="AY1854" s="20" t="s">
        <v>166</v>
      </c>
      <c r="BE1854" s="188">
        <f>IF(N1854="základní",J1854,0)</f>
        <v>0</v>
      </c>
      <c r="BF1854" s="188">
        <f>IF(N1854="snížená",J1854,0)</f>
        <v>0</v>
      </c>
      <c r="BG1854" s="188">
        <f>IF(N1854="zákl. přenesená",J1854,0)</f>
        <v>0</v>
      </c>
      <c r="BH1854" s="188">
        <f>IF(N1854="sníž. přenesená",J1854,0)</f>
        <v>0</v>
      </c>
      <c r="BI1854" s="188">
        <f>IF(N1854="nulová",J1854,0)</f>
        <v>0</v>
      </c>
      <c r="BJ1854" s="20" t="s">
        <v>80</v>
      </c>
      <c r="BK1854" s="188">
        <f>ROUND(I1854*H1854,2)</f>
        <v>0</v>
      </c>
      <c r="BL1854" s="20" t="s">
        <v>112</v>
      </c>
      <c r="BM1854" s="187" t="s">
        <v>2310</v>
      </c>
    </row>
    <row r="1855" spans="1:65" s="13" customFormat="1" ht="11.25">
      <c r="B1855" s="194"/>
      <c r="C1855" s="195"/>
      <c r="D1855" s="196" t="s">
        <v>184</v>
      </c>
      <c r="E1855" s="197" t="s">
        <v>19</v>
      </c>
      <c r="F1855" s="198" t="s">
        <v>2311</v>
      </c>
      <c r="G1855" s="195"/>
      <c r="H1855" s="199">
        <v>3.1680000000000001</v>
      </c>
      <c r="I1855" s="200"/>
      <c r="J1855" s="195"/>
      <c r="K1855" s="195"/>
      <c r="L1855" s="201"/>
      <c r="M1855" s="202"/>
      <c r="N1855" s="203"/>
      <c r="O1855" s="203"/>
      <c r="P1855" s="203"/>
      <c r="Q1855" s="203"/>
      <c r="R1855" s="203"/>
      <c r="S1855" s="203"/>
      <c r="T1855" s="204"/>
      <c r="AT1855" s="205" t="s">
        <v>184</v>
      </c>
      <c r="AU1855" s="205" t="s">
        <v>82</v>
      </c>
      <c r="AV1855" s="13" t="s">
        <v>82</v>
      </c>
      <c r="AW1855" s="13" t="s">
        <v>32</v>
      </c>
      <c r="AX1855" s="13" t="s">
        <v>80</v>
      </c>
      <c r="AY1855" s="205" t="s">
        <v>166</v>
      </c>
    </row>
    <row r="1856" spans="1:65" s="2" customFormat="1" ht="16.5" customHeight="1">
      <c r="A1856" s="37"/>
      <c r="B1856" s="38"/>
      <c r="C1856" s="176" t="s">
        <v>2312</v>
      </c>
      <c r="D1856" s="176" t="s">
        <v>168</v>
      </c>
      <c r="E1856" s="177" t="s">
        <v>2313</v>
      </c>
      <c r="F1856" s="178" t="s">
        <v>2314</v>
      </c>
      <c r="G1856" s="179" t="s">
        <v>220</v>
      </c>
      <c r="H1856" s="180">
        <v>627.38</v>
      </c>
      <c r="I1856" s="181"/>
      <c r="J1856" s="182">
        <f>ROUND(I1856*H1856,2)</f>
        <v>0</v>
      </c>
      <c r="K1856" s="178" t="s">
        <v>172</v>
      </c>
      <c r="L1856" s="42"/>
      <c r="M1856" s="183" t="s">
        <v>19</v>
      </c>
      <c r="N1856" s="184" t="s">
        <v>43</v>
      </c>
      <c r="O1856" s="67"/>
      <c r="P1856" s="185">
        <f>O1856*H1856</f>
        <v>0</v>
      </c>
      <c r="Q1856" s="185">
        <v>3.0000000000000001E-5</v>
      </c>
      <c r="R1856" s="185">
        <f>Q1856*H1856</f>
        <v>1.8821400000000002E-2</v>
      </c>
      <c r="S1856" s="185">
        <v>0</v>
      </c>
      <c r="T1856" s="186">
        <f>S1856*H1856</f>
        <v>0</v>
      </c>
      <c r="U1856" s="37"/>
      <c r="V1856" s="37"/>
      <c r="W1856" s="37"/>
      <c r="X1856" s="37"/>
      <c r="Y1856" s="37"/>
      <c r="Z1856" s="37"/>
      <c r="AA1856" s="37"/>
      <c r="AB1856" s="37"/>
      <c r="AC1856" s="37"/>
      <c r="AD1856" s="37"/>
      <c r="AE1856" s="37"/>
      <c r="AR1856" s="187" t="s">
        <v>112</v>
      </c>
      <c r="AT1856" s="187" t="s">
        <v>168</v>
      </c>
      <c r="AU1856" s="187" t="s">
        <v>82</v>
      </c>
      <c r="AY1856" s="20" t="s">
        <v>166</v>
      </c>
      <c r="BE1856" s="188">
        <f>IF(N1856="základní",J1856,0)</f>
        <v>0</v>
      </c>
      <c r="BF1856" s="188">
        <f>IF(N1856="snížená",J1856,0)</f>
        <v>0</v>
      </c>
      <c r="BG1856" s="188">
        <f>IF(N1856="zákl. přenesená",J1856,0)</f>
        <v>0</v>
      </c>
      <c r="BH1856" s="188">
        <f>IF(N1856="sníž. přenesená",J1856,0)</f>
        <v>0</v>
      </c>
      <c r="BI1856" s="188">
        <f>IF(N1856="nulová",J1856,0)</f>
        <v>0</v>
      </c>
      <c r="BJ1856" s="20" t="s">
        <v>80</v>
      </c>
      <c r="BK1856" s="188">
        <f>ROUND(I1856*H1856,2)</f>
        <v>0</v>
      </c>
      <c r="BL1856" s="20" t="s">
        <v>112</v>
      </c>
      <c r="BM1856" s="187" t="s">
        <v>2315</v>
      </c>
    </row>
    <row r="1857" spans="1:65" s="2" customFormat="1" ht="11.25">
      <c r="A1857" s="37"/>
      <c r="B1857" s="38"/>
      <c r="C1857" s="39"/>
      <c r="D1857" s="189" t="s">
        <v>175</v>
      </c>
      <c r="E1857" s="39"/>
      <c r="F1857" s="190" t="s">
        <v>2316</v>
      </c>
      <c r="G1857" s="39"/>
      <c r="H1857" s="39"/>
      <c r="I1857" s="191"/>
      <c r="J1857" s="39"/>
      <c r="K1857" s="39"/>
      <c r="L1857" s="42"/>
      <c r="M1857" s="192"/>
      <c r="N1857" s="193"/>
      <c r="O1857" s="67"/>
      <c r="P1857" s="67"/>
      <c r="Q1857" s="67"/>
      <c r="R1857" s="67"/>
      <c r="S1857" s="67"/>
      <c r="T1857" s="68"/>
      <c r="U1857" s="37"/>
      <c r="V1857" s="37"/>
      <c r="W1857" s="37"/>
      <c r="X1857" s="37"/>
      <c r="Y1857" s="37"/>
      <c r="Z1857" s="37"/>
      <c r="AA1857" s="37"/>
      <c r="AB1857" s="37"/>
      <c r="AC1857" s="37"/>
      <c r="AD1857" s="37"/>
      <c r="AE1857" s="37"/>
      <c r="AT1857" s="20" t="s">
        <v>175</v>
      </c>
      <c r="AU1857" s="20" t="s">
        <v>82</v>
      </c>
    </row>
    <row r="1858" spans="1:65" s="13" customFormat="1" ht="11.25">
      <c r="B1858" s="194"/>
      <c r="C1858" s="195"/>
      <c r="D1858" s="196" t="s">
        <v>184</v>
      </c>
      <c r="E1858" s="197" t="s">
        <v>19</v>
      </c>
      <c r="F1858" s="198" t="s">
        <v>2317</v>
      </c>
      <c r="G1858" s="195"/>
      <c r="H1858" s="199">
        <v>293.66699999999997</v>
      </c>
      <c r="I1858" s="200"/>
      <c r="J1858" s="195"/>
      <c r="K1858" s="195"/>
      <c r="L1858" s="201"/>
      <c r="M1858" s="202"/>
      <c r="N1858" s="203"/>
      <c r="O1858" s="203"/>
      <c r="P1858" s="203"/>
      <c r="Q1858" s="203"/>
      <c r="R1858" s="203"/>
      <c r="S1858" s="203"/>
      <c r="T1858" s="204"/>
      <c r="AT1858" s="205" t="s">
        <v>184</v>
      </c>
      <c r="AU1858" s="205" t="s">
        <v>82</v>
      </c>
      <c r="AV1858" s="13" t="s">
        <v>82</v>
      </c>
      <c r="AW1858" s="13" t="s">
        <v>32</v>
      </c>
      <c r="AX1858" s="13" t="s">
        <v>72</v>
      </c>
      <c r="AY1858" s="205" t="s">
        <v>166</v>
      </c>
    </row>
    <row r="1859" spans="1:65" s="13" customFormat="1" ht="11.25">
      <c r="B1859" s="194"/>
      <c r="C1859" s="195"/>
      <c r="D1859" s="196" t="s">
        <v>184</v>
      </c>
      <c r="E1859" s="197" t="s">
        <v>19</v>
      </c>
      <c r="F1859" s="198" t="s">
        <v>2318</v>
      </c>
      <c r="G1859" s="195"/>
      <c r="H1859" s="199">
        <v>333.71300000000002</v>
      </c>
      <c r="I1859" s="200"/>
      <c r="J1859" s="195"/>
      <c r="K1859" s="195"/>
      <c r="L1859" s="201"/>
      <c r="M1859" s="202"/>
      <c r="N1859" s="203"/>
      <c r="O1859" s="203"/>
      <c r="P1859" s="203"/>
      <c r="Q1859" s="203"/>
      <c r="R1859" s="203"/>
      <c r="S1859" s="203"/>
      <c r="T1859" s="204"/>
      <c r="AT1859" s="205" t="s">
        <v>184</v>
      </c>
      <c r="AU1859" s="205" t="s">
        <v>82</v>
      </c>
      <c r="AV1859" s="13" t="s">
        <v>82</v>
      </c>
      <c r="AW1859" s="13" t="s">
        <v>32</v>
      </c>
      <c r="AX1859" s="13" t="s">
        <v>72</v>
      </c>
      <c r="AY1859" s="205" t="s">
        <v>166</v>
      </c>
    </row>
    <row r="1860" spans="1:65" s="14" customFormat="1" ht="11.25">
      <c r="B1860" s="206"/>
      <c r="C1860" s="207"/>
      <c r="D1860" s="196" t="s">
        <v>184</v>
      </c>
      <c r="E1860" s="208" t="s">
        <v>19</v>
      </c>
      <c r="F1860" s="209" t="s">
        <v>187</v>
      </c>
      <c r="G1860" s="207"/>
      <c r="H1860" s="210">
        <v>627.38</v>
      </c>
      <c r="I1860" s="211"/>
      <c r="J1860" s="207"/>
      <c r="K1860" s="207"/>
      <c r="L1860" s="212"/>
      <c r="M1860" s="213"/>
      <c r="N1860" s="214"/>
      <c r="O1860" s="214"/>
      <c r="P1860" s="214"/>
      <c r="Q1860" s="214"/>
      <c r="R1860" s="214"/>
      <c r="S1860" s="214"/>
      <c r="T1860" s="215"/>
      <c r="AT1860" s="216" t="s">
        <v>184</v>
      </c>
      <c r="AU1860" s="216" t="s">
        <v>82</v>
      </c>
      <c r="AV1860" s="14" t="s">
        <v>173</v>
      </c>
      <c r="AW1860" s="14" t="s">
        <v>32</v>
      </c>
      <c r="AX1860" s="14" t="s">
        <v>80</v>
      </c>
      <c r="AY1860" s="216" t="s">
        <v>166</v>
      </c>
    </row>
    <row r="1861" spans="1:65" s="2" customFormat="1" ht="16.5" customHeight="1">
      <c r="A1861" s="37"/>
      <c r="B1861" s="38"/>
      <c r="C1861" s="176" t="s">
        <v>2319</v>
      </c>
      <c r="D1861" s="176" t="s">
        <v>168</v>
      </c>
      <c r="E1861" s="177" t="s">
        <v>2320</v>
      </c>
      <c r="F1861" s="178" t="s">
        <v>2321</v>
      </c>
      <c r="G1861" s="179" t="s">
        <v>220</v>
      </c>
      <c r="H1861" s="180">
        <v>55.8</v>
      </c>
      <c r="I1861" s="181"/>
      <c r="J1861" s="182">
        <f>ROUND(I1861*H1861,2)</f>
        <v>0</v>
      </c>
      <c r="K1861" s="178" t="s">
        <v>172</v>
      </c>
      <c r="L1861" s="42"/>
      <c r="M1861" s="183" t="s">
        <v>19</v>
      </c>
      <c r="N1861" s="184" t="s">
        <v>43</v>
      </c>
      <c r="O1861" s="67"/>
      <c r="P1861" s="185">
        <f>O1861*H1861</f>
        <v>0</v>
      </c>
      <c r="Q1861" s="185">
        <v>9.5E-4</v>
      </c>
      <c r="R1861" s="185">
        <f>Q1861*H1861</f>
        <v>5.3009999999999995E-2</v>
      </c>
      <c r="S1861" s="185">
        <v>0</v>
      </c>
      <c r="T1861" s="186">
        <f>S1861*H1861</f>
        <v>0</v>
      </c>
      <c r="U1861" s="37"/>
      <c r="V1861" s="37"/>
      <c r="W1861" s="37"/>
      <c r="X1861" s="37"/>
      <c r="Y1861" s="37"/>
      <c r="Z1861" s="37"/>
      <c r="AA1861" s="37"/>
      <c r="AB1861" s="37"/>
      <c r="AC1861" s="37"/>
      <c r="AD1861" s="37"/>
      <c r="AE1861" s="37"/>
      <c r="AR1861" s="187" t="s">
        <v>112</v>
      </c>
      <c r="AT1861" s="187" t="s">
        <v>168</v>
      </c>
      <c r="AU1861" s="187" t="s">
        <v>82</v>
      </c>
      <c r="AY1861" s="20" t="s">
        <v>166</v>
      </c>
      <c r="BE1861" s="188">
        <f>IF(N1861="základní",J1861,0)</f>
        <v>0</v>
      </c>
      <c r="BF1861" s="188">
        <f>IF(N1861="snížená",J1861,0)</f>
        <v>0</v>
      </c>
      <c r="BG1861" s="188">
        <f>IF(N1861="zákl. přenesená",J1861,0)</f>
        <v>0</v>
      </c>
      <c r="BH1861" s="188">
        <f>IF(N1861="sníž. přenesená",J1861,0)</f>
        <v>0</v>
      </c>
      <c r="BI1861" s="188">
        <f>IF(N1861="nulová",J1861,0)</f>
        <v>0</v>
      </c>
      <c r="BJ1861" s="20" t="s">
        <v>80</v>
      </c>
      <c r="BK1861" s="188">
        <f>ROUND(I1861*H1861,2)</f>
        <v>0</v>
      </c>
      <c r="BL1861" s="20" t="s">
        <v>112</v>
      </c>
      <c r="BM1861" s="187" t="s">
        <v>2322</v>
      </c>
    </row>
    <row r="1862" spans="1:65" s="2" customFormat="1" ht="11.25">
      <c r="A1862" s="37"/>
      <c r="B1862" s="38"/>
      <c r="C1862" s="39"/>
      <c r="D1862" s="189" t="s">
        <v>175</v>
      </c>
      <c r="E1862" s="39"/>
      <c r="F1862" s="190" t="s">
        <v>2323</v>
      </c>
      <c r="G1862" s="39"/>
      <c r="H1862" s="39"/>
      <c r="I1862" s="191"/>
      <c r="J1862" s="39"/>
      <c r="K1862" s="39"/>
      <c r="L1862" s="42"/>
      <c r="M1862" s="192"/>
      <c r="N1862" s="193"/>
      <c r="O1862" s="67"/>
      <c r="P1862" s="67"/>
      <c r="Q1862" s="67"/>
      <c r="R1862" s="67"/>
      <c r="S1862" s="67"/>
      <c r="T1862" s="68"/>
      <c r="U1862" s="37"/>
      <c r="V1862" s="37"/>
      <c r="W1862" s="37"/>
      <c r="X1862" s="37"/>
      <c r="Y1862" s="37"/>
      <c r="Z1862" s="37"/>
      <c r="AA1862" s="37"/>
      <c r="AB1862" s="37"/>
      <c r="AC1862" s="37"/>
      <c r="AD1862" s="37"/>
      <c r="AE1862" s="37"/>
      <c r="AT1862" s="20" t="s">
        <v>175</v>
      </c>
      <c r="AU1862" s="20" t="s">
        <v>82</v>
      </c>
    </row>
    <row r="1863" spans="1:65" s="15" customFormat="1" ht="11.25">
      <c r="B1863" s="217"/>
      <c r="C1863" s="218"/>
      <c r="D1863" s="196" t="s">
        <v>184</v>
      </c>
      <c r="E1863" s="219" t="s">
        <v>19</v>
      </c>
      <c r="F1863" s="220" t="s">
        <v>2231</v>
      </c>
      <c r="G1863" s="218"/>
      <c r="H1863" s="219" t="s">
        <v>19</v>
      </c>
      <c r="I1863" s="221"/>
      <c r="J1863" s="218"/>
      <c r="K1863" s="218"/>
      <c r="L1863" s="222"/>
      <c r="M1863" s="223"/>
      <c r="N1863" s="224"/>
      <c r="O1863" s="224"/>
      <c r="P1863" s="224"/>
      <c r="Q1863" s="224"/>
      <c r="R1863" s="224"/>
      <c r="S1863" s="224"/>
      <c r="T1863" s="225"/>
      <c r="AT1863" s="226" t="s">
        <v>184</v>
      </c>
      <c r="AU1863" s="226" t="s">
        <v>82</v>
      </c>
      <c r="AV1863" s="15" t="s">
        <v>80</v>
      </c>
      <c r="AW1863" s="15" t="s">
        <v>32</v>
      </c>
      <c r="AX1863" s="15" t="s">
        <v>72</v>
      </c>
      <c r="AY1863" s="226" t="s">
        <v>166</v>
      </c>
    </row>
    <row r="1864" spans="1:65" s="13" customFormat="1" ht="11.25">
      <c r="B1864" s="194"/>
      <c r="C1864" s="195"/>
      <c r="D1864" s="196" t="s">
        <v>184</v>
      </c>
      <c r="E1864" s="197" t="s">
        <v>19</v>
      </c>
      <c r="F1864" s="198" t="s">
        <v>2324</v>
      </c>
      <c r="G1864" s="195"/>
      <c r="H1864" s="199">
        <v>3.6</v>
      </c>
      <c r="I1864" s="200"/>
      <c r="J1864" s="195"/>
      <c r="K1864" s="195"/>
      <c r="L1864" s="201"/>
      <c r="M1864" s="202"/>
      <c r="N1864" s="203"/>
      <c r="O1864" s="203"/>
      <c r="P1864" s="203"/>
      <c r="Q1864" s="203"/>
      <c r="R1864" s="203"/>
      <c r="S1864" s="203"/>
      <c r="T1864" s="204"/>
      <c r="AT1864" s="205" t="s">
        <v>184</v>
      </c>
      <c r="AU1864" s="205" t="s">
        <v>82</v>
      </c>
      <c r="AV1864" s="13" t="s">
        <v>82</v>
      </c>
      <c r="AW1864" s="13" t="s">
        <v>32</v>
      </c>
      <c r="AX1864" s="13" t="s">
        <v>72</v>
      </c>
      <c r="AY1864" s="205" t="s">
        <v>166</v>
      </c>
    </row>
    <row r="1865" spans="1:65" s="13" customFormat="1" ht="11.25">
      <c r="B1865" s="194"/>
      <c r="C1865" s="195"/>
      <c r="D1865" s="196" t="s">
        <v>184</v>
      </c>
      <c r="E1865" s="197" t="s">
        <v>19</v>
      </c>
      <c r="F1865" s="198" t="s">
        <v>2325</v>
      </c>
      <c r="G1865" s="195"/>
      <c r="H1865" s="199">
        <v>11.6</v>
      </c>
      <c r="I1865" s="200"/>
      <c r="J1865" s="195"/>
      <c r="K1865" s="195"/>
      <c r="L1865" s="201"/>
      <c r="M1865" s="202"/>
      <c r="N1865" s="203"/>
      <c r="O1865" s="203"/>
      <c r="P1865" s="203"/>
      <c r="Q1865" s="203"/>
      <c r="R1865" s="203"/>
      <c r="S1865" s="203"/>
      <c r="T1865" s="204"/>
      <c r="AT1865" s="205" t="s">
        <v>184</v>
      </c>
      <c r="AU1865" s="205" t="s">
        <v>82</v>
      </c>
      <c r="AV1865" s="13" t="s">
        <v>82</v>
      </c>
      <c r="AW1865" s="13" t="s">
        <v>32</v>
      </c>
      <c r="AX1865" s="13" t="s">
        <v>72</v>
      </c>
      <c r="AY1865" s="205" t="s">
        <v>166</v>
      </c>
    </row>
    <row r="1866" spans="1:65" s="13" customFormat="1" ht="11.25">
      <c r="B1866" s="194"/>
      <c r="C1866" s="195"/>
      <c r="D1866" s="196" t="s">
        <v>184</v>
      </c>
      <c r="E1866" s="197" t="s">
        <v>19</v>
      </c>
      <c r="F1866" s="198" t="s">
        <v>2326</v>
      </c>
      <c r="G1866" s="195"/>
      <c r="H1866" s="199">
        <v>11.6</v>
      </c>
      <c r="I1866" s="200"/>
      <c r="J1866" s="195"/>
      <c r="K1866" s="195"/>
      <c r="L1866" s="201"/>
      <c r="M1866" s="202"/>
      <c r="N1866" s="203"/>
      <c r="O1866" s="203"/>
      <c r="P1866" s="203"/>
      <c r="Q1866" s="203"/>
      <c r="R1866" s="203"/>
      <c r="S1866" s="203"/>
      <c r="T1866" s="204"/>
      <c r="AT1866" s="205" t="s">
        <v>184</v>
      </c>
      <c r="AU1866" s="205" t="s">
        <v>82</v>
      </c>
      <c r="AV1866" s="13" t="s">
        <v>82</v>
      </c>
      <c r="AW1866" s="13" t="s">
        <v>32</v>
      </c>
      <c r="AX1866" s="13" t="s">
        <v>72</v>
      </c>
      <c r="AY1866" s="205" t="s">
        <v>166</v>
      </c>
    </row>
    <row r="1867" spans="1:65" s="13" customFormat="1" ht="11.25">
      <c r="B1867" s="194"/>
      <c r="C1867" s="195"/>
      <c r="D1867" s="196" t="s">
        <v>184</v>
      </c>
      <c r="E1867" s="197" t="s">
        <v>19</v>
      </c>
      <c r="F1867" s="198" t="s">
        <v>2327</v>
      </c>
      <c r="G1867" s="195"/>
      <c r="H1867" s="199">
        <v>23.2</v>
      </c>
      <c r="I1867" s="200"/>
      <c r="J1867" s="195"/>
      <c r="K1867" s="195"/>
      <c r="L1867" s="201"/>
      <c r="M1867" s="202"/>
      <c r="N1867" s="203"/>
      <c r="O1867" s="203"/>
      <c r="P1867" s="203"/>
      <c r="Q1867" s="203"/>
      <c r="R1867" s="203"/>
      <c r="S1867" s="203"/>
      <c r="T1867" s="204"/>
      <c r="AT1867" s="205" t="s">
        <v>184</v>
      </c>
      <c r="AU1867" s="205" t="s">
        <v>82</v>
      </c>
      <c r="AV1867" s="13" t="s">
        <v>82</v>
      </c>
      <c r="AW1867" s="13" t="s">
        <v>32</v>
      </c>
      <c r="AX1867" s="13" t="s">
        <v>72</v>
      </c>
      <c r="AY1867" s="205" t="s">
        <v>166</v>
      </c>
    </row>
    <row r="1868" spans="1:65" s="13" customFormat="1" ht="11.25">
      <c r="B1868" s="194"/>
      <c r="C1868" s="195"/>
      <c r="D1868" s="196" t="s">
        <v>184</v>
      </c>
      <c r="E1868" s="197" t="s">
        <v>19</v>
      </c>
      <c r="F1868" s="198" t="s">
        <v>2328</v>
      </c>
      <c r="G1868" s="195"/>
      <c r="H1868" s="199">
        <v>5.8</v>
      </c>
      <c r="I1868" s="200"/>
      <c r="J1868" s="195"/>
      <c r="K1868" s="195"/>
      <c r="L1868" s="201"/>
      <c r="M1868" s="202"/>
      <c r="N1868" s="203"/>
      <c r="O1868" s="203"/>
      <c r="P1868" s="203"/>
      <c r="Q1868" s="203"/>
      <c r="R1868" s="203"/>
      <c r="S1868" s="203"/>
      <c r="T1868" s="204"/>
      <c r="AT1868" s="205" t="s">
        <v>184</v>
      </c>
      <c r="AU1868" s="205" t="s">
        <v>82</v>
      </c>
      <c r="AV1868" s="13" t="s">
        <v>82</v>
      </c>
      <c r="AW1868" s="13" t="s">
        <v>32</v>
      </c>
      <c r="AX1868" s="13" t="s">
        <v>72</v>
      </c>
      <c r="AY1868" s="205" t="s">
        <v>166</v>
      </c>
    </row>
    <row r="1869" spans="1:65" s="14" customFormat="1" ht="11.25">
      <c r="B1869" s="206"/>
      <c r="C1869" s="207"/>
      <c r="D1869" s="196" t="s">
        <v>184</v>
      </c>
      <c r="E1869" s="208" t="s">
        <v>19</v>
      </c>
      <c r="F1869" s="209" t="s">
        <v>187</v>
      </c>
      <c r="G1869" s="207"/>
      <c r="H1869" s="210">
        <v>55.8</v>
      </c>
      <c r="I1869" s="211"/>
      <c r="J1869" s="207"/>
      <c r="K1869" s="207"/>
      <c r="L1869" s="212"/>
      <c r="M1869" s="213"/>
      <c r="N1869" s="214"/>
      <c r="O1869" s="214"/>
      <c r="P1869" s="214"/>
      <c r="Q1869" s="214"/>
      <c r="R1869" s="214"/>
      <c r="S1869" s="214"/>
      <c r="T1869" s="215"/>
      <c r="AT1869" s="216" t="s">
        <v>184</v>
      </c>
      <c r="AU1869" s="216" t="s">
        <v>82</v>
      </c>
      <c r="AV1869" s="14" t="s">
        <v>173</v>
      </c>
      <c r="AW1869" s="14" t="s">
        <v>32</v>
      </c>
      <c r="AX1869" s="14" t="s">
        <v>80</v>
      </c>
      <c r="AY1869" s="216" t="s">
        <v>166</v>
      </c>
    </row>
    <row r="1870" spans="1:65" s="2" customFormat="1" ht="24.2" customHeight="1">
      <c r="A1870" s="37"/>
      <c r="B1870" s="38"/>
      <c r="C1870" s="176" t="s">
        <v>2329</v>
      </c>
      <c r="D1870" s="176" t="s">
        <v>168</v>
      </c>
      <c r="E1870" s="177" t="s">
        <v>2330</v>
      </c>
      <c r="F1870" s="178" t="s">
        <v>2331</v>
      </c>
      <c r="G1870" s="179" t="s">
        <v>1419</v>
      </c>
      <c r="H1870" s="252"/>
      <c r="I1870" s="181"/>
      <c r="J1870" s="182">
        <f>ROUND(I1870*H1870,2)</f>
        <v>0</v>
      </c>
      <c r="K1870" s="178" t="s">
        <v>172</v>
      </c>
      <c r="L1870" s="42"/>
      <c r="M1870" s="183" t="s">
        <v>19</v>
      </c>
      <c r="N1870" s="184" t="s">
        <v>43</v>
      </c>
      <c r="O1870" s="67"/>
      <c r="P1870" s="185">
        <f>O1870*H1870</f>
        <v>0</v>
      </c>
      <c r="Q1870" s="185">
        <v>0</v>
      </c>
      <c r="R1870" s="185">
        <f>Q1870*H1870</f>
        <v>0</v>
      </c>
      <c r="S1870" s="185">
        <v>0</v>
      </c>
      <c r="T1870" s="186">
        <f>S1870*H1870</f>
        <v>0</v>
      </c>
      <c r="U1870" s="37"/>
      <c r="V1870" s="37"/>
      <c r="W1870" s="37"/>
      <c r="X1870" s="37"/>
      <c r="Y1870" s="37"/>
      <c r="Z1870" s="37"/>
      <c r="AA1870" s="37"/>
      <c r="AB1870" s="37"/>
      <c r="AC1870" s="37"/>
      <c r="AD1870" s="37"/>
      <c r="AE1870" s="37"/>
      <c r="AR1870" s="187" t="s">
        <v>112</v>
      </c>
      <c r="AT1870" s="187" t="s">
        <v>168</v>
      </c>
      <c r="AU1870" s="187" t="s">
        <v>82</v>
      </c>
      <c r="AY1870" s="20" t="s">
        <v>166</v>
      </c>
      <c r="BE1870" s="188">
        <f>IF(N1870="základní",J1870,0)</f>
        <v>0</v>
      </c>
      <c r="BF1870" s="188">
        <f>IF(N1870="snížená",J1870,0)</f>
        <v>0</v>
      </c>
      <c r="BG1870" s="188">
        <f>IF(N1870="zákl. přenesená",J1870,0)</f>
        <v>0</v>
      </c>
      <c r="BH1870" s="188">
        <f>IF(N1870="sníž. přenesená",J1870,0)</f>
        <v>0</v>
      </c>
      <c r="BI1870" s="188">
        <f>IF(N1870="nulová",J1870,0)</f>
        <v>0</v>
      </c>
      <c r="BJ1870" s="20" t="s">
        <v>80</v>
      </c>
      <c r="BK1870" s="188">
        <f>ROUND(I1870*H1870,2)</f>
        <v>0</v>
      </c>
      <c r="BL1870" s="20" t="s">
        <v>112</v>
      </c>
      <c r="BM1870" s="187" t="s">
        <v>2332</v>
      </c>
    </row>
    <row r="1871" spans="1:65" s="2" customFormat="1" ht="11.25">
      <c r="A1871" s="37"/>
      <c r="B1871" s="38"/>
      <c r="C1871" s="39"/>
      <c r="D1871" s="189" t="s">
        <v>175</v>
      </c>
      <c r="E1871" s="39"/>
      <c r="F1871" s="190" t="s">
        <v>2333</v>
      </c>
      <c r="G1871" s="39"/>
      <c r="H1871" s="39"/>
      <c r="I1871" s="191"/>
      <c r="J1871" s="39"/>
      <c r="K1871" s="39"/>
      <c r="L1871" s="42"/>
      <c r="M1871" s="192"/>
      <c r="N1871" s="193"/>
      <c r="O1871" s="67"/>
      <c r="P1871" s="67"/>
      <c r="Q1871" s="67"/>
      <c r="R1871" s="67"/>
      <c r="S1871" s="67"/>
      <c r="T1871" s="68"/>
      <c r="U1871" s="37"/>
      <c r="V1871" s="37"/>
      <c r="W1871" s="37"/>
      <c r="X1871" s="37"/>
      <c r="Y1871" s="37"/>
      <c r="Z1871" s="37"/>
      <c r="AA1871" s="37"/>
      <c r="AB1871" s="37"/>
      <c r="AC1871" s="37"/>
      <c r="AD1871" s="37"/>
      <c r="AE1871" s="37"/>
      <c r="AT1871" s="20" t="s">
        <v>175</v>
      </c>
      <c r="AU1871" s="20" t="s">
        <v>82</v>
      </c>
    </row>
    <row r="1872" spans="1:65" s="12" customFormat="1" ht="22.9" customHeight="1">
      <c r="B1872" s="160"/>
      <c r="C1872" s="161"/>
      <c r="D1872" s="162" t="s">
        <v>71</v>
      </c>
      <c r="E1872" s="174" t="s">
        <v>742</v>
      </c>
      <c r="F1872" s="174" t="s">
        <v>743</v>
      </c>
      <c r="G1872" s="161"/>
      <c r="H1872" s="161"/>
      <c r="I1872" s="164"/>
      <c r="J1872" s="175">
        <f>BK1872</f>
        <v>0</v>
      </c>
      <c r="K1872" s="161"/>
      <c r="L1872" s="166"/>
      <c r="M1872" s="167"/>
      <c r="N1872" s="168"/>
      <c r="O1872" s="168"/>
      <c r="P1872" s="169">
        <f>SUM(P1873:P2042)</f>
        <v>0</v>
      </c>
      <c r="Q1872" s="168"/>
      <c r="R1872" s="169">
        <f>SUM(R1873:R2042)</f>
        <v>0.30221510000000001</v>
      </c>
      <c r="S1872" s="168"/>
      <c r="T1872" s="170">
        <f>SUM(T1873:T2042)</f>
        <v>0</v>
      </c>
      <c r="AR1872" s="171" t="s">
        <v>82</v>
      </c>
      <c r="AT1872" s="172" t="s">
        <v>71</v>
      </c>
      <c r="AU1872" s="172" t="s">
        <v>80</v>
      </c>
      <c r="AY1872" s="171" t="s">
        <v>166</v>
      </c>
      <c r="BK1872" s="173">
        <f>SUM(BK1873:BK2042)</f>
        <v>0</v>
      </c>
    </row>
    <row r="1873" spans="1:65" s="2" customFormat="1" ht="21.75" customHeight="1">
      <c r="A1873" s="37"/>
      <c r="B1873" s="38"/>
      <c r="C1873" s="176" t="s">
        <v>2334</v>
      </c>
      <c r="D1873" s="176" t="s">
        <v>168</v>
      </c>
      <c r="E1873" s="177" t="s">
        <v>2335</v>
      </c>
      <c r="F1873" s="178" t="s">
        <v>2336</v>
      </c>
      <c r="G1873" s="179" t="s">
        <v>321</v>
      </c>
      <c r="H1873" s="180">
        <v>52.29</v>
      </c>
      <c r="I1873" s="181"/>
      <c r="J1873" s="182">
        <f>ROUND(I1873*H1873,2)</f>
        <v>0</v>
      </c>
      <c r="K1873" s="178" t="s">
        <v>172</v>
      </c>
      <c r="L1873" s="42"/>
      <c r="M1873" s="183" t="s">
        <v>19</v>
      </c>
      <c r="N1873" s="184" t="s">
        <v>43</v>
      </c>
      <c r="O1873" s="67"/>
      <c r="P1873" s="185">
        <f>O1873*H1873</f>
        <v>0</v>
      </c>
      <c r="Q1873" s="185">
        <v>6.9999999999999994E-5</v>
      </c>
      <c r="R1873" s="185">
        <f>Q1873*H1873</f>
        <v>3.6602999999999996E-3</v>
      </c>
      <c r="S1873" s="185">
        <v>0</v>
      </c>
      <c r="T1873" s="186">
        <f>S1873*H1873</f>
        <v>0</v>
      </c>
      <c r="U1873" s="37"/>
      <c r="V1873" s="37"/>
      <c r="W1873" s="37"/>
      <c r="X1873" s="37"/>
      <c r="Y1873" s="37"/>
      <c r="Z1873" s="37"/>
      <c r="AA1873" s="37"/>
      <c r="AB1873" s="37"/>
      <c r="AC1873" s="37"/>
      <c r="AD1873" s="37"/>
      <c r="AE1873" s="37"/>
      <c r="AR1873" s="187" t="s">
        <v>112</v>
      </c>
      <c r="AT1873" s="187" t="s">
        <v>168</v>
      </c>
      <c r="AU1873" s="187" t="s">
        <v>82</v>
      </c>
      <c r="AY1873" s="20" t="s">
        <v>166</v>
      </c>
      <c r="BE1873" s="188">
        <f>IF(N1873="základní",J1873,0)</f>
        <v>0</v>
      </c>
      <c r="BF1873" s="188">
        <f>IF(N1873="snížená",J1873,0)</f>
        <v>0</v>
      </c>
      <c r="BG1873" s="188">
        <f>IF(N1873="zákl. přenesená",J1873,0)</f>
        <v>0</v>
      </c>
      <c r="BH1873" s="188">
        <f>IF(N1873="sníž. přenesená",J1873,0)</f>
        <v>0</v>
      </c>
      <c r="BI1873" s="188">
        <f>IF(N1873="nulová",J1873,0)</f>
        <v>0</v>
      </c>
      <c r="BJ1873" s="20" t="s">
        <v>80</v>
      </c>
      <c r="BK1873" s="188">
        <f>ROUND(I1873*H1873,2)</f>
        <v>0</v>
      </c>
      <c r="BL1873" s="20" t="s">
        <v>112</v>
      </c>
      <c r="BM1873" s="187" t="s">
        <v>2337</v>
      </c>
    </row>
    <row r="1874" spans="1:65" s="2" customFormat="1" ht="11.25">
      <c r="A1874" s="37"/>
      <c r="B1874" s="38"/>
      <c r="C1874" s="39"/>
      <c r="D1874" s="189" t="s">
        <v>175</v>
      </c>
      <c r="E1874" s="39"/>
      <c r="F1874" s="190" t="s">
        <v>2338</v>
      </c>
      <c r="G1874" s="39"/>
      <c r="H1874" s="39"/>
      <c r="I1874" s="191"/>
      <c r="J1874" s="39"/>
      <c r="K1874" s="39"/>
      <c r="L1874" s="42"/>
      <c r="M1874" s="192"/>
      <c r="N1874" s="193"/>
      <c r="O1874" s="67"/>
      <c r="P1874" s="67"/>
      <c r="Q1874" s="67"/>
      <c r="R1874" s="67"/>
      <c r="S1874" s="67"/>
      <c r="T1874" s="68"/>
      <c r="U1874" s="37"/>
      <c r="V1874" s="37"/>
      <c r="W1874" s="37"/>
      <c r="X1874" s="37"/>
      <c r="Y1874" s="37"/>
      <c r="Z1874" s="37"/>
      <c r="AA1874" s="37"/>
      <c r="AB1874" s="37"/>
      <c r="AC1874" s="37"/>
      <c r="AD1874" s="37"/>
      <c r="AE1874" s="37"/>
      <c r="AT1874" s="20" t="s">
        <v>175</v>
      </c>
      <c r="AU1874" s="20" t="s">
        <v>82</v>
      </c>
    </row>
    <row r="1875" spans="1:65" s="15" customFormat="1" ht="11.25">
      <c r="B1875" s="217"/>
      <c r="C1875" s="218"/>
      <c r="D1875" s="196" t="s">
        <v>184</v>
      </c>
      <c r="E1875" s="219" t="s">
        <v>19</v>
      </c>
      <c r="F1875" s="220" t="s">
        <v>518</v>
      </c>
      <c r="G1875" s="218"/>
      <c r="H1875" s="219" t="s">
        <v>19</v>
      </c>
      <c r="I1875" s="221"/>
      <c r="J1875" s="218"/>
      <c r="K1875" s="218"/>
      <c r="L1875" s="222"/>
      <c r="M1875" s="223"/>
      <c r="N1875" s="224"/>
      <c r="O1875" s="224"/>
      <c r="P1875" s="224"/>
      <c r="Q1875" s="224"/>
      <c r="R1875" s="224"/>
      <c r="S1875" s="224"/>
      <c r="T1875" s="225"/>
      <c r="AT1875" s="226" t="s">
        <v>184</v>
      </c>
      <c r="AU1875" s="226" t="s">
        <v>82</v>
      </c>
      <c r="AV1875" s="15" t="s">
        <v>80</v>
      </c>
      <c r="AW1875" s="15" t="s">
        <v>32</v>
      </c>
      <c r="AX1875" s="15" t="s">
        <v>72</v>
      </c>
      <c r="AY1875" s="226" t="s">
        <v>166</v>
      </c>
    </row>
    <row r="1876" spans="1:65" s="13" customFormat="1" ht="11.25">
      <c r="B1876" s="194"/>
      <c r="C1876" s="195"/>
      <c r="D1876" s="196" t="s">
        <v>184</v>
      </c>
      <c r="E1876" s="197" t="s">
        <v>19</v>
      </c>
      <c r="F1876" s="198" t="s">
        <v>2339</v>
      </c>
      <c r="G1876" s="195"/>
      <c r="H1876" s="199">
        <v>2.37</v>
      </c>
      <c r="I1876" s="200"/>
      <c r="J1876" s="195"/>
      <c r="K1876" s="195"/>
      <c r="L1876" s="201"/>
      <c r="M1876" s="202"/>
      <c r="N1876" s="203"/>
      <c r="O1876" s="203"/>
      <c r="P1876" s="203"/>
      <c r="Q1876" s="203"/>
      <c r="R1876" s="203"/>
      <c r="S1876" s="203"/>
      <c r="T1876" s="204"/>
      <c r="AT1876" s="205" t="s">
        <v>184</v>
      </c>
      <c r="AU1876" s="205" t="s">
        <v>82</v>
      </c>
      <c r="AV1876" s="13" t="s">
        <v>82</v>
      </c>
      <c r="AW1876" s="13" t="s">
        <v>32</v>
      </c>
      <c r="AX1876" s="13" t="s">
        <v>72</v>
      </c>
      <c r="AY1876" s="205" t="s">
        <v>166</v>
      </c>
    </row>
    <row r="1877" spans="1:65" s="13" customFormat="1" ht="11.25">
      <c r="B1877" s="194"/>
      <c r="C1877" s="195"/>
      <c r="D1877" s="196" t="s">
        <v>184</v>
      </c>
      <c r="E1877" s="197" t="s">
        <v>19</v>
      </c>
      <c r="F1877" s="198" t="s">
        <v>2340</v>
      </c>
      <c r="G1877" s="195"/>
      <c r="H1877" s="199">
        <v>1.1850000000000001</v>
      </c>
      <c r="I1877" s="200"/>
      <c r="J1877" s="195"/>
      <c r="K1877" s="195"/>
      <c r="L1877" s="201"/>
      <c r="M1877" s="202"/>
      <c r="N1877" s="203"/>
      <c r="O1877" s="203"/>
      <c r="P1877" s="203"/>
      <c r="Q1877" s="203"/>
      <c r="R1877" s="203"/>
      <c r="S1877" s="203"/>
      <c r="T1877" s="204"/>
      <c r="AT1877" s="205" t="s">
        <v>184</v>
      </c>
      <c r="AU1877" s="205" t="s">
        <v>82</v>
      </c>
      <c r="AV1877" s="13" t="s">
        <v>82</v>
      </c>
      <c r="AW1877" s="13" t="s">
        <v>32</v>
      </c>
      <c r="AX1877" s="13" t="s">
        <v>72</v>
      </c>
      <c r="AY1877" s="205" t="s">
        <v>166</v>
      </c>
    </row>
    <row r="1878" spans="1:65" s="13" customFormat="1" ht="11.25">
      <c r="B1878" s="194"/>
      <c r="C1878" s="195"/>
      <c r="D1878" s="196" t="s">
        <v>184</v>
      </c>
      <c r="E1878" s="197" t="s">
        <v>19</v>
      </c>
      <c r="F1878" s="198" t="s">
        <v>2341</v>
      </c>
      <c r="G1878" s="195"/>
      <c r="H1878" s="199">
        <v>5.9249999999999998</v>
      </c>
      <c r="I1878" s="200"/>
      <c r="J1878" s="195"/>
      <c r="K1878" s="195"/>
      <c r="L1878" s="201"/>
      <c r="M1878" s="202"/>
      <c r="N1878" s="203"/>
      <c r="O1878" s="203"/>
      <c r="P1878" s="203"/>
      <c r="Q1878" s="203"/>
      <c r="R1878" s="203"/>
      <c r="S1878" s="203"/>
      <c r="T1878" s="204"/>
      <c r="AT1878" s="205" t="s">
        <v>184</v>
      </c>
      <c r="AU1878" s="205" t="s">
        <v>82</v>
      </c>
      <c r="AV1878" s="13" t="s">
        <v>82</v>
      </c>
      <c r="AW1878" s="13" t="s">
        <v>32</v>
      </c>
      <c r="AX1878" s="13" t="s">
        <v>72</v>
      </c>
      <c r="AY1878" s="205" t="s">
        <v>166</v>
      </c>
    </row>
    <row r="1879" spans="1:65" s="13" customFormat="1" ht="11.25">
      <c r="B1879" s="194"/>
      <c r="C1879" s="195"/>
      <c r="D1879" s="196" t="s">
        <v>184</v>
      </c>
      <c r="E1879" s="197" t="s">
        <v>19</v>
      </c>
      <c r="F1879" s="198" t="s">
        <v>2342</v>
      </c>
      <c r="G1879" s="195"/>
      <c r="H1879" s="199">
        <v>2.3199999999999998</v>
      </c>
      <c r="I1879" s="200"/>
      <c r="J1879" s="195"/>
      <c r="K1879" s="195"/>
      <c r="L1879" s="201"/>
      <c r="M1879" s="202"/>
      <c r="N1879" s="203"/>
      <c r="O1879" s="203"/>
      <c r="P1879" s="203"/>
      <c r="Q1879" s="203"/>
      <c r="R1879" s="203"/>
      <c r="S1879" s="203"/>
      <c r="T1879" s="204"/>
      <c r="AT1879" s="205" t="s">
        <v>184</v>
      </c>
      <c r="AU1879" s="205" t="s">
        <v>82</v>
      </c>
      <c r="AV1879" s="13" t="s">
        <v>82</v>
      </c>
      <c r="AW1879" s="13" t="s">
        <v>32</v>
      </c>
      <c r="AX1879" s="13" t="s">
        <v>72</v>
      </c>
      <c r="AY1879" s="205" t="s">
        <v>166</v>
      </c>
    </row>
    <row r="1880" spans="1:65" s="13" customFormat="1" ht="11.25">
      <c r="B1880" s="194"/>
      <c r="C1880" s="195"/>
      <c r="D1880" s="196" t="s">
        <v>184</v>
      </c>
      <c r="E1880" s="197" t="s">
        <v>19</v>
      </c>
      <c r="F1880" s="198" t="s">
        <v>2343</v>
      </c>
      <c r="G1880" s="195"/>
      <c r="H1880" s="199">
        <v>2.3199999999999998</v>
      </c>
      <c r="I1880" s="200"/>
      <c r="J1880" s="195"/>
      <c r="K1880" s="195"/>
      <c r="L1880" s="201"/>
      <c r="M1880" s="202"/>
      <c r="N1880" s="203"/>
      <c r="O1880" s="203"/>
      <c r="P1880" s="203"/>
      <c r="Q1880" s="203"/>
      <c r="R1880" s="203"/>
      <c r="S1880" s="203"/>
      <c r="T1880" s="204"/>
      <c r="AT1880" s="205" t="s">
        <v>184</v>
      </c>
      <c r="AU1880" s="205" t="s">
        <v>82</v>
      </c>
      <c r="AV1880" s="13" t="s">
        <v>82</v>
      </c>
      <c r="AW1880" s="13" t="s">
        <v>32</v>
      </c>
      <c r="AX1880" s="13" t="s">
        <v>72</v>
      </c>
      <c r="AY1880" s="205" t="s">
        <v>166</v>
      </c>
    </row>
    <row r="1881" spans="1:65" s="13" customFormat="1" ht="11.25">
      <c r="B1881" s="194"/>
      <c r="C1881" s="195"/>
      <c r="D1881" s="196" t="s">
        <v>184</v>
      </c>
      <c r="E1881" s="197" t="s">
        <v>19</v>
      </c>
      <c r="F1881" s="198" t="s">
        <v>2344</v>
      </c>
      <c r="G1881" s="195"/>
      <c r="H1881" s="199">
        <v>1.1599999999999999</v>
      </c>
      <c r="I1881" s="200"/>
      <c r="J1881" s="195"/>
      <c r="K1881" s="195"/>
      <c r="L1881" s="201"/>
      <c r="M1881" s="202"/>
      <c r="N1881" s="203"/>
      <c r="O1881" s="203"/>
      <c r="P1881" s="203"/>
      <c r="Q1881" s="203"/>
      <c r="R1881" s="203"/>
      <c r="S1881" s="203"/>
      <c r="T1881" s="204"/>
      <c r="AT1881" s="205" t="s">
        <v>184</v>
      </c>
      <c r="AU1881" s="205" t="s">
        <v>82</v>
      </c>
      <c r="AV1881" s="13" t="s">
        <v>82</v>
      </c>
      <c r="AW1881" s="13" t="s">
        <v>32</v>
      </c>
      <c r="AX1881" s="13" t="s">
        <v>72</v>
      </c>
      <c r="AY1881" s="205" t="s">
        <v>166</v>
      </c>
    </row>
    <row r="1882" spans="1:65" s="13" customFormat="1" ht="11.25">
      <c r="B1882" s="194"/>
      <c r="C1882" s="195"/>
      <c r="D1882" s="196" t="s">
        <v>184</v>
      </c>
      <c r="E1882" s="197" t="s">
        <v>19</v>
      </c>
      <c r="F1882" s="198" t="s">
        <v>2345</v>
      </c>
      <c r="G1882" s="195"/>
      <c r="H1882" s="199">
        <v>1.135</v>
      </c>
      <c r="I1882" s="200"/>
      <c r="J1882" s="195"/>
      <c r="K1882" s="195"/>
      <c r="L1882" s="201"/>
      <c r="M1882" s="202"/>
      <c r="N1882" s="203"/>
      <c r="O1882" s="203"/>
      <c r="P1882" s="203"/>
      <c r="Q1882" s="203"/>
      <c r="R1882" s="203"/>
      <c r="S1882" s="203"/>
      <c r="T1882" s="204"/>
      <c r="AT1882" s="205" t="s">
        <v>184</v>
      </c>
      <c r="AU1882" s="205" t="s">
        <v>82</v>
      </c>
      <c r="AV1882" s="13" t="s">
        <v>82</v>
      </c>
      <c r="AW1882" s="13" t="s">
        <v>32</v>
      </c>
      <c r="AX1882" s="13" t="s">
        <v>72</v>
      </c>
      <c r="AY1882" s="205" t="s">
        <v>166</v>
      </c>
    </row>
    <row r="1883" spans="1:65" s="13" customFormat="1" ht="11.25">
      <c r="B1883" s="194"/>
      <c r="C1883" s="195"/>
      <c r="D1883" s="196" t="s">
        <v>184</v>
      </c>
      <c r="E1883" s="197" t="s">
        <v>19</v>
      </c>
      <c r="F1883" s="198" t="s">
        <v>2346</v>
      </c>
      <c r="G1883" s="195"/>
      <c r="H1883" s="199">
        <v>2.27</v>
      </c>
      <c r="I1883" s="200"/>
      <c r="J1883" s="195"/>
      <c r="K1883" s="195"/>
      <c r="L1883" s="201"/>
      <c r="M1883" s="202"/>
      <c r="N1883" s="203"/>
      <c r="O1883" s="203"/>
      <c r="P1883" s="203"/>
      <c r="Q1883" s="203"/>
      <c r="R1883" s="203"/>
      <c r="S1883" s="203"/>
      <c r="T1883" s="204"/>
      <c r="AT1883" s="205" t="s">
        <v>184</v>
      </c>
      <c r="AU1883" s="205" t="s">
        <v>82</v>
      </c>
      <c r="AV1883" s="13" t="s">
        <v>82</v>
      </c>
      <c r="AW1883" s="13" t="s">
        <v>32</v>
      </c>
      <c r="AX1883" s="13" t="s">
        <v>72</v>
      </c>
      <c r="AY1883" s="205" t="s">
        <v>166</v>
      </c>
    </row>
    <row r="1884" spans="1:65" s="13" customFormat="1" ht="11.25">
      <c r="B1884" s="194"/>
      <c r="C1884" s="195"/>
      <c r="D1884" s="196" t="s">
        <v>184</v>
      </c>
      <c r="E1884" s="197" t="s">
        <v>19</v>
      </c>
      <c r="F1884" s="198" t="s">
        <v>2347</v>
      </c>
      <c r="G1884" s="195"/>
      <c r="H1884" s="199">
        <v>1.135</v>
      </c>
      <c r="I1884" s="200"/>
      <c r="J1884" s="195"/>
      <c r="K1884" s="195"/>
      <c r="L1884" s="201"/>
      <c r="M1884" s="202"/>
      <c r="N1884" s="203"/>
      <c r="O1884" s="203"/>
      <c r="P1884" s="203"/>
      <c r="Q1884" s="203"/>
      <c r="R1884" s="203"/>
      <c r="S1884" s="203"/>
      <c r="T1884" s="204"/>
      <c r="AT1884" s="205" t="s">
        <v>184</v>
      </c>
      <c r="AU1884" s="205" t="s">
        <v>82</v>
      </c>
      <c r="AV1884" s="13" t="s">
        <v>82</v>
      </c>
      <c r="AW1884" s="13" t="s">
        <v>32</v>
      </c>
      <c r="AX1884" s="13" t="s">
        <v>72</v>
      </c>
      <c r="AY1884" s="205" t="s">
        <v>166</v>
      </c>
    </row>
    <row r="1885" spans="1:65" s="13" customFormat="1" ht="11.25">
      <c r="B1885" s="194"/>
      <c r="C1885" s="195"/>
      <c r="D1885" s="196" t="s">
        <v>184</v>
      </c>
      <c r="E1885" s="197" t="s">
        <v>19</v>
      </c>
      <c r="F1885" s="198" t="s">
        <v>2348</v>
      </c>
      <c r="G1885" s="195"/>
      <c r="H1885" s="199">
        <v>2.27</v>
      </c>
      <c r="I1885" s="200"/>
      <c r="J1885" s="195"/>
      <c r="K1885" s="195"/>
      <c r="L1885" s="201"/>
      <c r="M1885" s="202"/>
      <c r="N1885" s="203"/>
      <c r="O1885" s="203"/>
      <c r="P1885" s="203"/>
      <c r="Q1885" s="203"/>
      <c r="R1885" s="203"/>
      <c r="S1885" s="203"/>
      <c r="T1885" s="204"/>
      <c r="AT1885" s="205" t="s">
        <v>184</v>
      </c>
      <c r="AU1885" s="205" t="s">
        <v>82</v>
      </c>
      <c r="AV1885" s="13" t="s">
        <v>82</v>
      </c>
      <c r="AW1885" s="13" t="s">
        <v>32</v>
      </c>
      <c r="AX1885" s="13" t="s">
        <v>72</v>
      </c>
      <c r="AY1885" s="205" t="s">
        <v>166</v>
      </c>
    </row>
    <row r="1886" spans="1:65" s="13" customFormat="1" ht="11.25">
      <c r="B1886" s="194"/>
      <c r="C1886" s="195"/>
      <c r="D1886" s="196" t="s">
        <v>184</v>
      </c>
      <c r="E1886" s="197" t="s">
        <v>19</v>
      </c>
      <c r="F1886" s="198" t="s">
        <v>2349</v>
      </c>
      <c r="G1886" s="195"/>
      <c r="H1886" s="199">
        <v>3.5550000000000002</v>
      </c>
      <c r="I1886" s="200"/>
      <c r="J1886" s="195"/>
      <c r="K1886" s="195"/>
      <c r="L1886" s="201"/>
      <c r="M1886" s="202"/>
      <c r="N1886" s="203"/>
      <c r="O1886" s="203"/>
      <c r="P1886" s="203"/>
      <c r="Q1886" s="203"/>
      <c r="R1886" s="203"/>
      <c r="S1886" s="203"/>
      <c r="T1886" s="204"/>
      <c r="AT1886" s="205" t="s">
        <v>184</v>
      </c>
      <c r="AU1886" s="205" t="s">
        <v>82</v>
      </c>
      <c r="AV1886" s="13" t="s">
        <v>82</v>
      </c>
      <c r="AW1886" s="13" t="s">
        <v>32</v>
      </c>
      <c r="AX1886" s="13" t="s">
        <v>72</v>
      </c>
      <c r="AY1886" s="205" t="s">
        <v>166</v>
      </c>
    </row>
    <row r="1887" spans="1:65" s="13" customFormat="1" ht="11.25">
      <c r="B1887" s="194"/>
      <c r="C1887" s="195"/>
      <c r="D1887" s="196" t="s">
        <v>184</v>
      </c>
      <c r="E1887" s="197" t="s">
        <v>19</v>
      </c>
      <c r="F1887" s="198" t="s">
        <v>2348</v>
      </c>
      <c r="G1887" s="195"/>
      <c r="H1887" s="199">
        <v>2.27</v>
      </c>
      <c r="I1887" s="200"/>
      <c r="J1887" s="195"/>
      <c r="K1887" s="195"/>
      <c r="L1887" s="201"/>
      <c r="M1887" s="202"/>
      <c r="N1887" s="203"/>
      <c r="O1887" s="203"/>
      <c r="P1887" s="203"/>
      <c r="Q1887" s="203"/>
      <c r="R1887" s="203"/>
      <c r="S1887" s="203"/>
      <c r="T1887" s="204"/>
      <c r="AT1887" s="205" t="s">
        <v>184</v>
      </c>
      <c r="AU1887" s="205" t="s">
        <v>82</v>
      </c>
      <c r="AV1887" s="13" t="s">
        <v>82</v>
      </c>
      <c r="AW1887" s="13" t="s">
        <v>32</v>
      </c>
      <c r="AX1887" s="13" t="s">
        <v>72</v>
      </c>
      <c r="AY1887" s="205" t="s">
        <v>166</v>
      </c>
    </row>
    <row r="1888" spans="1:65" s="15" customFormat="1" ht="11.25">
      <c r="B1888" s="217"/>
      <c r="C1888" s="218"/>
      <c r="D1888" s="196" t="s">
        <v>184</v>
      </c>
      <c r="E1888" s="219" t="s">
        <v>19</v>
      </c>
      <c r="F1888" s="220" t="s">
        <v>531</v>
      </c>
      <c r="G1888" s="218"/>
      <c r="H1888" s="219" t="s">
        <v>19</v>
      </c>
      <c r="I1888" s="221"/>
      <c r="J1888" s="218"/>
      <c r="K1888" s="218"/>
      <c r="L1888" s="222"/>
      <c r="M1888" s="223"/>
      <c r="N1888" s="224"/>
      <c r="O1888" s="224"/>
      <c r="P1888" s="224"/>
      <c r="Q1888" s="224"/>
      <c r="R1888" s="224"/>
      <c r="S1888" s="224"/>
      <c r="T1888" s="225"/>
      <c r="AT1888" s="226" t="s">
        <v>184</v>
      </c>
      <c r="AU1888" s="226" t="s">
        <v>82</v>
      </c>
      <c r="AV1888" s="15" t="s">
        <v>80</v>
      </c>
      <c r="AW1888" s="15" t="s">
        <v>32</v>
      </c>
      <c r="AX1888" s="15" t="s">
        <v>72</v>
      </c>
      <c r="AY1888" s="226" t="s">
        <v>166</v>
      </c>
    </row>
    <row r="1889" spans="1:65" s="13" customFormat="1" ht="11.25">
      <c r="B1889" s="194"/>
      <c r="C1889" s="195"/>
      <c r="D1889" s="196" t="s">
        <v>184</v>
      </c>
      <c r="E1889" s="197" t="s">
        <v>19</v>
      </c>
      <c r="F1889" s="198" t="s">
        <v>2350</v>
      </c>
      <c r="G1889" s="195"/>
      <c r="H1889" s="199">
        <v>7.26</v>
      </c>
      <c r="I1889" s="200"/>
      <c r="J1889" s="195"/>
      <c r="K1889" s="195"/>
      <c r="L1889" s="201"/>
      <c r="M1889" s="202"/>
      <c r="N1889" s="203"/>
      <c r="O1889" s="203"/>
      <c r="P1889" s="203"/>
      <c r="Q1889" s="203"/>
      <c r="R1889" s="203"/>
      <c r="S1889" s="203"/>
      <c r="T1889" s="204"/>
      <c r="AT1889" s="205" t="s">
        <v>184</v>
      </c>
      <c r="AU1889" s="205" t="s">
        <v>82</v>
      </c>
      <c r="AV1889" s="13" t="s">
        <v>82</v>
      </c>
      <c r="AW1889" s="13" t="s">
        <v>32</v>
      </c>
      <c r="AX1889" s="13" t="s">
        <v>72</v>
      </c>
      <c r="AY1889" s="205" t="s">
        <v>166</v>
      </c>
    </row>
    <row r="1890" spans="1:65" s="13" customFormat="1" ht="11.25">
      <c r="B1890" s="194"/>
      <c r="C1890" s="195"/>
      <c r="D1890" s="196" t="s">
        <v>184</v>
      </c>
      <c r="E1890" s="197" t="s">
        <v>19</v>
      </c>
      <c r="F1890" s="198" t="s">
        <v>2351</v>
      </c>
      <c r="G1890" s="195"/>
      <c r="H1890" s="199">
        <v>1.21</v>
      </c>
      <c r="I1890" s="200"/>
      <c r="J1890" s="195"/>
      <c r="K1890" s="195"/>
      <c r="L1890" s="201"/>
      <c r="M1890" s="202"/>
      <c r="N1890" s="203"/>
      <c r="O1890" s="203"/>
      <c r="P1890" s="203"/>
      <c r="Q1890" s="203"/>
      <c r="R1890" s="203"/>
      <c r="S1890" s="203"/>
      <c r="T1890" s="204"/>
      <c r="AT1890" s="205" t="s">
        <v>184</v>
      </c>
      <c r="AU1890" s="205" t="s">
        <v>82</v>
      </c>
      <c r="AV1890" s="13" t="s">
        <v>82</v>
      </c>
      <c r="AW1890" s="13" t="s">
        <v>32</v>
      </c>
      <c r="AX1890" s="13" t="s">
        <v>72</v>
      </c>
      <c r="AY1890" s="205" t="s">
        <v>166</v>
      </c>
    </row>
    <row r="1891" spans="1:65" s="13" customFormat="1" ht="11.25">
      <c r="B1891" s="194"/>
      <c r="C1891" s="195"/>
      <c r="D1891" s="196" t="s">
        <v>184</v>
      </c>
      <c r="E1891" s="197" t="s">
        <v>19</v>
      </c>
      <c r="F1891" s="198" t="s">
        <v>2352</v>
      </c>
      <c r="G1891" s="195"/>
      <c r="H1891" s="199">
        <v>1.21</v>
      </c>
      <c r="I1891" s="200"/>
      <c r="J1891" s="195"/>
      <c r="K1891" s="195"/>
      <c r="L1891" s="201"/>
      <c r="M1891" s="202"/>
      <c r="N1891" s="203"/>
      <c r="O1891" s="203"/>
      <c r="P1891" s="203"/>
      <c r="Q1891" s="203"/>
      <c r="R1891" s="203"/>
      <c r="S1891" s="203"/>
      <c r="T1891" s="204"/>
      <c r="AT1891" s="205" t="s">
        <v>184</v>
      </c>
      <c r="AU1891" s="205" t="s">
        <v>82</v>
      </c>
      <c r="AV1891" s="13" t="s">
        <v>82</v>
      </c>
      <c r="AW1891" s="13" t="s">
        <v>32</v>
      </c>
      <c r="AX1891" s="13" t="s">
        <v>72</v>
      </c>
      <c r="AY1891" s="205" t="s">
        <v>166</v>
      </c>
    </row>
    <row r="1892" spans="1:65" s="16" customFormat="1" ht="11.25">
      <c r="B1892" s="227"/>
      <c r="C1892" s="228"/>
      <c r="D1892" s="196" t="s">
        <v>184</v>
      </c>
      <c r="E1892" s="229" t="s">
        <v>19</v>
      </c>
      <c r="F1892" s="230" t="s">
        <v>281</v>
      </c>
      <c r="G1892" s="228"/>
      <c r="H1892" s="231">
        <v>37.595000000000006</v>
      </c>
      <c r="I1892" s="232"/>
      <c r="J1892" s="228"/>
      <c r="K1892" s="228"/>
      <c r="L1892" s="233"/>
      <c r="M1892" s="234"/>
      <c r="N1892" s="235"/>
      <c r="O1892" s="235"/>
      <c r="P1892" s="235"/>
      <c r="Q1892" s="235"/>
      <c r="R1892" s="235"/>
      <c r="S1892" s="235"/>
      <c r="T1892" s="236"/>
      <c r="AT1892" s="237" t="s">
        <v>184</v>
      </c>
      <c r="AU1892" s="237" t="s">
        <v>82</v>
      </c>
      <c r="AV1892" s="16" t="s">
        <v>188</v>
      </c>
      <c r="AW1892" s="16" t="s">
        <v>32</v>
      </c>
      <c r="AX1892" s="16" t="s">
        <v>72</v>
      </c>
      <c r="AY1892" s="237" t="s">
        <v>166</v>
      </c>
    </row>
    <row r="1893" spans="1:65" s="15" customFormat="1" ht="11.25">
      <c r="B1893" s="217"/>
      <c r="C1893" s="218"/>
      <c r="D1893" s="196" t="s">
        <v>184</v>
      </c>
      <c r="E1893" s="219" t="s">
        <v>19</v>
      </c>
      <c r="F1893" s="220" t="s">
        <v>2353</v>
      </c>
      <c r="G1893" s="218"/>
      <c r="H1893" s="219" t="s">
        <v>19</v>
      </c>
      <c r="I1893" s="221"/>
      <c r="J1893" s="218"/>
      <c r="K1893" s="218"/>
      <c r="L1893" s="222"/>
      <c r="M1893" s="223"/>
      <c r="N1893" s="224"/>
      <c r="O1893" s="224"/>
      <c r="P1893" s="224"/>
      <c r="Q1893" s="224"/>
      <c r="R1893" s="224"/>
      <c r="S1893" s="224"/>
      <c r="T1893" s="225"/>
      <c r="AT1893" s="226" t="s">
        <v>184</v>
      </c>
      <c r="AU1893" s="226" t="s">
        <v>82</v>
      </c>
      <c r="AV1893" s="15" t="s">
        <v>80</v>
      </c>
      <c r="AW1893" s="15" t="s">
        <v>32</v>
      </c>
      <c r="AX1893" s="15" t="s">
        <v>72</v>
      </c>
      <c r="AY1893" s="226" t="s">
        <v>166</v>
      </c>
    </row>
    <row r="1894" spans="1:65" s="13" customFormat="1" ht="11.25">
      <c r="B1894" s="194"/>
      <c r="C1894" s="195"/>
      <c r="D1894" s="196" t="s">
        <v>184</v>
      </c>
      <c r="E1894" s="197" t="s">
        <v>19</v>
      </c>
      <c r="F1894" s="198" t="s">
        <v>2354</v>
      </c>
      <c r="G1894" s="195"/>
      <c r="H1894" s="199">
        <v>7.6</v>
      </c>
      <c r="I1894" s="200"/>
      <c r="J1894" s="195"/>
      <c r="K1894" s="195"/>
      <c r="L1894" s="201"/>
      <c r="M1894" s="202"/>
      <c r="N1894" s="203"/>
      <c r="O1894" s="203"/>
      <c r="P1894" s="203"/>
      <c r="Q1894" s="203"/>
      <c r="R1894" s="203"/>
      <c r="S1894" s="203"/>
      <c r="T1894" s="204"/>
      <c r="AT1894" s="205" t="s">
        <v>184</v>
      </c>
      <c r="AU1894" s="205" t="s">
        <v>82</v>
      </c>
      <c r="AV1894" s="13" t="s">
        <v>82</v>
      </c>
      <c r="AW1894" s="13" t="s">
        <v>32</v>
      </c>
      <c r="AX1894" s="13" t="s">
        <v>72</v>
      </c>
      <c r="AY1894" s="205" t="s">
        <v>166</v>
      </c>
    </row>
    <row r="1895" spans="1:65" s="13" customFormat="1" ht="11.25">
      <c r="B1895" s="194"/>
      <c r="C1895" s="195"/>
      <c r="D1895" s="196" t="s">
        <v>184</v>
      </c>
      <c r="E1895" s="197" t="s">
        <v>19</v>
      </c>
      <c r="F1895" s="198" t="s">
        <v>2355</v>
      </c>
      <c r="G1895" s="195"/>
      <c r="H1895" s="199">
        <v>5.88</v>
      </c>
      <c r="I1895" s="200"/>
      <c r="J1895" s="195"/>
      <c r="K1895" s="195"/>
      <c r="L1895" s="201"/>
      <c r="M1895" s="202"/>
      <c r="N1895" s="203"/>
      <c r="O1895" s="203"/>
      <c r="P1895" s="203"/>
      <c r="Q1895" s="203"/>
      <c r="R1895" s="203"/>
      <c r="S1895" s="203"/>
      <c r="T1895" s="204"/>
      <c r="AT1895" s="205" t="s">
        <v>184</v>
      </c>
      <c r="AU1895" s="205" t="s">
        <v>82</v>
      </c>
      <c r="AV1895" s="13" t="s">
        <v>82</v>
      </c>
      <c r="AW1895" s="13" t="s">
        <v>32</v>
      </c>
      <c r="AX1895" s="13" t="s">
        <v>72</v>
      </c>
      <c r="AY1895" s="205" t="s">
        <v>166</v>
      </c>
    </row>
    <row r="1896" spans="1:65" s="13" customFormat="1" ht="11.25">
      <c r="B1896" s="194"/>
      <c r="C1896" s="195"/>
      <c r="D1896" s="196" t="s">
        <v>184</v>
      </c>
      <c r="E1896" s="197" t="s">
        <v>19</v>
      </c>
      <c r="F1896" s="198" t="s">
        <v>2356</v>
      </c>
      <c r="G1896" s="195"/>
      <c r="H1896" s="199">
        <v>1.2150000000000001</v>
      </c>
      <c r="I1896" s="200"/>
      <c r="J1896" s="195"/>
      <c r="K1896" s="195"/>
      <c r="L1896" s="201"/>
      <c r="M1896" s="202"/>
      <c r="N1896" s="203"/>
      <c r="O1896" s="203"/>
      <c r="P1896" s="203"/>
      <c r="Q1896" s="203"/>
      <c r="R1896" s="203"/>
      <c r="S1896" s="203"/>
      <c r="T1896" s="204"/>
      <c r="AT1896" s="205" t="s">
        <v>184</v>
      </c>
      <c r="AU1896" s="205" t="s">
        <v>82</v>
      </c>
      <c r="AV1896" s="13" t="s">
        <v>82</v>
      </c>
      <c r="AW1896" s="13" t="s">
        <v>32</v>
      </c>
      <c r="AX1896" s="13" t="s">
        <v>72</v>
      </c>
      <c r="AY1896" s="205" t="s">
        <v>166</v>
      </c>
    </row>
    <row r="1897" spans="1:65" s="16" customFormat="1" ht="11.25">
      <c r="B1897" s="227"/>
      <c r="C1897" s="228"/>
      <c r="D1897" s="196" t="s">
        <v>184</v>
      </c>
      <c r="E1897" s="229" t="s">
        <v>19</v>
      </c>
      <c r="F1897" s="230" t="s">
        <v>281</v>
      </c>
      <c r="G1897" s="228"/>
      <c r="H1897" s="231">
        <v>14.695</v>
      </c>
      <c r="I1897" s="232"/>
      <c r="J1897" s="228"/>
      <c r="K1897" s="228"/>
      <c r="L1897" s="233"/>
      <c r="M1897" s="234"/>
      <c r="N1897" s="235"/>
      <c r="O1897" s="235"/>
      <c r="P1897" s="235"/>
      <c r="Q1897" s="235"/>
      <c r="R1897" s="235"/>
      <c r="S1897" s="235"/>
      <c r="T1897" s="236"/>
      <c r="AT1897" s="237" t="s">
        <v>184</v>
      </c>
      <c r="AU1897" s="237" t="s">
        <v>82</v>
      </c>
      <c r="AV1897" s="16" t="s">
        <v>188</v>
      </c>
      <c r="AW1897" s="16" t="s">
        <v>32</v>
      </c>
      <c r="AX1897" s="16" t="s">
        <v>72</v>
      </c>
      <c r="AY1897" s="237" t="s">
        <v>166</v>
      </c>
    </row>
    <row r="1898" spans="1:65" s="14" customFormat="1" ht="11.25">
      <c r="B1898" s="206"/>
      <c r="C1898" s="207"/>
      <c r="D1898" s="196" t="s">
        <v>184</v>
      </c>
      <c r="E1898" s="208" t="s">
        <v>19</v>
      </c>
      <c r="F1898" s="209" t="s">
        <v>187</v>
      </c>
      <c r="G1898" s="207"/>
      <c r="H1898" s="210">
        <v>52.290000000000013</v>
      </c>
      <c r="I1898" s="211"/>
      <c r="J1898" s="207"/>
      <c r="K1898" s="207"/>
      <c r="L1898" s="212"/>
      <c r="M1898" s="213"/>
      <c r="N1898" s="214"/>
      <c r="O1898" s="214"/>
      <c r="P1898" s="214"/>
      <c r="Q1898" s="214"/>
      <c r="R1898" s="214"/>
      <c r="S1898" s="214"/>
      <c r="T1898" s="215"/>
      <c r="AT1898" s="216" t="s">
        <v>184</v>
      </c>
      <c r="AU1898" s="216" t="s">
        <v>82</v>
      </c>
      <c r="AV1898" s="14" t="s">
        <v>173</v>
      </c>
      <c r="AW1898" s="14" t="s">
        <v>32</v>
      </c>
      <c r="AX1898" s="14" t="s">
        <v>80</v>
      </c>
      <c r="AY1898" s="216" t="s">
        <v>166</v>
      </c>
    </row>
    <row r="1899" spans="1:65" s="2" customFormat="1" ht="16.5" customHeight="1">
      <c r="A1899" s="37"/>
      <c r="B1899" s="38"/>
      <c r="C1899" s="176" t="s">
        <v>2357</v>
      </c>
      <c r="D1899" s="176" t="s">
        <v>168</v>
      </c>
      <c r="E1899" s="177" t="s">
        <v>2358</v>
      </c>
      <c r="F1899" s="178" t="s">
        <v>2359</v>
      </c>
      <c r="G1899" s="179" t="s">
        <v>321</v>
      </c>
      <c r="H1899" s="180">
        <v>52.29</v>
      </c>
      <c r="I1899" s="181"/>
      <c r="J1899" s="182">
        <f>ROUND(I1899*H1899,2)</f>
        <v>0</v>
      </c>
      <c r="K1899" s="178" t="s">
        <v>172</v>
      </c>
      <c r="L1899" s="42"/>
      <c r="M1899" s="183" t="s">
        <v>19</v>
      </c>
      <c r="N1899" s="184" t="s">
        <v>43</v>
      </c>
      <c r="O1899" s="67"/>
      <c r="P1899" s="185">
        <f>O1899*H1899</f>
        <v>0</v>
      </c>
      <c r="Q1899" s="185">
        <v>0</v>
      </c>
      <c r="R1899" s="185">
        <f>Q1899*H1899</f>
        <v>0</v>
      </c>
      <c r="S1899" s="185">
        <v>0</v>
      </c>
      <c r="T1899" s="186">
        <f>S1899*H1899</f>
        <v>0</v>
      </c>
      <c r="U1899" s="37"/>
      <c r="V1899" s="37"/>
      <c r="W1899" s="37"/>
      <c r="X1899" s="37"/>
      <c r="Y1899" s="37"/>
      <c r="Z1899" s="37"/>
      <c r="AA1899" s="37"/>
      <c r="AB1899" s="37"/>
      <c r="AC1899" s="37"/>
      <c r="AD1899" s="37"/>
      <c r="AE1899" s="37"/>
      <c r="AR1899" s="187" t="s">
        <v>112</v>
      </c>
      <c r="AT1899" s="187" t="s">
        <v>168</v>
      </c>
      <c r="AU1899" s="187" t="s">
        <v>82</v>
      </c>
      <c r="AY1899" s="20" t="s">
        <v>166</v>
      </c>
      <c r="BE1899" s="188">
        <f>IF(N1899="základní",J1899,0)</f>
        <v>0</v>
      </c>
      <c r="BF1899" s="188">
        <f>IF(N1899="snížená",J1899,0)</f>
        <v>0</v>
      </c>
      <c r="BG1899" s="188">
        <f>IF(N1899="zákl. přenesená",J1899,0)</f>
        <v>0</v>
      </c>
      <c r="BH1899" s="188">
        <f>IF(N1899="sníž. přenesená",J1899,0)</f>
        <v>0</v>
      </c>
      <c r="BI1899" s="188">
        <f>IF(N1899="nulová",J1899,0)</f>
        <v>0</v>
      </c>
      <c r="BJ1899" s="20" t="s">
        <v>80</v>
      </c>
      <c r="BK1899" s="188">
        <f>ROUND(I1899*H1899,2)</f>
        <v>0</v>
      </c>
      <c r="BL1899" s="20" t="s">
        <v>112</v>
      </c>
      <c r="BM1899" s="187" t="s">
        <v>2360</v>
      </c>
    </row>
    <row r="1900" spans="1:65" s="2" customFormat="1" ht="11.25">
      <c r="A1900" s="37"/>
      <c r="B1900" s="38"/>
      <c r="C1900" s="39"/>
      <c r="D1900" s="189" t="s">
        <v>175</v>
      </c>
      <c r="E1900" s="39"/>
      <c r="F1900" s="190" t="s">
        <v>2361</v>
      </c>
      <c r="G1900" s="39"/>
      <c r="H1900" s="39"/>
      <c r="I1900" s="191"/>
      <c r="J1900" s="39"/>
      <c r="K1900" s="39"/>
      <c r="L1900" s="42"/>
      <c r="M1900" s="192"/>
      <c r="N1900" s="193"/>
      <c r="O1900" s="67"/>
      <c r="P1900" s="67"/>
      <c r="Q1900" s="67"/>
      <c r="R1900" s="67"/>
      <c r="S1900" s="67"/>
      <c r="T1900" s="68"/>
      <c r="U1900" s="37"/>
      <c r="V1900" s="37"/>
      <c r="W1900" s="37"/>
      <c r="X1900" s="37"/>
      <c r="Y1900" s="37"/>
      <c r="Z1900" s="37"/>
      <c r="AA1900" s="37"/>
      <c r="AB1900" s="37"/>
      <c r="AC1900" s="37"/>
      <c r="AD1900" s="37"/>
      <c r="AE1900" s="37"/>
      <c r="AT1900" s="20" t="s">
        <v>175</v>
      </c>
      <c r="AU1900" s="20" t="s">
        <v>82</v>
      </c>
    </row>
    <row r="1901" spans="1:65" s="15" customFormat="1" ht="11.25">
      <c r="B1901" s="217"/>
      <c r="C1901" s="218"/>
      <c r="D1901" s="196" t="s">
        <v>184</v>
      </c>
      <c r="E1901" s="219" t="s">
        <v>19</v>
      </c>
      <c r="F1901" s="220" t="s">
        <v>518</v>
      </c>
      <c r="G1901" s="218"/>
      <c r="H1901" s="219" t="s">
        <v>19</v>
      </c>
      <c r="I1901" s="221"/>
      <c r="J1901" s="218"/>
      <c r="K1901" s="218"/>
      <c r="L1901" s="222"/>
      <c r="M1901" s="223"/>
      <c r="N1901" s="224"/>
      <c r="O1901" s="224"/>
      <c r="P1901" s="224"/>
      <c r="Q1901" s="224"/>
      <c r="R1901" s="224"/>
      <c r="S1901" s="224"/>
      <c r="T1901" s="225"/>
      <c r="AT1901" s="226" t="s">
        <v>184</v>
      </c>
      <c r="AU1901" s="226" t="s">
        <v>82</v>
      </c>
      <c r="AV1901" s="15" t="s">
        <v>80</v>
      </c>
      <c r="AW1901" s="15" t="s">
        <v>32</v>
      </c>
      <c r="AX1901" s="15" t="s">
        <v>72</v>
      </c>
      <c r="AY1901" s="226" t="s">
        <v>166</v>
      </c>
    </row>
    <row r="1902" spans="1:65" s="13" customFormat="1" ht="11.25">
      <c r="B1902" s="194"/>
      <c r="C1902" s="195"/>
      <c r="D1902" s="196" t="s">
        <v>184</v>
      </c>
      <c r="E1902" s="197" t="s">
        <v>19</v>
      </c>
      <c r="F1902" s="198" t="s">
        <v>2339</v>
      </c>
      <c r="G1902" s="195"/>
      <c r="H1902" s="199">
        <v>2.37</v>
      </c>
      <c r="I1902" s="200"/>
      <c r="J1902" s="195"/>
      <c r="K1902" s="195"/>
      <c r="L1902" s="201"/>
      <c r="M1902" s="202"/>
      <c r="N1902" s="203"/>
      <c r="O1902" s="203"/>
      <c r="P1902" s="203"/>
      <c r="Q1902" s="203"/>
      <c r="R1902" s="203"/>
      <c r="S1902" s="203"/>
      <c r="T1902" s="204"/>
      <c r="AT1902" s="205" t="s">
        <v>184</v>
      </c>
      <c r="AU1902" s="205" t="s">
        <v>82</v>
      </c>
      <c r="AV1902" s="13" t="s">
        <v>82</v>
      </c>
      <c r="AW1902" s="13" t="s">
        <v>32</v>
      </c>
      <c r="AX1902" s="13" t="s">
        <v>72</v>
      </c>
      <c r="AY1902" s="205" t="s">
        <v>166</v>
      </c>
    </row>
    <row r="1903" spans="1:65" s="13" customFormat="1" ht="11.25">
      <c r="B1903" s="194"/>
      <c r="C1903" s="195"/>
      <c r="D1903" s="196" t="s">
        <v>184</v>
      </c>
      <c r="E1903" s="197" t="s">
        <v>19</v>
      </c>
      <c r="F1903" s="198" t="s">
        <v>2340</v>
      </c>
      <c r="G1903" s="195"/>
      <c r="H1903" s="199">
        <v>1.1850000000000001</v>
      </c>
      <c r="I1903" s="200"/>
      <c r="J1903" s="195"/>
      <c r="K1903" s="195"/>
      <c r="L1903" s="201"/>
      <c r="M1903" s="202"/>
      <c r="N1903" s="203"/>
      <c r="O1903" s="203"/>
      <c r="P1903" s="203"/>
      <c r="Q1903" s="203"/>
      <c r="R1903" s="203"/>
      <c r="S1903" s="203"/>
      <c r="T1903" s="204"/>
      <c r="AT1903" s="205" t="s">
        <v>184</v>
      </c>
      <c r="AU1903" s="205" t="s">
        <v>82</v>
      </c>
      <c r="AV1903" s="13" t="s">
        <v>82</v>
      </c>
      <c r="AW1903" s="13" t="s">
        <v>32</v>
      </c>
      <c r="AX1903" s="13" t="s">
        <v>72</v>
      </c>
      <c r="AY1903" s="205" t="s">
        <v>166</v>
      </c>
    </row>
    <row r="1904" spans="1:65" s="13" customFormat="1" ht="11.25">
      <c r="B1904" s="194"/>
      <c r="C1904" s="195"/>
      <c r="D1904" s="196" t="s">
        <v>184</v>
      </c>
      <c r="E1904" s="197" t="s">
        <v>19</v>
      </c>
      <c r="F1904" s="198" t="s">
        <v>2341</v>
      </c>
      <c r="G1904" s="195"/>
      <c r="H1904" s="199">
        <v>5.9249999999999998</v>
      </c>
      <c r="I1904" s="200"/>
      <c r="J1904" s="195"/>
      <c r="K1904" s="195"/>
      <c r="L1904" s="201"/>
      <c r="M1904" s="202"/>
      <c r="N1904" s="203"/>
      <c r="O1904" s="203"/>
      <c r="P1904" s="203"/>
      <c r="Q1904" s="203"/>
      <c r="R1904" s="203"/>
      <c r="S1904" s="203"/>
      <c r="T1904" s="204"/>
      <c r="AT1904" s="205" t="s">
        <v>184</v>
      </c>
      <c r="AU1904" s="205" t="s">
        <v>82</v>
      </c>
      <c r="AV1904" s="13" t="s">
        <v>82</v>
      </c>
      <c r="AW1904" s="13" t="s">
        <v>32</v>
      </c>
      <c r="AX1904" s="13" t="s">
        <v>72</v>
      </c>
      <c r="AY1904" s="205" t="s">
        <v>166</v>
      </c>
    </row>
    <row r="1905" spans="2:51" s="13" customFormat="1" ht="11.25">
      <c r="B1905" s="194"/>
      <c r="C1905" s="195"/>
      <c r="D1905" s="196" t="s">
        <v>184</v>
      </c>
      <c r="E1905" s="197" t="s">
        <v>19</v>
      </c>
      <c r="F1905" s="198" t="s">
        <v>2342</v>
      </c>
      <c r="G1905" s="195"/>
      <c r="H1905" s="199">
        <v>2.3199999999999998</v>
      </c>
      <c r="I1905" s="200"/>
      <c r="J1905" s="195"/>
      <c r="K1905" s="195"/>
      <c r="L1905" s="201"/>
      <c r="M1905" s="202"/>
      <c r="N1905" s="203"/>
      <c r="O1905" s="203"/>
      <c r="P1905" s="203"/>
      <c r="Q1905" s="203"/>
      <c r="R1905" s="203"/>
      <c r="S1905" s="203"/>
      <c r="T1905" s="204"/>
      <c r="AT1905" s="205" t="s">
        <v>184</v>
      </c>
      <c r="AU1905" s="205" t="s">
        <v>82</v>
      </c>
      <c r="AV1905" s="13" t="s">
        <v>82</v>
      </c>
      <c r="AW1905" s="13" t="s">
        <v>32</v>
      </c>
      <c r="AX1905" s="13" t="s">
        <v>72</v>
      </c>
      <c r="AY1905" s="205" t="s">
        <v>166</v>
      </c>
    </row>
    <row r="1906" spans="2:51" s="13" customFormat="1" ht="11.25">
      <c r="B1906" s="194"/>
      <c r="C1906" s="195"/>
      <c r="D1906" s="196" t="s">
        <v>184</v>
      </c>
      <c r="E1906" s="197" t="s">
        <v>19</v>
      </c>
      <c r="F1906" s="198" t="s">
        <v>2343</v>
      </c>
      <c r="G1906" s="195"/>
      <c r="H1906" s="199">
        <v>2.3199999999999998</v>
      </c>
      <c r="I1906" s="200"/>
      <c r="J1906" s="195"/>
      <c r="K1906" s="195"/>
      <c r="L1906" s="201"/>
      <c r="M1906" s="202"/>
      <c r="N1906" s="203"/>
      <c r="O1906" s="203"/>
      <c r="P1906" s="203"/>
      <c r="Q1906" s="203"/>
      <c r="R1906" s="203"/>
      <c r="S1906" s="203"/>
      <c r="T1906" s="204"/>
      <c r="AT1906" s="205" t="s">
        <v>184</v>
      </c>
      <c r="AU1906" s="205" t="s">
        <v>82</v>
      </c>
      <c r="AV1906" s="13" t="s">
        <v>82</v>
      </c>
      <c r="AW1906" s="13" t="s">
        <v>32</v>
      </c>
      <c r="AX1906" s="13" t="s">
        <v>72</v>
      </c>
      <c r="AY1906" s="205" t="s">
        <v>166</v>
      </c>
    </row>
    <row r="1907" spans="2:51" s="13" customFormat="1" ht="11.25">
      <c r="B1907" s="194"/>
      <c r="C1907" s="195"/>
      <c r="D1907" s="196" t="s">
        <v>184</v>
      </c>
      <c r="E1907" s="197" t="s">
        <v>19</v>
      </c>
      <c r="F1907" s="198" t="s">
        <v>2344</v>
      </c>
      <c r="G1907" s="195"/>
      <c r="H1907" s="199">
        <v>1.1599999999999999</v>
      </c>
      <c r="I1907" s="200"/>
      <c r="J1907" s="195"/>
      <c r="K1907" s="195"/>
      <c r="L1907" s="201"/>
      <c r="M1907" s="202"/>
      <c r="N1907" s="203"/>
      <c r="O1907" s="203"/>
      <c r="P1907" s="203"/>
      <c r="Q1907" s="203"/>
      <c r="R1907" s="203"/>
      <c r="S1907" s="203"/>
      <c r="T1907" s="204"/>
      <c r="AT1907" s="205" t="s">
        <v>184</v>
      </c>
      <c r="AU1907" s="205" t="s">
        <v>82</v>
      </c>
      <c r="AV1907" s="13" t="s">
        <v>82</v>
      </c>
      <c r="AW1907" s="13" t="s">
        <v>32</v>
      </c>
      <c r="AX1907" s="13" t="s">
        <v>72</v>
      </c>
      <c r="AY1907" s="205" t="s">
        <v>166</v>
      </c>
    </row>
    <row r="1908" spans="2:51" s="13" customFormat="1" ht="11.25">
      <c r="B1908" s="194"/>
      <c r="C1908" s="195"/>
      <c r="D1908" s="196" t="s">
        <v>184</v>
      </c>
      <c r="E1908" s="197" t="s">
        <v>19</v>
      </c>
      <c r="F1908" s="198" t="s">
        <v>2345</v>
      </c>
      <c r="G1908" s="195"/>
      <c r="H1908" s="199">
        <v>1.135</v>
      </c>
      <c r="I1908" s="200"/>
      <c r="J1908" s="195"/>
      <c r="K1908" s="195"/>
      <c r="L1908" s="201"/>
      <c r="M1908" s="202"/>
      <c r="N1908" s="203"/>
      <c r="O1908" s="203"/>
      <c r="P1908" s="203"/>
      <c r="Q1908" s="203"/>
      <c r="R1908" s="203"/>
      <c r="S1908" s="203"/>
      <c r="T1908" s="204"/>
      <c r="AT1908" s="205" t="s">
        <v>184</v>
      </c>
      <c r="AU1908" s="205" t="s">
        <v>82</v>
      </c>
      <c r="AV1908" s="13" t="s">
        <v>82</v>
      </c>
      <c r="AW1908" s="13" t="s">
        <v>32</v>
      </c>
      <c r="AX1908" s="13" t="s">
        <v>72</v>
      </c>
      <c r="AY1908" s="205" t="s">
        <v>166</v>
      </c>
    </row>
    <row r="1909" spans="2:51" s="13" customFormat="1" ht="11.25">
      <c r="B1909" s="194"/>
      <c r="C1909" s="195"/>
      <c r="D1909" s="196" t="s">
        <v>184</v>
      </c>
      <c r="E1909" s="197" t="s">
        <v>19</v>
      </c>
      <c r="F1909" s="198" t="s">
        <v>2346</v>
      </c>
      <c r="G1909" s="195"/>
      <c r="H1909" s="199">
        <v>2.27</v>
      </c>
      <c r="I1909" s="200"/>
      <c r="J1909" s="195"/>
      <c r="K1909" s="195"/>
      <c r="L1909" s="201"/>
      <c r="M1909" s="202"/>
      <c r="N1909" s="203"/>
      <c r="O1909" s="203"/>
      <c r="P1909" s="203"/>
      <c r="Q1909" s="203"/>
      <c r="R1909" s="203"/>
      <c r="S1909" s="203"/>
      <c r="T1909" s="204"/>
      <c r="AT1909" s="205" t="s">
        <v>184</v>
      </c>
      <c r="AU1909" s="205" t="s">
        <v>82</v>
      </c>
      <c r="AV1909" s="13" t="s">
        <v>82</v>
      </c>
      <c r="AW1909" s="13" t="s">
        <v>32</v>
      </c>
      <c r="AX1909" s="13" t="s">
        <v>72</v>
      </c>
      <c r="AY1909" s="205" t="s">
        <v>166</v>
      </c>
    </row>
    <row r="1910" spans="2:51" s="13" customFormat="1" ht="11.25">
      <c r="B1910" s="194"/>
      <c r="C1910" s="195"/>
      <c r="D1910" s="196" t="s">
        <v>184</v>
      </c>
      <c r="E1910" s="197" t="s">
        <v>19</v>
      </c>
      <c r="F1910" s="198" t="s">
        <v>2347</v>
      </c>
      <c r="G1910" s="195"/>
      <c r="H1910" s="199">
        <v>1.135</v>
      </c>
      <c r="I1910" s="200"/>
      <c r="J1910" s="195"/>
      <c r="K1910" s="195"/>
      <c r="L1910" s="201"/>
      <c r="M1910" s="202"/>
      <c r="N1910" s="203"/>
      <c r="O1910" s="203"/>
      <c r="P1910" s="203"/>
      <c r="Q1910" s="203"/>
      <c r="R1910" s="203"/>
      <c r="S1910" s="203"/>
      <c r="T1910" s="204"/>
      <c r="AT1910" s="205" t="s">
        <v>184</v>
      </c>
      <c r="AU1910" s="205" t="s">
        <v>82</v>
      </c>
      <c r="AV1910" s="13" t="s">
        <v>82</v>
      </c>
      <c r="AW1910" s="13" t="s">
        <v>32</v>
      </c>
      <c r="AX1910" s="13" t="s">
        <v>72</v>
      </c>
      <c r="AY1910" s="205" t="s">
        <v>166</v>
      </c>
    </row>
    <row r="1911" spans="2:51" s="13" customFormat="1" ht="11.25">
      <c r="B1911" s="194"/>
      <c r="C1911" s="195"/>
      <c r="D1911" s="196" t="s">
        <v>184</v>
      </c>
      <c r="E1911" s="197" t="s">
        <v>19</v>
      </c>
      <c r="F1911" s="198" t="s">
        <v>2348</v>
      </c>
      <c r="G1911" s="195"/>
      <c r="H1911" s="199">
        <v>2.27</v>
      </c>
      <c r="I1911" s="200"/>
      <c r="J1911" s="195"/>
      <c r="K1911" s="195"/>
      <c r="L1911" s="201"/>
      <c r="M1911" s="202"/>
      <c r="N1911" s="203"/>
      <c r="O1911" s="203"/>
      <c r="P1911" s="203"/>
      <c r="Q1911" s="203"/>
      <c r="R1911" s="203"/>
      <c r="S1911" s="203"/>
      <c r="T1911" s="204"/>
      <c r="AT1911" s="205" t="s">
        <v>184</v>
      </c>
      <c r="AU1911" s="205" t="s">
        <v>82</v>
      </c>
      <c r="AV1911" s="13" t="s">
        <v>82</v>
      </c>
      <c r="AW1911" s="13" t="s">
        <v>32</v>
      </c>
      <c r="AX1911" s="13" t="s">
        <v>72</v>
      </c>
      <c r="AY1911" s="205" t="s">
        <v>166</v>
      </c>
    </row>
    <row r="1912" spans="2:51" s="13" customFormat="1" ht="11.25">
      <c r="B1912" s="194"/>
      <c r="C1912" s="195"/>
      <c r="D1912" s="196" t="s">
        <v>184</v>
      </c>
      <c r="E1912" s="197" t="s">
        <v>19</v>
      </c>
      <c r="F1912" s="198" t="s">
        <v>2349</v>
      </c>
      <c r="G1912" s="195"/>
      <c r="H1912" s="199">
        <v>3.5550000000000002</v>
      </c>
      <c r="I1912" s="200"/>
      <c r="J1912" s="195"/>
      <c r="K1912" s="195"/>
      <c r="L1912" s="201"/>
      <c r="M1912" s="202"/>
      <c r="N1912" s="203"/>
      <c r="O1912" s="203"/>
      <c r="P1912" s="203"/>
      <c r="Q1912" s="203"/>
      <c r="R1912" s="203"/>
      <c r="S1912" s="203"/>
      <c r="T1912" s="204"/>
      <c r="AT1912" s="205" t="s">
        <v>184</v>
      </c>
      <c r="AU1912" s="205" t="s">
        <v>82</v>
      </c>
      <c r="AV1912" s="13" t="s">
        <v>82</v>
      </c>
      <c r="AW1912" s="13" t="s">
        <v>32</v>
      </c>
      <c r="AX1912" s="13" t="s">
        <v>72</v>
      </c>
      <c r="AY1912" s="205" t="s">
        <v>166</v>
      </c>
    </row>
    <row r="1913" spans="2:51" s="13" customFormat="1" ht="11.25">
      <c r="B1913" s="194"/>
      <c r="C1913" s="195"/>
      <c r="D1913" s="196" t="s">
        <v>184</v>
      </c>
      <c r="E1913" s="197" t="s">
        <v>19</v>
      </c>
      <c r="F1913" s="198" t="s">
        <v>2348</v>
      </c>
      <c r="G1913" s="195"/>
      <c r="H1913" s="199">
        <v>2.27</v>
      </c>
      <c r="I1913" s="200"/>
      <c r="J1913" s="195"/>
      <c r="K1913" s="195"/>
      <c r="L1913" s="201"/>
      <c r="M1913" s="202"/>
      <c r="N1913" s="203"/>
      <c r="O1913" s="203"/>
      <c r="P1913" s="203"/>
      <c r="Q1913" s="203"/>
      <c r="R1913" s="203"/>
      <c r="S1913" s="203"/>
      <c r="T1913" s="204"/>
      <c r="AT1913" s="205" t="s">
        <v>184</v>
      </c>
      <c r="AU1913" s="205" t="s">
        <v>82</v>
      </c>
      <c r="AV1913" s="13" t="s">
        <v>82</v>
      </c>
      <c r="AW1913" s="13" t="s">
        <v>32</v>
      </c>
      <c r="AX1913" s="13" t="s">
        <v>72</v>
      </c>
      <c r="AY1913" s="205" t="s">
        <v>166</v>
      </c>
    </row>
    <row r="1914" spans="2:51" s="15" customFormat="1" ht="11.25">
      <c r="B1914" s="217"/>
      <c r="C1914" s="218"/>
      <c r="D1914" s="196" t="s">
        <v>184</v>
      </c>
      <c r="E1914" s="219" t="s">
        <v>19</v>
      </c>
      <c r="F1914" s="220" t="s">
        <v>531</v>
      </c>
      <c r="G1914" s="218"/>
      <c r="H1914" s="219" t="s">
        <v>19</v>
      </c>
      <c r="I1914" s="221"/>
      <c r="J1914" s="218"/>
      <c r="K1914" s="218"/>
      <c r="L1914" s="222"/>
      <c r="M1914" s="223"/>
      <c r="N1914" s="224"/>
      <c r="O1914" s="224"/>
      <c r="P1914" s="224"/>
      <c r="Q1914" s="224"/>
      <c r="R1914" s="224"/>
      <c r="S1914" s="224"/>
      <c r="T1914" s="225"/>
      <c r="AT1914" s="226" t="s">
        <v>184</v>
      </c>
      <c r="AU1914" s="226" t="s">
        <v>82</v>
      </c>
      <c r="AV1914" s="15" t="s">
        <v>80</v>
      </c>
      <c r="AW1914" s="15" t="s">
        <v>32</v>
      </c>
      <c r="AX1914" s="15" t="s">
        <v>72</v>
      </c>
      <c r="AY1914" s="226" t="s">
        <v>166</v>
      </c>
    </row>
    <row r="1915" spans="2:51" s="13" customFormat="1" ht="11.25">
      <c r="B1915" s="194"/>
      <c r="C1915" s="195"/>
      <c r="D1915" s="196" t="s">
        <v>184</v>
      </c>
      <c r="E1915" s="197" t="s">
        <v>19</v>
      </c>
      <c r="F1915" s="198" t="s">
        <v>2350</v>
      </c>
      <c r="G1915" s="195"/>
      <c r="H1915" s="199">
        <v>7.26</v>
      </c>
      <c r="I1915" s="200"/>
      <c r="J1915" s="195"/>
      <c r="K1915" s="195"/>
      <c r="L1915" s="201"/>
      <c r="M1915" s="202"/>
      <c r="N1915" s="203"/>
      <c r="O1915" s="203"/>
      <c r="P1915" s="203"/>
      <c r="Q1915" s="203"/>
      <c r="R1915" s="203"/>
      <c r="S1915" s="203"/>
      <c r="T1915" s="204"/>
      <c r="AT1915" s="205" t="s">
        <v>184</v>
      </c>
      <c r="AU1915" s="205" t="s">
        <v>82</v>
      </c>
      <c r="AV1915" s="13" t="s">
        <v>82</v>
      </c>
      <c r="AW1915" s="13" t="s">
        <v>32</v>
      </c>
      <c r="AX1915" s="13" t="s">
        <v>72</v>
      </c>
      <c r="AY1915" s="205" t="s">
        <v>166</v>
      </c>
    </row>
    <row r="1916" spans="2:51" s="13" customFormat="1" ht="11.25">
      <c r="B1916" s="194"/>
      <c r="C1916" s="195"/>
      <c r="D1916" s="196" t="s">
        <v>184</v>
      </c>
      <c r="E1916" s="197" t="s">
        <v>19</v>
      </c>
      <c r="F1916" s="198" t="s">
        <v>2351</v>
      </c>
      <c r="G1916" s="195"/>
      <c r="H1916" s="199">
        <v>1.21</v>
      </c>
      <c r="I1916" s="200"/>
      <c r="J1916" s="195"/>
      <c r="K1916" s="195"/>
      <c r="L1916" s="201"/>
      <c r="M1916" s="202"/>
      <c r="N1916" s="203"/>
      <c r="O1916" s="203"/>
      <c r="P1916" s="203"/>
      <c r="Q1916" s="203"/>
      <c r="R1916" s="203"/>
      <c r="S1916" s="203"/>
      <c r="T1916" s="204"/>
      <c r="AT1916" s="205" t="s">
        <v>184</v>
      </c>
      <c r="AU1916" s="205" t="s">
        <v>82</v>
      </c>
      <c r="AV1916" s="13" t="s">
        <v>82</v>
      </c>
      <c r="AW1916" s="13" t="s">
        <v>32</v>
      </c>
      <c r="AX1916" s="13" t="s">
        <v>72</v>
      </c>
      <c r="AY1916" s="205" t="s">
        <v>166</v>
      </c>
    </row>
    <row r="1917" spans="2:51" s="13" customFormat="1" ht="11.25">
      <c r="B1917" s="194"/>
      <c r="C1917" s="195"/>
      <c r="D1917" s="196" t="s">
        <v>184</v>
      </c>
      <c r="E1917" s="197" t="s">
        <v>19</v>
      </c>
      <c r="F1917" s="198" t="s">
        <v>2352</v>
      </c>
      <c r="G1917" s="195"/>
      <c r="H1917" s="199">
        <v>1.21</v>
      </c>
      <c r="I1917" s="200"/>
      <c r="J1917" s="195"/>
      <c r="K1917" s="195"/>
      <c r="L1917" s="201"/>
      <c r="M1917" s="202"/>
      <c r="N1917" s="203"/>
      <c r="O1917" s="203"/>
      <c r="P1917" s="203"/>
      <c r="Q1917" s="203"/>
      <c r="R1917" s="203"/>
      <c r="S1917" s="203"/>
      <c r="T1917" s="204"/>
      <c r="AT1917" s="205" t="s">
        <v>184</v>
      </c>
      <c r="AU1917" s="205" t="s">
        <v>82</v>
      </c>
      <c r="AV1917" s="13" t="s">
        <v>82</v>
      </c>
      <c r="AW1917" s="13" t="s">
        <v>32</v>
      </c>
      <c r="AX1917" s="13" t="s">
        <v>72</v>
      </c>
      <c r="AY1917" s="205" t="s">
        <v>166</v>
      </c>
    </row>
    <row r="1918" spans="2:51" s="16" customFormat="1" ht="11.25">
      <c r="B1918" s="227"/>
      <c r="C1918" s="228"/>
      <c r="D1918" s="196" t="s">
        <v>184</v>
      </c>
      <c r="E1918" s="229" t="s">
        <v>19</v>
      </c>
      <c r="F1918" s="230" t="s">
        <v>281</v>
      </c>
      <c r="G1918" s="228"/>
      <c r="H1918" s="231">
        <v>37.595000000000006</v>
      </c>
      <c r="I1918" s="232"/>
      <c r="J1918" s="228"/>
      <c r="K1918" s="228"/>
      <c r="L1918" s="233"/>
      <c r="M1918" s="234"/>
      <c r="N1918" s="235"/>
      <c r="O1918" s="235"/>
      <c r="P1918" s="235"/>
      <c r="Q1918" s="235"/>
      <c r="R1918" s="235"/>
      <c r="S1918" s="235"/>
      <c r="T1918" s="236"/>
      <c r="AT1918" s="237" t="s">
        <v>184</v>
      </c>
      <c r="AU1918" s="237" t="s">
        <v>82</v>
      </c>
      <c r="AV1918" s="16" t="s">
        <v>188</v>
      </c>
      <c r="AW1918" s="16" t="s">
        <v>32</v>
      </c>
      <c r="AX1918" s="16" t="s">
        <v>72</v>
      </c>
      <c r="AY1918" s="237" t="s">
        <v>166</v>
      </c>
    </row>
    <row r="1919" spans="2:51" s="15" customFormat="1" ht="11.25">
      <c r="B1919" s="217"/>
      <c r="C1919" s="218"/>
      <c r="D1919" s="196" t="s">
        <v>184</v>
      </c>
      <c r="E1919" s="219" t="s">
        <v>19</v>
      </c>
      <c r="F1919" s="220" t="s">
        <v>2353</v>
      </c>
      <c r="G1919" s="218"/>
      <c r="H1919" s="219" t="s">
        <v>19</v>
      </c>
      <c r="I1919" s="221"/>
      <c r="J1919" s="218"/>
      <c r="K1919" s="218"/>
      <c r="L1919" s="222"/>
      <c r="M1919" s="223"/>
      <c r="N1919" s="224"/>
      <c r="O1919" s="224"/>
      <c r="P1919" s="224"/>
      <c r="Q1919" s="224"/>
      <c r="R1919" s="224"/>
      <c r="S1919" s="224"/>
      <c r="T1919" s="225"/>
      <c r="AT1919" s="226" t="s">
        <v>184</v>
      </c>
      <c r="AU1919" s="226" t="s">
        <v>82</v>
      </c>
      <c r="AV1919" s="15" t="s">
        <v>80</v>
      </c>
      <c r="AW1919" s="15" t="s">
        <v>32</v>
      </c>
      <c r="AX1919" s="15" t="s">
        <v>72</v>
      </c>
      <c r="AY1919" s="226" t="s">
        <v>166</v>
      </c>
    </row>
    <row r="1920" spans="2:51" s="13" customFormat="1" ht="11.25">
      <c r="B1920" s="194"/>
      <c r="C1920" s="195"/>
      <c r="D1920" s="196" t="s">
        <v>184</v>
      </c>
      <c r="E1920" s="197" t="s">
        <v>19</v>
      </c>
      <c r="F1920" s="198" t="s">
        <v>2354</v>
      </c>
      <c r="G1920" s="195"/>
      <c r="H1920" s="199">
        <v>7.6</v>
      </c>
      <c r="I1920" s="200"/>
      <c r="J1920" s="195"/>
      <c r="K1920" s="195"/>
      <c r="L1920" s="201"/>
      <c r="M1920" s="202"/>
      <c r="N1920" s="203"/>
      <c r="O1920" s="203"/>
      <c r="P1920" s="203"/>
      <c r="Q1920" s="203"/>
      <c r="R1920" s="203"/>
      <c r="S1920" s="203"/>
      <c r="T1920" s="204"/>
      <c r="AT1920" s="205" t="s">
        <v>184</v>
      </c>
      <c r="AU1920" s="205" t="s">
        <v>82</v>
      </c>
      <c r="AV1920" s="13" t="s">
        <v>82</v>
      </c>
      <c r="AW1920" s="13" t="s">
        <v>32</v>
      </c>
      <c r="AX1920" s="13" t="s">
        <v>72</v>
      </c>
      <c r="AY1920" s="205" t="s">
        <v>166</v>
      </c>
    </row>
    <row r="1921" spans="1:65" s="13" customFormat="1" ht="11.25">
      <c r="B1921" s="194"/>
      <c r="C1921" s="195"/>
      <c r="D1921" s="196" t="s">
        <v>184</v>
      </c>
      <c r="E1921" s="197" t="s">
        <v>19</v>
      </c>
      <c r="F1921" s="198" t="s">
        <v>2355</v>
      </c>
      <c r="G1921" s="195"/>
      <c r="H1921" s="199">
        <v>5.88</v>
      </c>
      <c r="I1921" s="200"/>
      <c r="J1921" s="195"/>
      <c r="K1921" s="195"/>
      <c r="L1921" s="201"/>
      <c r="M1921" s="202"/>
      <c r="N1921" s="203"/>
      <c r="O1921" s="203"/>
      <c r="P1921" s="203"/>
      <c r="Q1921" s="203"/>
      <c r="R1921" s="203"/>
      <c r="S1921" s="203"/>
      <c r="T1921" s="204"/>
      <c r="AT1921" s="205" t="s">
        <v>184</v>
      </c>
      <c r="AU1921" s="205" t="s">
        <v>82</v>
      </c>
      <c r="AV1921" s="13" t="s">
        <v>82</v>
      </c>
      <c r="AW1921" s="13" t="s">
        <v>32</v>
      </c>
      <c r="AX1921" s="13" t="s">
        <v>72</v>
      </c>
      <c r="AY1921" s="205" t="s">
        <v>166</v>
      </c>
    </row>
    <row r="1922" spans="1:65" s="13" customFormat="1" ht="11.25">
      <c r="B1922" s="194"/>
      <c r="C1922" s="195"/>
      <c r="D1922" s="196" t="s">
        <v>184</v>
      </c>
      <c r="E1922" s="197" t="s">
        <v>19</v>
      </c>
      <c r="F1922" s="198" t="s">
        <v>2356</v>
      </c>
      <c r="G1922" s="195"/>
      <c r="H1922" s="199">
        <v>1.2150000000000001</v>
      </c>
      <c r="I1922" s="200"/>
      <c r="J1922" s="195"/>
      <c r="K1922" s="195"/>
      <c r="L1922" s="201"/>
      <c r="M1922" s="202"/>
      <c r="N1922" s="203"/>
      <c r="O1922" s="203"/>
      <c r="P1922" s="203"/>
      <c r="Q1922" s="203"/>
      <c r="R1922" s="203"/>
      <c r="S1922" s="203"/>
      <c r="T1922" s="204"/>
      <c r="AT1922" s="205" t="s">
        <v>184</v>
      </c>
      <c r="AU1922" s="205" t="s">
        <v>82</v>
      </c>
      <c r="AV1922" s="13" t="s">
        <v>82</v>
      </c>
      <c r="AW1922" s="13" t="s">
        <v>32</v>
      </c>
      <c r="AX1922" s="13" t="s">
        <v>72</v>
      </c>
      <c r="AY1922" s="205" t="s">
        <v>166</v>
      </c>
    </row>
    <row r="1923" spans="1:65" s="16" customFormat="1" ht="11.25">
      <c r="B1923" s="227"/>
      <c r="C1923" s="228"/>
      <c r="D1923" s="196" t="s">
        <v>184</v>
      </c>
      <c r="E1923" s="229" t="s">
        <v>19</v>
      </c>
      <c r="F1923" s="230" t="s">
        <v>281</v>
      </c>
      <c r="G1923" s="228"/>
      <c r="H1923" s="231">
        <v>14.695</v>
      </c>
      <c r="I1923" s="232"/>
      <c r="J1923" s="228"/>
      <c r="K1923" s="228"/>
      <c r="L1923" s="233"/>
      <c r="M1923" s="234"/>
      <c r="N1923" s="235"/>
      <c r="O1923" s="235"/>
      <c r="P1923" s="235"/>
      <c r="Q1923" s="235"/>
      <c r="R1923" s="235"/>
      <c r="S1923" s="235"/>
      <c r="T1923" s="236"/>
      <c r="AT1923" s="237" t="s">
        <v>184</v>
      </c>
      <c r="AU1923" s="237" t="s">
        <v>82</v>
      </c>
      <c r="AV1923" s="16" t="s">
        <v>188</v>
      </c>
      <c r="AW1923" s="16" t="s">
        <v>32</v>
      </c>
      <c r="AX1923" s="16" t="s">
        <v>72</v>
      </c>
      <c r="AY1923" s="237" t="s">
        <v>166</v>
      </c>
    </row>
    <row r="1924" spans="1:65" s="14" customFormat="1" ht="11.25">
      <c r="B1924" s="206"/>
      <c r="C1924" s="207"/>
      <c r="D1924" s="196" t="s">
        <v>184</v>
      </c>
      <c r="E1924" s="208" t="s">
        <v>19</v>
      </c>
      <c r="F1924" s="209" t="s">
        <v>187</v>
      </c>
      <c r="G1924" s="207"/>
      <c r="H1924" s="210">
        <v>52.290000000000013</v>
      </c>
      <c r="I1924" s="211"/>
      <c r="J1924" s="207"/>
      <c r="K1924" s="207"/>
      <c r="L1924" s="212"/>
      <c r="M1924" s="213"/>
      <c r="N1924" s="214"/>
      <c r="O1924" s="214"/>
      <c r="P1924" s="214"/>
      <c r="Q1924" s="214"/>
      <c r="R1924" s="214"/>
      <c r="S1924" s="214"/>
      <c r="T1924" s="215"/>
      <c r="AT1924" s="216" t="s">
        <v>184</v>
      </c>
      <c r="AU1924" s="216" t="s">
        <v>82</v>
      </c>
      <c r="AV1924" s="14" t="s">
        <v>173</v>
      </c>
      <c r="AW1924" s="14" t="s">
        <v>32</v>
      </c>
      <c r="AX1924" s="14" t="s">
        <v>80</v>
      </c>
      <c r="AY1924" s="216" t="s">
        <v>166</v>
      </c>
    </row>
    <row r="1925" spans="1:65" s="2" customFormat="1" ht="16.5" customHeight="1">
      <c r="A1925" s="37"/>
      <c r="B1925" s="38"/>
      <c r="C1925" s="176" t="s">
        <v>2362</v>
      </c>
      <c r="D1925" s="176" t="s">
        <v>168</v>
      </c>
      <c r="E1925" s="177" t="s">
        <v>2363</v>
      </c>
      <c r="F1925" s="178" t="s">
        <v>2364</v>
      </c>
      <c r="G1925" s="179" t="s">
        <v>321</v>
      </c>
      <c r="H1925" s="180">
        <v>52.29</v>
      </c>
      <c r="I1925" s="181"/>
      <c r="J1925" s="182">
        <f>ROUND(I1925*H1925,2)</f>
        <v>0</v>
      </c>
      <c r="K1925" s="178" t="s">
        <v>172</v>
      </c>
      <c r="L1925" s="42"/>
      <c r="M1925" s="183" t="s">
        <v>19</v>
      </c>
      <c r="N1925" s="184" t="s">
        <v>43</v>
      </c>
      <c r="O1925" s="67"/>
      <c r="P1925" s="185">
        <f>O1925*H1925</f>
        <v>0</v>
      </c>
      <c r="Q1925" s="185">
        <v>6.0000000000000002E-5</v>
      </c>
      <c r="R1925" s="185">
        <f>Q1925*H1925</f>
        <v>3.1373999999999998E-3</v>
      </c>
      <c r="S1925" s="185">
        <v>0</v>
      </c>
      <c r="T1925" s="186">
        <f>S1925*H1925</f>
        <v>0</v>
      </c>
      <c r="U1925" s="37"/>
      <c r="V1925" s="37"/>
      <c r="W1925" s="37"/>
      <c r="X1925" s="37"/>
      <c r="Y1925" s="37"/>
      <c r="Z1925" s="37"/>
      <c r="AA1925" s="37"/>
      <c r="AB1925" s="37"/>
      <c r="AC1925" s="37"/>
      <c r="AD1925" s="37"/>
      <c r="AE1925" s="37"/>
      <c r="AR1925" s="187" t="s">
        <v>112</v>
      </c>
      <c r="AT1925" s="187" t="s">
        <v>168</v>
      </c>
      <c r="AU1925" s="187" t="s">
        <v>82</v>
      </c>
      <c r="AY1925" s="20" t="s">
        <v>166</v>
      </c>
      <c r="BE1925" s="188">
        <f>IF(N1925="základní",J1925,0)</f>
        <v>0</v>
      </c>
      <c r="BF1925" s="188">
        <f>IF(N1925="snížená",J1925,0)</f>
        <v>0</v>
      </c>
      <c r="BG1925" s="188">
        <f>IF(N1925="zákl. přenesená",J1925,0)</f>
        <v>0</v>
      </c>
      <c r="BH1925" s="188">
        <f>IF(N1925="sníž. přenesená",J1925,0)</f>
        <v>0</v>
      </c>
      <c r="BI1925" s="188">
        <f>IF(N1925="nulová",J1925,0)</f>
        <v>0</v>
      </c>
      <c r="BJ1925" s="20" t="s">
        <v>80</v>
      </c>
      <c r="BK1925" s="188">
        <f>ROUND(I1925*H1925,2)</f>
        <v>0</v>
      </c>
      <c r="BL1925" s="20" t="s">
        <v>112</v>
      </c>
      <c r="BM1925" s="187" t="s">
        <v>2365</v>
      </c>
    </row>
    <row r="1926" spans="1:65" s="2" customFormat="1" ht="11.25">
      <c r="A1926" s="37"/>
      <c r="B1926" s="38"/>
      <c r="C1926" s="39"/>
      <c r="D1926" s="189" t="s">
        <v>175</v>
      </c>
      <c r="E1926" s="39"/>
      <c r="F1926" s="190" t="s">
        <v>2366</v>
      </c>
      <c r="G1926" s="39"/>
      <c r="H1926" s="39"/>
      <c r="I1926" s="191"/>
      <c r="J1926" s="39"/>
      <c r="K1926" s="39"/>
      <c r="L1926" s="42"/>
      <c r="M1926" s="192"/>
      <c r="N1926" s="193"/>
      <c r="O1926" s="67"/>
      <c r="P1926" s="67"/>
      <c r="Q1926" s="67"/>
      <c r="R1926" s="67"/>
      <c r="S1926" s="67"/>
      <c r="T1926" s="68"/>
      <c r="U1926" s="37"/>
      <c r="V1926" s="37"/>
      <c r="W1926" s="37"/>
      <c r="X1926" s="37"/>
      <c r="Y1926" s="37"/>
      <c r="Z1926" s="37"/>
      <c r="AA1926" s="37"/>
      <c r="AB1926" s="37"/>
      <c r="AC1926" s="37"/>
      <c r="AD1926" s="37"/>
      <c r="AE1926" s="37"/>
      <c r="AT1926" s="20" t="s">
        <v>175</v>
      </c>
      <c r="AU1926" s="20" t="s">
        <v>82</v>
      </c>
    </row>
    <row r="1927" spans="1:65" s="15" customFormat="1" ht="11.25">
      <c r="B1927" s="217"/>
      <c r="C1927" s="218"/>
      <c r="D1927" s="196" t="s">
        <v>184</v>
      </c>
      <c r="E1927" s="219" t="s">
        <v>19</v>
      </c>
      <c r="F1927" s="220" t="s">
        <v>518</v>
      </c>
      <c r="G1927" s="218"/>
      <c r="H1927" s="219" t="s">
        <v>19</v>
      </c>
      <c r="I1927" s="221"/>
      <c r="J1927" s="218"/>
      <c r="K1927" s="218"/>
      <c r="L1927" s="222"/>
      <c r="M1927" s="223"/>
      <c r="N1927" s="224"/>
      <c r="O1927" s="224"/>
      <c r="P1927" s="224"/>
      <c r="Q1927" s="224"/>
      <c r="R1927" s="224"/>
      <c r="S1927" s="224"/>
      <c r="T1927" s="225"/>
      <c r="AT1927" s="226" t="s">
        <v>184</v>
      </c>
      <c r="AU1927" s="226" t="s">
        <v>82</v>
      </c>
      <c r="AV1927" s="15" t="s">
        <v>80</v>
      </c>
      <c r="AW1927" s="15" t="s">
        <v>32</v>
      </c>
      <c r="AX1927" s="15" t="s">
        <v>72</v>
      </c>
      <c r="AY1927" s="226" t="s">
        <v>166</v>
      </c>
    </row>
    <row r="1928" spans="1:65" s="13" customFormat="1" ht="11.25">
      <c r="B1928" s="194"/>
      <c r="C1928" s="195"/>
      <c r="D1928" s="196" t="s">
        <v>184</v>
      </c>
      <c r="E1928" s="197" t="s">
        <v>19</v>
      </c>
      <c r="F1928" s="198" t="s">
        <v>2339</v>
      </c>
      <c r="G1928" s="195"/>
      <c r="H1928" s="199">
        <v>2.37</v>
      </c>
      <c r="I1928" s="200"/>
      <c r="J1928" s="195"/>
      <c r="K1928" s="195"/>
      <c r="L1928" s="201"/>
      <c r="M1928" s="202"/>
      <c r="N1928" s="203"/>
      <c r="O1928" s="203"/>
      <c r="P1928" s="203"/>
      <c r="Q1928" s="203"/>
      <c r="R1928" s="203"/>
      <c r="S1928" s="203"/>
      <c r="T1928" s="204"/>
      <c r="AT1928" s="205" t="s">
        <v>184</v>
      </c>
      <c r="AU1928" s="205" t="s">
        <v>82</v>
      </c>
      <c r="AV1928" s="13" t="s">
        <v>82</v>
      </c>
      <c r="AW1928" s="13" t="s">
        <v>32</v>
      </c>
      <c r="AX1928" s="13" t="s">
        <v>72</v>
      </c>
      <c r="AY1928" s="205" t="s">
        <v>166</v>
      </c>
    </row>
    <row r="1929" spans="1:65" s="13" customFormat="1" ht="11.25">
      <c r="B1929" s="194"/>
      <c r="C1929" s="195"/>
      <c r="D1929" s="196" t="s">
        <v>184</v>
      </c>
      <c r="E1929" s="197" t="s">
        <v>19</v>
      </c>
      <c r="F1929" s="198" t="s">
        <v>2340</v>
      </c>
      <c r="G1929" s="195"/>
      <c r="H1929" s="199">
        <v>1.1850000000000001</v>
      </c>
      <c r="I1929" s="200"/>
      <c r="J1929" s="195"/>
      <c r="K1929" s="195"/>
      <c r="L1929" s="201"/>
      <c r="M1929" s="202"/>
      <c r="N1929" s="203"/>
      <c r="O1929" s="203"/>
      <c r="P1929" s="203"/>
      <c r="Q1929" s="203"/>
      <c r="R1929" s="203"/>
      <c r="S1929" s="203"/>
      <c r="T1929" s="204"/>
      <c r="AT1929" s="205" t="s">
        <v>184</v>
      </c>
      <c r="AU1929" s="205" t="s">
        <v>82</v>
      </c>
      <c r="AV1929" s="13" t="s">
        <v>82</v>
      </c>
      <c r="AW1929" s="13" t="s">
        <v>32</v>
      </c>
      <c r="AX1929" s="13" t="s">
        <v>72</v>
      </c>
      <c r="AY1929" s="205" t="s">
        <v>166</v>
      </c>
    </row>
    <row r="1930" spans="1:65" s="13" customFormat="1" ht="11.25">
      <c r="B1930" s="194"/>
      <c r="C1930" s="195"/>
      <c r="D1930" s="196" t="s">
        <v>184</v>
      </c>
      <c r="E1930" s="197" t="s">
        <v>19</v>
      </c>
      <c r="F1930" s="198" t="s">
        <v>2341</v>
      </c>
      <c r="G1930" s="195"/>
      <c r="H1930" s="199">
        <v>5.9249999999999998</v>
      </c>
      <c r="I1930" s="200"/>
      <c r="J1930" s="195"/>
      <c r="K1930" s="195"/>
      <c r="L1930" s="201"/>
      <c r="M1930" s="202"/>
      <c r="N1930" s="203"/>
      <c r="O1930" s="203"/>
      <c r="P1930" s="203"/>
      <c r="Q1930" s="203"/>
      <c r="R1930" s="203"/>
      <c r="S1930" s="203"/>
      <c r="T1930" s="204"/>
      <c r="AT1930" s="205" t="s">
        <v>184</v>
      </c>
      <c r="AU1930" s="205" t="s">
        <v>82</v>
      </c>
      <c r="AV1930" s="13" t="s">
        <v>82</v>
      </c>
      <c r="AW1930" s="13" t="s">
        <v>32</v>
      </c>
      <c r="AX1930" s="13" t="s">
        <v>72</v>
      </c>
      <c r="AY1930" s="205" t="s">
        <v>166</v>
      </c>
    </row>
    <row r="1931" spans="1:65" s="13" customFormat="1" ht="11.25">
      <c r="B1931" s="194"/>
      <c r="C1931" s="195"/>
      <c r="D1931" s="196" t="s">
        <v>184</v>
      </c>
      <c r="E1931" s="197" t="s">
        <v>19</v>
      </c>
      <c r="F1931" s="198" t="s">
        <v>2342</v>
      </c>
      <c r="G1931" s="195"/>
      <c r="H1931" s="199">
        <v>2.3199999999999998</v>
      </c>
      <c r="I1931" s="200"/>
      <c r="J1931" s="195"/>
      <c r="K1931" s="195"/>
      <c r="L1931" s="201"/>
      <c r="M1931" s="202"/>
      <c r="N1931" s="203"/>
      <c r="O1931" s="203"/>
      <c r="P1931" s="203"/>
      <c r="Q1931" s="203"/>
      <c r="R1931" s="203"/>
      <c r="S1931" s="203"/>
      <c r="T1931" s="204"/>
      <c r="AT1931" s="205" t="s">
        <v>184</v>
      </c>
      <c r="AU1931" s="205" t="s">
        <v>82</v>
      </c>
      <c r="AV1931" s="13" t="s">
        <v>82</v>
      </c>
      <c r="AW1931" s="13" t="s">
        <v>32</v>
      </c>
      <c r="AX1931" s="13" t="s">
        <v>72</v>
      </c>
      <c r="AY1931" s="205" t="s">
        <v>166</v>
      </c>
    </row>
    <row r="1932" spans="1:65" s="13" customFormat="1" ht="11.25">
      <c r="B1932" s="194"/>
      <c r="C1932" s="195"/>
      <c r="D1932" s="196" t="s">
        <v>184</v>
      </c>
      <c r="E1932" s="197" t="s">
        <v>19</v>
      </c>
      <c r="F1932" s="198" t="s">
        <v>2343</v>
      </c>
      <c r="G1932" s="195"/>
      <c r="H1932" s="199">
        <v>2.3199999999999998</v>
      </c>
      <c r="I1932" s="200"/>
      <c r="J1932" s="195"/>
      <c r="K1932" s="195"/>
      <c r="L1932" s="201"/>
      <c r="M1932" s="202"/>
      <c r="N1932" s="203"/>
      <c r="O1932" s="203"/>
      <c r="P1932" s="203"/>
      <c r="Q1932" s="203"/>
      <c r="R1932" s="203"/>
      <c r="S1932" s="203"/>
      <c r="T1932" s="204"/>
      <c r="AT1932" s="205" t="s">
        <v>184</v>
      </c>
      <c r="AU1932" s="205" t="s">
        <v>82</v>
      </c>
      <c r="AV1932" s="13" t="s">
        <v>82</v>
      </c>
      <c r="AW1932" s="13" t="s">
        <v>32</v>
      </c>
      <c r="AX1932" s="13" t="s">
        <v>72</v>
      </c>
      <c r="AY1932" s="205" t="s">
        <v>166</v>
      </c>
    </row>
    <row r="1933" spans="1:65" s="13" customFormat="1" ht="11.25">
      <c r="B1933" s="194"/>
      <c r="C1933" s="195"/>
      <c r="D1933" s="196" t="s">
        <v>184</v>
      </c>
      <c r="E1933" s="197" t="s">
        <v>19</v>
      </c>
      <c r="F1933" s="198" t="s">
        <v>2344</v>
      </c>
      <c r="G1933" s="195"/>
      <c r="H1933" s="199">
        <v>1.1599999999999999</v>
      </c>
      <c r="I1933" s="200"/>
      <c r="J1933" s="195"/>
      <c r="K1933" s="195"/>
      <c r="L1933" s="201"/>
      <c r="M1933" s="202"/>
      <c r="N1933" s="203"/>
      <c r="O1933" s="203"/>
      <c r="P1933" s="203"/>
      <c r="Q1933" s="203"/>
      <c r="R1933" s="203"/>
      <c r="S1933" s="203"/>
      <c r="T1933" s="204"/>
      <c r="AT1933" s="205" t="s">
        <v>184</v>
      </c>
      <c r="AU1933" s="205" t="s">
        <v>82</v>
      </c>
      <c r="AV1933" s="13" t="s">
        <v>82</v>
      </c>
      <c r="AW1933" s="13" t="s">
        <v>32</v>
      </c>
      <c r="AX1933" s="13" t="s">
        <v>72</v>
      </c>
      <c r="AY1933" s="205" t="s">
        <v>166</v>
      </c>
    </row>
    <row r="1934" spans="1:65" s="13" customFormat="1" ht="11.25">
      <c r="B1934" s="194"/>
      <c r="C1934" s="195"/>
      <c r="D1934" s="196" t="s">
        <v>184</v>
      </c>
      <c r="E1934" s="197" t="s">
        <v>19</v>
      </c>
      <c r="F1934" s="198" t="s">
        <v>2345</v>
      </c>
      <c r="G1934" s="195"/>
      <c r="H1934" s="199">
        <v>1.135</v>
      </c>
      <c r="I1934" s="200"/>
      <c r="J1934" s="195"/>
      <c r="K1934" s="195"/>
      <c r="L1934" s="201"/>
      <c r="M1934" s="202"/>
      <c r="N1934" s="203"/>
      <c r="O1934" s="203"/>
      <c r="P1934" s="203"/>
      <c r="Q1934" s="203"/>
      <c r="R1934" s="203"/>
      <c r="S1934" s="203"/>
      <c r="T1934" s="204"/>
      <c r="AT1934" s="205" t="s">
        <v>184</v>
      </c>
      <c r="AU1934" s="205" t="s">
        <v>82</v>
      </c>
      <c r="AV1934" s="13" t="s">
        <v>82</v>
      </c>
      <c r="AW1934" s="13" t="s">
        <v>32</v>
      </c>
      <c r="AX1934" s="13" t="s">
        <v>72</v>
      </c>
      <c r="AY1934" s="205" t="s">
        <v>166</v>
      </c>
    </row>
    <row r="1935" spans="1:65" s="13" customFormat="1" ht="11.25">
      <c r="B1935" s="194"/>
      <c r="C1935" s="195"/>
      <c r="D1935" s="196" t="s">
        <v>184</v>
      </c>
      <c r="E1935" s="197" t="s">
        <v>19</v>
      </c>
      <c r="F1935" s="198" t="s">
        <v>2346</v>
      </c>
      <c r="G1935" s="195"/>
      <c r="H1935" s="199">
        <v>2.27</v>
      </c>
      <c r="I1935" s="200"/>
      <c r="J1935" s="195"/>
      <c r="K1935" s="195"/>
      <c r="L1935" s="201"/>
      <c r="M1935" s="202"/>
      <c r="N1935" s="203"/>
      <c r="O1935" s="203"/>
      <c r="P1935" s="203"/>
      <c r="Q1935" s="203"/>
      <c r="R1935" s="203"/>
      <c r="S1935" s="203"/>
      <c r="T1935" s="204"/>
      <c r="AT1935" s="205" t="s">
        <v>184</v>
      </c>
      <c r="AU1935" s="205" t="s">
        <v>82</v>
      </c>
      <c r="AV1935" s="13" t="s">
        <v>82</v>
      </c>
      <c r="AW1935" s="13" t="s">
        <v>32</v>
      </c>
      <c r="AX1935" s="13" t="s">
        <v>72</v>
      </c>
      <c r="AY1935" s="205" t="s">
        <v>166</v>
      </c>
    </row>
    <row r="1936" spans="1:65" s="13" customFormat="1" ht="11.25">
      <c r="B1936" s="194"/>
      <c r="C1936" s="195"/>
      <c r="D1936" s="196" t="s">
        <v>184</v>
      </c>
      <c r="E1936" s="197" t="s">
        <v>19</v>
      </c>
      <c r="F1936" s="198" t="s">
        <v>2347</v>
      </c>
      <c r="G1936" s="195"/>
      <c r="H1936" s="199">
        <v>1.135</v>
      </c>
      <c r="I1936" s="200"/>
      <c r="J1936" s="195"/>
      <c r="K1936" s="195"/>
      <c r="L1936" s="201"/>
      <c r="M1936" s="202"/>
      <c r="N1936" s="203"/>
      <c r="O1936" s="203"/>
      <c r="P1936" s="203"/>
      <c r="Q1936" s="203"/>
      <c r="R1936" s="203"/>
      <c r="S1936" s="203"/>
      <c r="T1936" s="204"/>
      <c r="AT1936" s="205" t="s">
        <v>184</v>
      </c>
      <c r="AU1936" s="205" t="s">
        <v>82</v>
      </c>
      <c r="AV1936" s="13" t="s">
        <v>82</v>
      </c>
      <c r="AW1936" s="13" t="s">
        <v>32</v>
      </c>
      <c r="AX1936" s="13" t="s">
        <v>72</v>
      </c>
      <c r="AY1936" s="205" t="s">
        <v>166</v>
      </c>
    </row>
    <row r="1937" spans="1:65" s="13" customFormat="1" ht="11.25">
      <c r="B1937" s="194"/>
      <c r="C1937" s="195"/>
      <c r="D1937" s="196" t="s">
        <v>184</v>
      </c>
      <c r="E1937" s="197" t="s">
        <v>19</v>
      </c>
      <c r="F1937" s="198" t="s">
        <v>2348</v>
      </c>
      <c r="G1937" s="195"/>
      <c r="H1937" s="199">
        <v>2.27</v>
      </c>
      <c r="I1937" s="200"/>
      <c r="J1937" s="195"/>
      <c r="K1937" s="195"/>
      <c r="L1937" s="201"/>
      <c r="M1937" s="202"/>
      <c r="N1937" s="203"/>
      <c r="O1937" s="203"/>
      <c r="P1937" s="203"/>
      <c r="Q1937" s="203"/>
      <c r="R1937" s="203"/>
      <c r="S1937" s="203"/>
      <c r="T1937" s="204"/>
      <c r="AT1937" s="205" t="s">
        <v>184</v>
      </c>
      <c r="AU1937" s="205" t="s">
        <v>82</v>
      </c>
      <c r="AV1937" s="13" t="s">
        <v>82</v>
      </c>
      <c r="AW1937" s="13" t="s">
        <v>32</v>
      </c>
      <c r="AX1937" s="13" t="s">
        <v>72</v>
      </c>
      <c r="AY1937" s="205" t="s">
        <v>166</v>
      </c>
    </row>
    <row r="1938" spans="1:65" s="13" customFormat="1" ht="11.25">
      <c r="B1938" s="194"/>
      <c r="C1938" s="195"/>
      <c r="D1938" s="196" t="s">
        <v>184</v>
      </c>
      <c r="E1938" s="197" t="s">
        <v>19</v>
      </c>
      <c r="F1938" s="198" t="s">
        <v>2349</v>
      </c>
      <c r="G1938" s="195"/>
      <c r="H1938" s="199">
        <v>3.5550000000000002</v>
      </c>
      <c r="I1938" s="200"/>
      <c r="J1938" s="195"/>
      <c r="K1938" s="195"/>
      <c r="L1938" s="201"/>
      <c r="M1938" s="202"/>
      <c r="N1938" s="203"/>
      <c r="O1938" s="203"/>
      <c r="P1938" s="203"/>
      <c r="Q1938" s="203"/>
      <c r="R1938" s="203"/>
      <c r="S1938" s="203"/>
      <c r="T1938" s="204"/>
      <c r="AT1938" s="205" t="s">
        <v>184</v>
      </c>
      <c r="AU1938" s="205" t="s">
        <v>82</v>
      </c>
      <c r="AV1938" s="13" t="s">
        <v>82</v>
      </c>
      <c r="AW1938" s="13" t="s">
        <v>32</v>
      </c>
      <c r="AX1938" s="13" t="s">
        <v>72</v>
      </c>
      <c r="AY1938" s="205" t="s">
        <v>166</v>
      </c>
    </row>
    <row r="1939" spans="1:65" s="13" customFormat="1" ht="11.25">
      <c r="B1939" s="194"/>
      <c r="C1939" s="195"/>
      <c r="D1939" s="196" t="s">
        <v>184</v>
      </c>
      <c r="E1939" s="197" t="s">
        <v>19</v>
      </c>
      <c r="F1939" s="198" t="s">
        <v>2348</v>
      </c>
      <c r="G1939" s="195"/>
      <c r="H1939" s="199">
        <v>2.27</v>
      </c>
      <c r="I1939" s="200"/>
      <c r="J1939" s="195"/>
      <c r="K1939" s="195"/>
      <c r="L1939" s="201"/>
      <c r="M1939" s="202"/>
      <c r="N1939" s="203"/>
      <c r="O1939" s="203"/>
      <c r="P1939" s="203"/>
      <c r="Q1939" s="203"/>
      <c r="R1939" s="203"/>
      <c r="S1939" s="203"/>
      <c r="T1939" s="204"/>
      <c r="AT1939" s="205" t="s">
        <v>184</v>
      </c>
      <c r="AU1939" s="205" t="s">
        <v>82</v>
      </c>
      <c r="AV1939" s="13" t="s">
        <v>82</v>
      </c>
      <c r="AW1939" s="13" t="s">
        <v>32</v>
      </c>
      <c r="AX1939" s="13" t="s">
        <v>72</v>
      </c>
      <c r="AY1939" s="205" t="s">
        <v>166</v>
      </c>
    </row>
    <row r="1940" spans="1:65" s="15" customFormat="1" ht="11.25">
      <c r="B1940" s="217"/>
      <c r="C1940" s="218"/>
      <c r="D1940" s="196" t="s">
        <v>184</v>
      </c>
      <c r="E1940" s="219" t="s">
        <v>19</v>
      </c>
      <c r="F1940" s="220" t="s">
        <v>531</v>
      </c>
      <c r="G1940" s="218"/>
      <c r="H1940" s="219" t="s">
        <v>19</v>
      </c>
      <c r="I1940" s="221"/>
      <c r="J1940" s="218"/>
      <c r="K1940" s="218"/>
      <c r="L1940" s="222"/>
      <c r="M1940" s="223"/>
      <c r="N1940" s="224"/>
      <c r="O1940" s="224"/>
      <c r="P1940" s="224"/>
      <c r="Q1940" s="224"/>
      <c r="R1940" s="224"/>
      <c r="S1940" s="224"/>
      <c r="T1940" s="225"/>
      <c r="AT1940" s="226" t="s">
        <v>184</v>
      </c>
      <c r="AU1940" s="226" t="s">
        <v>82</v>
      </c>
      <c r="AV1940" s="15" t="s">
        <v>80</v>
      </c>
      <c r="AW1940" s="15" t="s">
        <v>32</v>
      </c>
      <c r="AX1940" s="15" t="s">
        <v>72</v>
      </c>
      <c r="AY1940" s="226" t="s">
        <v>166</v>
      </c>
    </row>
    <row r="1941" spans="1:65" s="13" customFormat="1" ht="11.25">
      <c r="B1941" s="194"/>
      <c r="C1941" s="195"/>
      <c r="D1941" s="196" t="s">
        <v>184</v>
      </c>
      <c r="E1941" s="197" t="s">
        <v>19</v>
      </c>
      <c r="F1941" s="198" t="s">
        <v>2350</v>
      </c>
      <c r="G1941" s="195"/>
      <c r="H1941" s="199">
        <v>7.26</v>
      </c>
      <c r="I1941" s="200"/>
      <c r="J1941" s="195"/>
      <c r="K1941" s="195"/>
      <c r="L1941" s="201"/>
      <c r="M1941" s="202"/>
      <c r="N1941" s="203"/>
      <c r="O1941" s="203"/>
      <c r="P1941" s="203"/>
      <c r="Q1941" s="203"/>
      <c r="R1941" s="203"/>
      <c r="S1941" s="203"/>
      <c r="T1941" s="204"/>
      <c r="AT1941" s="205" t="s">
        <v>184</v>
      </c>
      <c r="AU1941" s="205" t="s">
        <v>82</v>
      </c>
      <c r="AV1941" s="13" t="s">
        <v>82</v>
      </c>
      <c r="AW1941" s="13" t="s">
        <v>32</v>
      </c>
      <c r="AX1941" s="13" t="s">
        <v>72</v>
      </c>
      <c r="AY1941" s="205" t="s">
        <v>166</v>
      </c>
    </row>
    <row r="1942" spans="1:65" s="13" customFormat="1" ht="11.25">
      <c r="B1942" s="194"/>
      <c r="C1942" s="195"/>
      <c r="D1942" s="196" t="s">
        <v>184</v>
      </c>
      <c r="E1942" s="197" t="s">
        <v>19</v>
      </c>
      <c r="F1942" s="198" t="s">
        <v>2351</v>
      </c>
      <c r="G1942" s="195"/>
      <c r="H1942" s="199">
        <v>1.21</v>
      </c>
      <c r="I1942" s="200"/>
      <c r="J1942" s="195"/>
      <c r="K1942" s="195"/>
      <c r="L1942" s="201"/>
      <c r="M1942" s="202"/>
      <c r="N1942" s="203"/>
      <c r="O1942" s="203"/>
      <c r="P1942" s="203"/>
      <c r="Q1942" s="203"/>
      <c r="R1942" s="203"/>
      <c r="S1942" s="203"/>
      <c r="T1942" s="204"/>
      <c r="AT1942" s="205" t="s">
        <v>184</v>
      </c>
      <c r="AU1942" s="205" t="s">
        <v>82</v>
      </c>
      <c r="AV1942" s="13" t="s">
        <v>82</v>
      </c>
      <c r="AW1942" s="13" t="s">
        <v>32</v>
      </c>
      <c r="AX1942" s="13" t="s">
        <v>72</v>
      </c>
      <c r="AY1942" s="205" t="s">
        <v>166</v>
      </c>
    </row>
    <row r="1943" spans="1:65" s="13" customFormat="1" ht="11.25">
      <c r="B1943" s="194"/>
      <c r="C1943" s="195"/>
      <c r="D1943" s="196" t="s">
        <v>184</v>
      </c>
      <c r="E1943" s="197" t="s">
        <v>19</v>
      </c>
      <c r="F1943" s="198" t="s">
        <v>2352</v>
      </c>
      <c r="G1943" s="195"/>
      <c r="H1943" s="199">
        <v>1.21</v>
      </c>
      <c r="I1943" s="200"/>
      <c r="J1943" s="195"/>
      <c r="K1943" s="195"/>
      <c r="L1943" s="201"/>
      <c r="M1943" s="202"/>
      <c r="N1943" s="203"/>
      <c r="O1943" s="203"/>
      <c r="P1943" s="203"/>
      <c r="Q1943" s="203"/>
      <c r="R1943" s="203"/>
      <c r="S1943" s="203"/>
      <c r="T1943" s="204"/>
      <c r="AT1943" s="205" t="s">
        <v>184</v>
      </c>
      <c r="AU1943" s="205" t="s">
        <v>82</v>
      </c>
      <c r="AV1943" s="13" t="s">
        <v>82</v>
      </c>
      <c r="AW1943" s="13" t="s">
        <v>32</v>
      </c>
      <c r="AX1943" s="13" t="s">
        <v>72</v>
      </c>
      <c r="AY1943" s="205" t="s">
        <v>166</v>
      </c>
    </row>
    <row r="1944" spans="1:65" s="16" customFormat="1" ht="11.25">
      <c r="B1944" s="227"/>
      <c r="C1944" s="228"/>
      <c r="D1944" s="196" t="s">
        <v>184</v>
      </c>
      <c r="E1944" s="229" t="s">
        <v>19</v>
      </c>
      <c r="F1944" s="230" t="s">
        <v>281</v>
      </c>
      <c r="G1944" s="228"/>
      <c r="H1944" s="231">
        <v>37.595000000000006</v>
      </c>
      <c r="I1944" s="232"/>
      <c r="J1944" s="228"/>
      <c r="K1944" s="228"/>
      <c r="L1944" s="233"/>
      <c r="M1944" s="234"/>
      <c r="N1944" s="235"/>
      <c r="O1944" s="235"/>
      <c r="P1944" s="235"/>
      <c r="Q1944" s="235"/>
      <c r="R1944" s="235"/>
      <c r="S1944" s="235"/>
      <c r="T1944" s="236"/>
      <c r="AT1944" s="237" t="s">
        <v>184</v>
      </c>
      <c r="AU1944" s="237" t="s">
        <v>82</v>
      </c>
      <c r="AV1944" s="16" t="s">
        <v>188</v>
      </c>
      <c r="AW1944" s="16" t="s">
        <v>32</v>
      </c>
      <c r="AX1944" s="16" t="s">
        <v>72</v>
      </c>
      <c r="AY1944" s="237" t="s">
        <v>166</v>
      </c>
    </row>
    <row r="1945" spans="1:65" s="15" customFormat="1" ht="11.25">
      <c r="B1945" s="217"/>
      <c r="C1945" s="218"/>
      <c r="D1945" s="196" t="s">
        <v>184</v>
      </c>
      <c r="E1945" s="219" t="s">
        <v>19</v>
      </c>
      <c r="F1945" s="220" t="s">
        <v>2353</v>
      </c>
      <c r="G1945" s="218"/>
      <c r="H1945" s="219" t="s">
        <v>19</v>
      </c>
      <c r="I1945" s="221"/>
      <c r="J1945" s="218"/>
      <c r="K1945" s="218"/>
      <c r="L1945" s="222"/>
      <c r="M1945" s="223"/>
      <c r="N1945" s="224"/>
      <c r="O1945" s="224"/>
      <c r="P1945" s="224"/>
      <c r="Q1945" s="224"/>
      <c r="R1945" s="224"/>
      <c r="S1945" s="224"/>
      <c r="T1945" s="225"/>
      <c r="AT1945" s="226" t="s">
        <v>184</v>
      </c>
      <c r="AU1945" s="226" t="s">
        <v>82</v>
      </c>
      <c r="AV1945" s="15" t="s">
        <v>80</v>
      </c>
      <c r="AW1945" s="15" t="s">
        <v>32</v>
      </c>
      <c r="AX1945" s="15" t="s">
        <v>72</v>
      </c>
      <c r="AY1945" s="226" t="s">
        <v>166</v>
      </c>
    </row>
    <row r="1946" spans="1:65" s="13" customFormat="1" ht="11.25">
      <c r="B1946" s="194"/>
      <c r="C1946" s="195"/>
      <c r="D1946" s="196" t="s">
        <v>184</v>
      </c>
      <c r="E1946" s="197" t="s">
        <v>19</v>
      </c>
      <c r="F1946" s="198" t="s">
        <v>2354</v>
      </c>
      <c r="G1946" s="195"/>
      <c r="H1946" s="199">
        <v>7.6</v>
      </c>
      <c r="I1946" s="200"/>
      <c r="J1946" s="195"/>
      <c r="K1946" s="195"/>
      <c r="L1946" s="201"/>
      <c r="M1946" s="202"/>
      <c r="N1946" s="203"/>
      <c r="O1946" s="203"/>
      <c r="P1946" s="203"/>
      <c r="Q1946" s="203"/>
      <c r="R1946" s="203"/>
      <c r="S1946" s="203"/>
      <c r="T1946" s="204"/>
      <c r="AT1946" s="205" t="s">
        <v>184</v>
      </c>
      <c r="AU1946" s="205" t="s">
        <v>82</v>
      </c>
      <c r="AV1946" s="13" t="s">
        <v>82</v>
      </c>
      <c r="AW1946" s="13" t="s">
        <v>32</v>
      </c>
      <c r="AX1946" s="13" t="s">
        <v>72</v>
      </c>
      <c r="AY1946" s="205" t="s">
        <v>166</v>
      </c>
    </row>
    <row r="1947" spans="1:65" s="13" customFormat="1" ht="11.25">
      <c r="B1947" s="194"/>
      <c r="C1947" s="195"/>
      <c r="D1947" s="196" t="s">
        <v>184</v>
      </c>
      <c r="E1947" s="197" t="s">
        <v>19</v>
      </c>
      <c r="F1947" s="198" t="s">
        <v>2355</v>
      </c>
      <c r="G1947" s="195"/>
      <c r="H1947" s="199">
        <v>5.88</v>
      </c>
      <c r="I1947" s="200"/>
      <c r="J1947" s="195"/>
      <c r="K1947" s="195"/>
      <c r="L1947" s="201"/>
      <c r="M1947" s="202"/>
      <c r="N1947" s="203"/>
      <c r="O1947" s="203"/>
      <c r="P1947" s="203"/>
      <c r="Q1947" s="203"/>
      <c r="R1947" s="203"/>
      <c r="S1947" s="203"/>
      <c r="T1947" s="204"/>
      <c r="AT1947" s="205" t="s">
        <v>184</v>
      </c>
      <c r="AU1947" s="205" t="s">
        <v>82</v>
      </c>
      <c r="AV1947" s="13" t="s">
        <v>82</v>
      </c>
      <c r="AW1947" s="13" t="s">
        <v>32</v>
      </c>
      <c r="AX1947" s="13" t="s">
        <v>72</v>
      </c>
      <c r="AY1947" s="205" t="s">
        <v>166</v>
      </c>
    </row>
    <row r="1948" spans="1:65" s="13" customFormat="1" ht="11.25">
      <c r="B1948" s="194"/>
      <c r="C1948" s="195"/>
      <c r="D1948" s="196" t="s">
        <v>184</v>
      </c>
      <c r="E1948" s="197" t="s">
        <v>19</v>
      </c>
      <c r="F1948" s="198" t="s">
        <v>2356</v>
      </c>
      <c r="G1948" s="195"/>
      <c r="H1948" s="199">
        <v>1.2150000000000001</v>
      </c>
      <c r="I1948" s="200"/>
      <c r="J1948" s="195"/>
      <c r="K1948" s="195"/>
      <c r="L1948" s="201"/>
      <c r="M1948" s="202"/>
      <c r="N1948" s="203"/>
      <c r="O1948" s="203"/>
      <c r="P1948" s="203"/>
      <c r="Q1948" s="203"/>
      <c r="R1948" s="203"/>
      <c r="S1948" s="203"/>
      <c r="T1948" s="204"/>
      <c r="AT1948" s="205" t="s">
        <v>184</v>
      </c>
      <c r="AU1948" s="205" t="s">
        <v>82</v>
      </c>
      <c r="AV1948" s="13" t="s">
        <v>82</v>
      </c>
      <c r="AW1948" s="13" t="s">
        <v>32</v>
      </c>
      <c r="AX1948" s="13" t="s">
        <v>72</v>
      </c>
      <c r="AY1948" s="205" t="s">
        <v>166</v>
      </c>
    </row>
    <row r="1949" spans="1:65" s="16" customFormat="1" ht="11.25">
      <c r="B1949" s="227"/>
      <c r="C1949" s="228"/>
      <c r="D1949" s="196" t="s">
        <v>184</v>
      </c>
      <c r="E1949" s="229" t="s">
        <v>19</v>
      </c>
      <c r="F1949" s="230" t="s">
        <v>281</v>
      </c>
      <c r="G1949" s="228"/>
      <c r="H1949" s="231">
        <v>14.695</v>
      </c>
      <c r="I1949" s="232"/>
      <c r="J1949" s="228"/>
      <c r="K1949" s="228"/>
      <c r="L1949" s="233"/>
      <c r="M1949" s="234"/>
      <c r="N1949" s="235"/>
      <c r="O1949" s="235"/>
      <c r="P1949" s="235"/>
      <c r="Q1949" s="235"/>
      <c r="R1949" s="235"/>
      <c r="S1949" s="235"/>
      <c r="T1949" s="236"/>
      <c r="AT1949" s="237" t="s">
        <v>184</v>
      </c>
      <c r="AU1949" s="237" t="s">
        <v>82</v>
      </c>
      <c r="AV1949" s="16" t="s">
        <v>188</v>
      </c>
      <c r="AW1949" s="16" t="s">
        <v>32</v>
      </c>
      <c r="AX1949" s="16" t="s">
        <v>72</v>
      </c>
      <c r="AY1949" s="237" t="s">
        <v>166</v>
      </c>
    </row>
    <row r="1950" spans="1:65" s="14" customFormat="1" ht="11.25">
      <c r="B1950" s="206"/>
      <c r="C1950" s="207"/>
      <c r="D1950" s="196" t="s">
        <v>184</v>
      </c>
      <c r="E1950" s="208" t="s">
        <v>19</v>
      </c>
      <c r="F1950" s="209" t="s">
        <v>187</v>
      </c>
      <c r="G1950" s="207"/>
      <c r="H1950" s="210">
        <v>52.290000000000013</v>
      </c>
      <c r="I1950" s="211"/>
      <c r="J1950" s="207"/>
      <c r="K1950" s="207"/>
      <c r="L1950" s="212"/>
      <c r="M1950" s="213"/>
      <c r="N1950" s="214"/>
      <c r="O1950" s="214"/>
      <c r="P1950" s="214"/>
      <c r="Q1950" s="214"/>
      <c r="R1950" s="214"/>
      <c r="S1950" s="214"/>
      <c r="T1950" s="215"/>
      <c r="AT1950" s="216" t="s">
        <v>184</v>
      </c>
      <c r="AU1950" s="216" t="s">
        <v>82</v>
      </c>
      <c r="AV1950" s="14" t="s">
        <v>173</v>
      </c>
      <c r="AW1950" s="14" t="s">
        <v>32</v>
      </c>
      <c r="AX1950" s="14" t="s">
        <v>80</v>
      </c>
      <c r="AY1950" s="216" t="s">
        <v>166</v>
      </c>
    </row>
    <row r="1951" spans="1:65" s="2" customFormat="1" ht="16.5" customHeight="1">
      <c r="A1951" s="37"/>
      <c r="B1951" s="38"/>
      <c r="C1951" s="176" t="s">
        <v>2367</v>
      </c>
      <c r="D1951" s="176" t="s">
        <v>168</v>
      </c>
      <c r="E1951" s="177" t="s">
        <v>2368</v>
      </c>
      <c r="F1951" s="178" t="s">
        <v>2369</v>
      </c>
      <c r="G1951" s="179" t="s">
        <v>321</v>
      </c>
      <c r="H1951" s="180">
        <v>52.29</v>
      </c>
      <c r="I1951" s="181"/>
      <c r="J1951" s="182">
        <f>ROUND(I1951*H1951,2)</f>
        <v>0</v>
      </c>
      <c r="K1951" s="178" t="s">
        <v>172</v>
      </c>
      <c r="L1951" s="42"/>
      <c r="M1951" s="183" t="s">
        <v>19</v>
      </c>
      <c r="N1951" s="184" t="s">
        <v>43</v>
      </c>
      <c r="O1951" s="67"/>
      <c r="P1951" s="185">
        <f>O1951*H1951</f>
        <v>0</v>
      </c>
      <c r="Q1951" s="185">
        <v>1.7000000000000001E-4</v>
      </c>
      <c r="R1951" s="185">
        <f>Q1951*H1951</f>
        <v>8.889300000000001E-3</v>
      </c>
      <c r="S1951" s="185">
        <v>0</v>
      </c>
      <c r="T1951" s="186">
        <f>S1951*H1951</f>
        <v>0</v>
      </c>
      <c r="U1951" s="37"/>
      <c r="V1951" s="37"/>
      <c r="W1951" s="37"/>
      <c r="X1951" s="37"/>
      <c r="Y1951" s="37"/>
      <c r="Z1951" s="37"/>
      <c r="AA1951" s="37"/>
      <c r="AB1951" s="37"/>
      <c r="AC1951" s="37"/>
      <c r="AD1951" s="37"/>
      <c r="AE1951" s="37"/>
      <c r="AR1951" s="187" t="s">
        <v>112</v>
      </c>
      <c r="AT1951" s="187" t="s">
        <v>168</v>
      </c>
      <c r="AU1951" s="187" t="s">
        <v>82</v>
      </c>
      <c r="AY1951" s="20" t="s">
        <v>166</v>
      </c>
      <c r="BE1951" s="188">
        <f>IF(N1951="základní",J1951,0)</f>
        <v>0</v>
      </c>
      <c r="BF1951" s="188">
        <f>IF(N1951="snížená",J1951,0)</f>
        <v>0</v>
      </c>
      <c r="BG1951" s="188">
        <f>IF(N1951="zákl. přenesená",J1951,0)</f>
        <v>0</v>
      </c>
      <c r="BH1951" s="188">
        <f>IF(N1951="sníž. přenesená",J1951,0)</f>
        <v>0</v>
      </c>
      <c r="BI1951" s="188">
        <f>IF(N1951="nulová",J1951,0)</f>
        <v>0</v>
      </c>
      <c r="BJ1951" s="20" t="s">
        <v>80</v>
      </c>
      <c r="BK1951" s="188">
        <f>ROUND(I1951*H1951,2)</f>
        <v>0</v>
      </c>
      <c r="BL1951" s="20" t="s">
        <v>112</v>
      </c>
      <c r="BM1951" s="187" t="s">
        <v>2370</v>
      </c>
    </row>
    <row r="1952" spans="1:65" s="2" customFormat="1" ht="11.25">
      <c r="A1952" s="37"/>
      <c r="B1952" s="38"/>
      <c r="C1952" s="39"/>
      <c r="D1952" s="189" t="s">
        <v>175</v>
      </c>
      <c r="E1952" s="39"/>
      <c r="F1952" s="190" t="s">
        <v>2371</v>
      </c>
      <c r="G1952" s="39"/>
      <c r="H1952" s="39"/>
      <c r="I1952" s="191"/>
      <c r="J1952" s="39"/>
      <c r="K1952" s="39"/>
      <c r="L1952" s="42"/>
      <c r="M1952" s="192"/>
      <c r="N1952" s="193"/>
      <c r="O1952" s="67"/>
      <c r="P1952" s="67"/>
      <c r="Q1952" s="67"/>
      <c r="R1952" s="67"/>
      <c r="S1952" s="67"/>
      <c r="T1952" s="68"/>
      <c r="U1952" s="37"/>
      <c r="V1952" s="37"/>
      <c r="W1952" s="37"/>
      <c r="X1952" s="37"/>
      <c r="Y1952" s="37"/>
      <c r="Z1952" s="37"/>
      <c r="AA1952" s="37"/>
      <c r="AB1952" s="37"/>
      <c r="AC1952" s="37"/>
      <c r="AD1952" s="37"/>
      <c r="AE1952" s="37"/>
      <c r="AT1952" s="20" t="s">
        <v>175</v>
      </c>
      <c r="AU1952" s="20" t="s">
        <v>82</v>
      </c>
    </row>
    <row r="1953" spans="2:51" s="15" customFormat="1" ht="11.25">
      <c r="B1953" s="217"/>
      <c r="C1953" s="218"/>
      <c r="D1953" s="196" t="s">
        <v>184</v>
      </c>
      <c r="E1953" s="219" t="s">
        <v>19</v>
      </c>
      <c r="F1953" s="220" t="s">
        <v>518</v>
      </c>
      <c r="G1953" s="218"/>
      <c r="H1953" s="219" t="s">
        <v>19</v>
      </c>
      <c r="I1953" s="221"/>
      <c r="J1953" s="218"/>
      <c r="K1953" s="218"/>
      <c r="L1953" s="222"/>
      <c r="M1953" s="223"/>
      <c r="N1953" s="224"/>
      <c r="O1953" s="224"/>
      <c r="P1953" s="224"/>
      <c r="Q1953" s="224"/>
      <c r="R1953" s="224"/>
      <c r="S1953" s="224"/>
      <c r="T1953" s="225"/>
      <c r="AT1953" s="226" t="s">
        <v>184</v>
      </c>
      <c r="AU1953" s="226" t="s">
        <v>82</v>
      </c>
      <c r="AV1953" s="15" t="s">
        <v>80</v>
      </c>
      <c r="AW1953" s="15" t="s">
        <v>32</v>
      </c>
      <c r="AX1953" s="15" t="s">
        <v>72</v>
      </c>
      <c r="AY1953" s="226" t="s">
        <v>166</v>
      </c>
    </row>
    <row r="1954" spans="2:51" s="13" customFormat="1" ht="11.25">
      <c r="B1954" s="194"/>
      <c r="C1954" s="195"/>
      <c r="D1954" s="196" t="s">
        <v>184</v>
      </c>
      <c r="E1954" s="197" t="s">
        <v>19</v>
      </c>
      <c r="F1954" s="198" t="s">
        <v>2339</v>
      </c>
      <c r="G1954" s="195"/>
      <c r="H1954" s="199">
        <v>2.37</v>
      </c>
      <c r="I1954" s="200"/>
      <c r="J1954" s="195"/>
      <c r="K1954" s="195"/>
      <c r="L1954" s="201"/>
      <c r="M1954" s="202"/>
      <c r="N1954" s="203"/>
      <c r="O1954" s="203"/>
      <c r="P1954" s="203"/>
      <c r="Q1954" s="203"/>
      <c r="R1954" s="203"/>
      <c r="S1954" s="203"/>
      <c r="T1954" s="204"/>
      <c r="AT1954" s="205" t="s">
        <v>184</v>
      </c>
      <c r="AU1954" s="205" t="s">
        <v>82</v>
      </c>
      <c r="AV1954" s="13" t="s">
        <v>82</v>
      </c>
      <c r="AW1954" s="13" t="s">
        <v>32</v>
      </c>
      <c r="AX1954" s="13" t="s">
        <v>72</v>
      </c>
      <c r="AY1954" s="205" t="s">
        <v>166</v>
      </c>
    </row>
    <row r="1955" spans="2:51" s="13" customFormat="1" ht="11.25">
      <c r="B1955" s="194"/>
      <c r="C1955" s="195"/>
      <c r="D1955" s="196" t="s">
        <v>184</v>
      </c>
      <c r="E1955" s="197" t="s">
        <v>19</v>
      </c>
      <c r="F1955" s="198" t="s">
        <v>2340</v>
      </c>
      <c r="G1955" s="195"/>
      <c r="H1955" s="199">
        <v>1.1850000000000001</v>
      </c>
      <c r="I1955" s="200"/>
      <c r="J1955" s="195"/>
      <c r="K1955" s="195"/>
      <c r="L1955" s="201"/>
      <c r="M1955" s="202"/>
      <c r="N1955" s="203"/>
      <c r="O1955" s="203"/>
      <c r="P1955" s="203"/>
      <c r="Q1955" s="203"/>
      <c r="R1955" s="203"/>
      <c r="S1955" s="203"/>
      <c r="T1955" s="204"/>
      <c r="AT1955" s="205" t="s">
        <v>184</v>
      </c>
      <c r="AU1955" s="205" t="s">
        <v>82</v>
      </c>
      <c r="AV1955" s="13" t="s">
        <v>82</v>
      </c>
      <c r="AW1955" s="13" t="s">
        <v>32</v>
      </c>
      <c r="AX1955" s="13" t="s">
        <v>72</v>
      </c>
      <c r="AY1955" s="205" t="s">
        <v>166</v>
      </c>
    </row>
    <row r="1956" spans="2:51" s="13" customFormat="1" ht="11.25">
      <c r="B1956" s="194"/>
      <c r="C1956" s="195"/>
      <c r="D1956" s="196" t="s">
        <v>184</v>
      </c>
      <c r="E1956" s="197" t="s">
        <v>19</v>
      </c>
      <c r="F1956" s="198" t="s">
        <v>2341</v>
      </c>
      <c r="G1956" s="195"/>
      <c r="H1956" s="199">
        <v>5.9249999999999998</v>
      </c>
      <c r="I1956" s="200"/>
      <c r="J1956" s="195"/>
      <c r="K1956" s="195"/>
      <c r="L1956" s="201"/>
      <c r="M1956" s="202"/>
      <c r="N1956" s="203"/>
      <c r="O1956" s="203"/>
      <c r="P1956" s="203"/>
      <c r="Q1956" s="203"/>
      <c r="R1956" s="203"/>
      <c r="S1956" s="203"/>
      <c r="T1956" s="204"/>
      <c r="AT1956" s="205" t="s">
        <v>184</v>
      </c>
      <c r="AU1956" s="205" t="s">
        <v>82</v>
      </c>
      <c r="AV1956" s="13" t="s">
        <v>82</v>
      </c>
      <c r="AW1956" s="13" t="s">
        <v>32</v>
      </c>
      <c r="AX1956" s="13" t="s">
        <v>72</v>
      </c>
      <c r="AY1956" s="205" t="s">
        <v>166</v>
      </c>
    </row>
    <row r="1957" spans="2:51" s="13" customFormat="1" ht="11.25">
      <c r="B1957" s="194"/>
      <c r="C1957" s="195"/>
      <c r="D1957" s="196" t="s">
        <v>184</v>
      </c>
      <c r="E1957" s="197" t="s">
        <v>19</v>
      </c>
      <c r="F1957" s="198" t="s">
        <v>2342</v>
      </c>
      <c r="G1957" s="195"/>
      <c r="H1957" s="199">
        <v>2.3199999999999998</v>
      </c>
      <c r="I1957" s="200"/>
      <c r="J1957" s="195"/>
      <c r="K1957" s="195"/>
      <c r="L1957" s="201"/>
      <c r="M1957" s="202"/>
      <c r="N1957" s="203"/>
      <c r="O1957" s="203"/>
      <c r="P1957" s="203"/>
      <c r="Q1957" s="203"/>
      <c r="R1957" s="203"/>
      <c r="S1957" s="203"/>
      <c r="T1957" s="204"/>
      <c r="AT1957" s="205" t="s">
        <v>184</v>
      </c>
      <c r="AU1957" s="205" t="s">
        <v>82</v>
      </c>
      <c r="AV1957" s="13" t="s">
        <v>82</v>
      </c>
      <c r="AW1957" s="13" t="s">
        <v>32</v>
      </c>
      <c r="AX1957" s="13" t="s">
        <v>72</v>
      </c>
      <c r="AY1957" s="205" t="s">
        <v>166</v>
      </c>
    </row>
    <row r="1958" spans="2:51" s="13" customFormat="1" ht="11.25">
      <c r="B1958" s="194"/>
      <c r="C1958" s="195"/>
      <c r="D1958" s="196" t="s">
        <v>184</v>
      </c>
      <c r="E1958" s="197" t="s">
        <v>19</v>
      </c>
      <c r="F1958" s="198" t="s">
        <v>2343</v>
      </c>
      <c r="G1958" s="195"/>
      <c r="H1958" s="199">
        <v>2.3199999999999998</v>
      </c>
      <c r="I1958" s="200"/>
      <c r="J1958" s="195"/>
      <c r="K1958" s="195"/>
      <c r="L1958" s="201"/>
      <c r="M1958" s="202"/>
      <c r="N1958" s="203"/>
      <c r="O1958" s="203"/>
      <c r="P1958" s="203"/>
      <c r="Q1958" s="203"/>
      <c r="R1958" s="203"/>
      <c r="S1958" s="203"/>
      <c r="T1958" s="204"/>
      <c r="AT1958" s="205" t="s">
        <v>184</v>
      </c>
      <c r="AU1958" s="205" t="s">
        <v>82</v>
      </c>
      <c r="AV1958" s="13" t="s">
        <v>82</v>
      </c>
      <c r="AW1958" s="13" t="s">
        <v>32</v>
      </c>
      <c r="AX1958" s="13" t="s">
        <v>72</v>
      </c>
      <c r="AY1958" s="205" t="s">
        <v>166</v>
      </c>
    </row>
    <row r="1959" spans="2:51" s="13" customFormat="1" ht="11.25">
      <c r="B1959" s="194"/>
      <c r="C1959" s="195"/>
      <c r="D1959" s="196" t="s">
        <v>184</v>
      </c>
      <c r="E1959" s="197" t="s">
        <v>19</v>
      </c>
      <c r="F1959" s="198" t="s">
        <v>2344</v>
      </c>
      <c r="G1959" s="195"/>
      <c r="H1959" s="199">
        <v>1.1599999999999999</v>
      </c>
      <c r="I1959" s="200"/>
      <c r="J1959" s="195"/>
      <c r="K1959" s="195"/>
      <c r="L1959" s="201"/>
      <c r="M1959" s="202"/>
      <c r="N1959" s="203"/>
      <c r="O1959" s="203"/>
      <c r="P1959" s="203"/>
      <c r="Q1959" s="203"/>
      <c r="R1959" s="203"/>
      <c r="S1959" s="203"/>
      <c r="T1959" s="204"/>
      <c r="AT1959" s="205" t="s">
        <v>184</v>
      </c>
      <c r="AU1959" s="205" t="s">
        <v>82</v>
      </c>
      <c r="AV1959" s="13" t="s">
        <v>82</v>
      </c>
      <c r="AW1959" s="13" t="s">
        <v>32</v>
      </c>
      <c r="AX1959" s="13" t="s">
        <v>72</v>
      </c>
      <c r="AY1959" s="205" t="s">
        <v>166</v>
      </c>
    </row>
    <row r="1960" spans="2:51" s="13" customFormat="1" ht="11.25">
      <c r="B1960" s="194"/>
      <c r="C1960" s="195"/>
      <c r="D1960" s="196" t="s">
        <v>184</v>
      </c>
      <c r="E1960" s="197" t="s">
        <v>19</v>
      </c>
      <c r="F1960" s="198" t="s">
        <v>2345</v>
      </c>
      <c r="G1960" s="195"/>
      <c r="H1960" s="199">
        <v>1.135</v>
      </c>
      <c r="I1960" s="200"/>
      <c r="J1960" s="195"/>
      <c r="K1960" s="195"/>
      <c r="L1960" s="201"/>
      <c r="M1960" s="202"/>
      <c r="N1960" s="203"/>
      <c r="O1960" s="203"/>
      <c r="P1960" s="203"/>
      <c r="Q1960" s="203"/>
      <c r="R1960" s="203"/>
      <c r="S1960" s="203"/>
      <c r="T1960" s="204"/>
      <c r="AT1960" s="205" t="s">
        <v>184</v>
      </c>
      <c r="AU1960" s="205" t="s">
        <v>82</v>
      </c>
      <c r="AV1960" s="13" t="s">
        <v>82</v>
      </c>
      <c r="AW1960" s="13" t="s">
        <v>32</v>
      </c>
      <c r="AX1960" s="13" t="s">
        <v>72</v>
      </c>
      <c r="AY1960" s="205" t="s">
        <v>166</v>
      </c>
    </row>
    <row r="1961" spans="2:51" s="13" customFormat="1" ht="11.25">
      <c r="B1961" s="194"/>
      <c r="C1961" s="195"/>
      <c r="D1961" s="196" t="s">
        <v>184</v>
      </c>
      <c r="E1961" s="197" t="s">
        <v>19</v>
      </c>
      <c r="F1961" s="198" t="s">
        <v>2346</v>
      </c>
      <c r="G1961" s="195"/>
      <c r="H1961" s="199">
        <v>2.27</v>
      </c>
      <c r="I1961" s="200"/>
      <c r="J1961" s="195"/>
      <c r="K1961" s="195"/>
      <c r="L1961" s="201"/>
      <c r="M1961" s="202"/>
      <c r="N1961" s="203"/>
      <c r="O1961" s="203"/>
      <c r="P1961" s="203"/>
      <c r="Q1961" s="203"/>
      <c r="R1961" s="203"/>
      <c r="S1961" s="203"/>
      <c r="T1961" s="204"/>
      <c r="AT1961" s="205" t="s">
        <v>184</v>
      </c>
      <c r="AU1961" s="205" t="s">
        <v>82</v>
      </c>
      <c r="AV1961" s="13" t="s">
        <v>82</v>
      </c>
      <c r="AW1961" s="13" t="s">
        <v>32</v>
      </c>
      <c r="AX1961" s="13" t="s">
        <v>72</v>
      </c>
      <c r="AY1961" s="205" t="s">
        <v>166</v>
      </c>
    </row>
    <row r="1962" spans="2:51" s="13" customFormat="1" ht="11.25">
      <c r="B1962" s="194"/>
      <c r="C1962" s="195"/>
      <c r="D1962" s="196" t="s">
        <v>184</v>
      </c>
      <c r="E1962" s="197" t="s">
        <v>19</v>
      </c>
      <c r="F1962" s="198" t="s">
        <v>2347</v>
      </c>
      <c r="G1962" s="195"/>
      <c r="H1962" s="199">
        <v>1.135</v>
      </c>
      <c r="I1962" s="200"/>
      <c r="J1962" s="195"/>
      <c r="K1962" s="195"/>
      <c r="L1962" s="201"/>
      <c r="M1962" s="202"/>
      <c r="N1962" s="203"/>
      <c r="O1962" s="203"/>
      <c r="P1962" s="203"/>
      <c r="Q1962" s="203"/>
      <c r="R1962" s="203"/>
      <c r="S1962" s="203"/>
      <c r="T1962" s="204"/>
      <c r="AT1962" s="205" t="s">
        <v>184</v>
      </c>
      <c r="AU1962" s="205" t="s">
        <v>82</v>
      </c>
      <c r="AV1962" s="13" t="s">
        <v>82</v>
      </c>
      <c r="AW1962" s="13" t="s">
        <v>32</v>
      </c>
      <c r="AX1962" s="13" t="s">
        <v>72</v>
      </c>
      <c r="AY1962" s="205" t="s">
        <v>166</v>
      </c>
    </row>
    <row r="1963" spans="2:51" s="13" customFormat="1" ht="11.25">
      <c r="B1963" s="194"/>
      <c r="C1963" s="195"/>
      <c r="D1963" s="196" t="s">
        <v>184</v>
      </c>
      <c r="E1963" s="197" t="s">
        <v>19</v>
      </c>
      <c r="F1963" s="198" t="s">
        <v>2348</v>
      </c>
      <c r="G1963" s="195"/>
      <c r="H1963" s="199">
        <v>2.27</v>
      </c>
      <c r="I1963" s="200"/>
      <c r="J1963" s="195"/>
      <c r="K1963" s="195"/>
      <c r="L1963" s="201"/>
      <c r="M1963" s="202"/>
      <c r="N1963" s="203"/>
      <c r="O1963" s="203"/>
      <c r="P1963" s="203"/>
      <c r="Q1963" s="203"/>
      <c r="R1963" s="203"/>
      <c r="S1963" s="203"/>
      <c r="T1963" s="204"/>
      <c r="AT1963" s="205" t="s">
        <v>184</v>
      </c>
      <c r="AU1963" s="205" t="s">
        <v>82</v>
      </c>
      <c r="AV1963" s="13" t="s">
        <v>82</v>
      </c>
      <c r="AW1963" s="13" t="s">
        <v>32</v>
      </c>
      <c r="AX1963" s="13" t="s">
        <v>72</v>
      </c>
      <c r="AY1963" s="205" t="s">
        <v>166</v>
      </c>
    </row>
    <row r="1964" spans="2:51" s="13" customFormat="1" ht="11.25">
      <c r="B1964" s="194"/>
      <c r="C1964" s="195"/>
      <c r="D1964" s="196" t="s">
        <v>184</v>
      </c>
      <c r="E1964" s="197" t="s">
        <v>19</v>
      </c>
      <c r="F1964" s="198" t="s">
        <v>2349</v>
      </c>
      <c r="G1964" s="195"/>
      <c r="H1964" s="199">
        <v>3.5550000000000002</v>
      </c>
      <c r="I1964" s="200"/>
      <c r="J1964" s="195"/>
      <c r="K1964" s="195"/>
      <c r="L1964" s="201"/>
      <c r="M1964" s="202"/>
      <c r="N1964" s="203"/>
      <c r="O1964" s="203"/>
      <c r="P1964" s="203"/>
      <c r="Q1964" s="203"/>
      <c r="R1964" s="203"/>
      <c r="S1964" s="203"/>
      <c r="T1964" s="204"/>
      <c r="AT1964" s="205" t="s">
        <v>184</v>
      </c>
      <c r="AU1964" s="205" t="s">
        <v>82</v>
      </c>
      <c r="AV1964" s="13" t="s">
        <v>82</v>
      </c>
      <c r="AW1964" s="13" t="s">
        <v>32</v>
      </c>
      <c r="AX1964" s="13" t="s">
        <v>72</v>
      </c>
      <c r="AY1964" s="205" t="s">
        <v>166</v>
      </c>
    </row>
    <row r="1965" spans="2:51" s="13" customFormat="1" ht="11.25">
      <c r="B1965" s="194"/>
      <c r="C1965" s="195"/>
      <c r="D1965" s="196" t="s">
        <v>184</v>
      </c>
      <c r="E1965" s="197" t="s">
        <v>19</v>
      </c>
      <c r="F1965" s="198" t="s">
        <v>2348</v>
      </c>
      <c r="G1965" s="195"/>
      <c r="H1965" s="199">
        <v>2.27</v>
      </c>
      <c r="I1965" s="200"/>
      <c r="J1965" s="195"/>
      <c r="K1965" s="195"/>
      <c r="L1965" s="201"/>
      <c r="M1965" s="202"/>
      <c r="N1965" s="203"/>
      <c r="O1965" s="203"/>
      <c r="P1965" s="203"/>
      <c r="Q1965" s="203"/>
      <c r="R1965" s="203"/>
      <c r="S1965" s="203"/>
      <c r="T1965" s="204"/>
      <c r="AT1965" s="205" t="s">
        <v>184</v>
      </c>
      <c r="AU1965" s="205" t="s">
        <v>82</v>
      </c>
      <c r="AV1965" s="13" t="s">
        <v>82</v>
      </c>
      <c r="AW1965" s="13" t="s">
        <v>32</v>
      </c>
      <c r="AX1965" s="13" t="s">
        <v>72</v>
      </c>
      <c r="AY1965" s="205" t="s">
        <v>166</v>
      </c>
    </row>
    <row r="1966" spans="2:51" s="15" customFormat="1" ht="11.25">
      <c r="B1966" s="217"/>
      <c r="C1966" s="218"/>
      <c r="D1966" s="196" t="s">
        <v>184</v>
      </c>
      <c r="E1966" s="219" t="s">
        <v>19</v>
      </c>
      <c r="F1966" s="220" t="s">
        <v>531</v>
      </c>
      <c r="G1966" s="218"/>
      <c r="H1966" s="219" t="s">
        <v>19</v>
      </c>
      <c r="I1966" s="221"/>
      <c r="J1966" s="218"/>
      <c r="K1966" s="218"/>
      <c r="L1966" s="222"/>
      <c r="M1966" s="223"/>
      <c r="N1966" s="224"/>
      <c r="O1966" s="224"/>
      <c r="P1966" s="224"/>
      <c r="Q1966" s="224"/>
      <c r="R1966" s="224"/>
      <c r="S1966" s="224"/>
      <c r="T1966" s="225"/>
      <c r="AT1966" s="226" t="s">
        <v>184</v>
      </c>
      <c r="AU1966" s="226" t="s">
        <v>82</v>
      </c>
      <c r="AV1966" s="15" t="s">
        <v>80</v>
      </c>
      <c r="AW1966" s="15" t="s">
        <v>32</v>
      </c>
      <c r="AX1966" s="15" t="s">
        <v>72</v>
      </c>
      <c r="AY1966" s="226" t="s">
        <v>166</v>
      </c>
    </row>
    <row r="1967" spans="2:51" s="13" customFormat="1" ht="11.25">
      <c r="B1967" s="194"/>
      <c r="C1967" s="195"/>
      <c r="D1967" s="196" t="s">
        <v>184</v>
      </c>
      <c r="E1967" s="197" t="s">
        <v>19</v>
      </c>
      <c r="F1967" s="198" t="s">
        <v>2350</v>
      </c>
      <c r="G1967" s="195"/>
      <c r="H1967" s="199">
        <v>7.26</v>
      </c>
      <c r="I1967" s="200"/>
      <c r="J1967" s="195"/>
      <c r="K1967" s="195"/>
      <c r="L1967" s="201"/>
      <c r="M1967" s="202"/>
      <c r="N1967" s="203"/>
      <c r="O1967" s="203"/>
      <c r="P1967" s="203"/>
      <c r="Q1967" s="203"/>
      <c r="R1967" s="203"/>
      <c r="S1967" s="203"/>
      <c r="T1967" s="204"/>
      <c r="AT1967" s="205" t="s">
        <v>184</v>
      </c>
      <c r="AU1967" s="205" t="s">
        <v>82</v>
      </c>
      <c r="AV1967" s="13" t="s">
        <v>82</v>
      </c>
      <c r="AW1967" s="13" t="s">
        <v>32</v>
      </c>
      <c r="AX1967" s="13" t="s">
        <v>72</v>
      </c>
      <c r="AY1967" s="205" t="s">
        <v>166</v>
      </c>
    </row>
    <row r="1968" spans="2:51" s="13" customFormat="1" ht="11.25">
      <c r="B1968" s="194"/>
      <c r="C1968" s="195"/>
      <c r="D1968" s="196" t="s">
        <v>184</v>
      </c>
      <c r="E1968" s="197" t="s">
        <v>19</v>
      </c>
      <c r="F1968" s="198" t="s">
        <v>2351</v>
      </c>
      <c r="G1968" s="195"/>
      <c r="H1968" s="199">
        <v>1.21</v>
      </c>
      <c r="I1968" s="200"/>
      <c r="J1968" s="195"/>
      <c r="K1968" s="195"/>
      <c r="L1968" s="201"/>
      <c r="M1968" s="202"/>
      <c r="N1968" s="203"/>
      <c r="O1968" s="203"/>
      <c r="P1968" s="203"/>
      <c r="Q1968" s="203"/>
      <c r="R1968" s="203"/>
      <c r="S1968" s="203"/>
      <c r="T1968" s="204"/>
      <c r="AT1968" s="205" t="s">
        <v>184</v>
      </c>
      <c r="AU1968" s="205" t="s">
        <v>82</v>
      </c>
      <c r="AV1968" s="13" t="s">
        <v>82</v>
      </c>
      <c r="AW1968" s="13" t="s">
        <v>32</v>
      </c>
      <c r="AX1968" s="13" t="s">
        <v>72</v>
      </c>
      <c r="AY1968" s="205" t="s">
        <v>166</v>
      </c>
    </row>
    <row r="1969" spans="1:65" s="13" customFormat="1" ht="11.25">
      <c r="B1969" s="194"/>
      <c r="C1969" s="195"/>
      <c r="D1969" s="196" t="s">
        <v>184</v>
      </c>
      <c r="E1969" s="197" t="s">
        <v>19</v>
      </c>
      <c r="F1969" s="198" t="s">
        <v>2352</v>
      </c>
      <c r="G1969" s="195"/>
      <c r="H1969" s="199">
        <v>1.21</v>
      </c>
      <c r="I1969" s="200"/>
      <c r="J1969" s="195"/>
      <c r="K1969" s="195"/>
      <c r="L1969" s="201"/>
      <c r="M1969" s="202"/>
      <c r="N1969" s="203"/>
      <c r="O1969" s="203"/>
      <c r="P1969" s="203"/>
      <c r="Q1969" s="203"/>
      <c r="R1969" s="203"/>
      <c r="S1969" s="203"/>
      <c r="T1969" s="204"/>
      <c r="AT1969" s="205" t="s">
        <v>184</v>
      </c>
      <c r="AU1969" s="205" t="s">
        <v>82</v>
      </c>
      <c r="AV1969" s="13" t="s">
        <v>82</v>
      </c>
      <c r="AW1969" s="13" t="s">
        <v>32</v>
      </c>
      <c r="AX1969" s="13" t="s">
        <v>72</v>
      </c>
      <c r="AY1969" s="205" t="s">
        <v>166</v>
      </c>
    </row>
    <row r="1970" spans="1:65" s="16" customFormat="1" ht="11.25">
      <c r="B1970" s="227"/>
      <c r="C1970" s="228"/>
      <c r="D1970" s="196" t="s">
        <v>184</v>
      </c>
      <c r="E1970" s="229" t="s">
        <v>19</v>
      </c>
      <c r="F1970" s="230" t="s">
        <v>281</v>
      </c>
      <c r="G1970" s="228"/>
      <c r="H1970" s="231">
        <v>37.595000000000006</v>
      </c>
      <c r="I1970" s="232"/>
      <c r="J1970" s="228"/>
      <c r="K1970" s="228"/>
      <c r="L1970" s="233"/>
      <c r="M1970" s="234"/>
      <c r="N1970" s="235"/>
      <c r="O1970" s="235"/>
      <c r="P1970" s="235"/>
      <c r="Q1970" s="235"/>
      <c r="R1970" s="235"/>
      <c r="S1970" s="235"/>
      <c r="T1970" s="236"/>
      <c r="AT1970" s="237" t="s">
        <v>184</v>
      </c>
      <c r="AU1970" s="237" t="s">
        <v>82</v>
      </c>
      <c r="AV1970" s="16" t="s">
        <v>188</v>
      </c>
      <c r="AW1970" s="16" t="s">
        <v>32</v>
      </c>
      <c r="AX1970" s="16" t="s">
        <v>72</v>
      </c>
      <c r="AY1970" s="237" t="s">
        <v>166</v>
      </c>
    </row>
    <row r="1971" spans="1:65" s="15" customFormat="1" ht="11.25">
      <c r="B1971" s="217"/>
      <c r="C1971" s="218"/>
      <c r="D1971" s="196" t="s">
        <v>184</v>
      </c>
      <c r="E1971" s="219" t="s">
        <v>19</v>
      </c>
      <c r="F1971" s="220" t="s">
        <v>2353</v>
      </c>
      <c r="G1971" s="218"/>
      <c r="H1971" s="219" t="s">
        <v>19</v>
      </c>
      <c r="I1971" s="221"/>
      <c r="J1971" s="218"/>
      <c r="K1971" s="218"/>
      <c r="L1971" s="222"/>
      <c r="M1971" s="223"/>
      <c r="N1971" s="224"/>
      <c r="O1971" s="224"/>
      <c r="P1971" s="224"/>
      <c r="Q1971" s="224"/>
      <c r="R1971" s="224"/>
      <c r="S1971" s="224"/>
      <c r="T1971" s="225"/>
      <c r="AT1971" s="226" t="s">
        <v>184</v>
      </c>
      <c r="AU1971" s="226" t="s">
        <v>82</v>
      </c>
      <c r="AV1971" s="15" t="s">
        <v>80</v>
      </c>
      <c r="AW1971" s="15" t="s">
        <v>32</v>
      </c>
      <c r="AX1971" s="15" t="s">
        <v>72</v>
      </c>
      <c r="AY1971" s="226" t="s">
        <v>166</v>
      </c>
    </row>
    <row r="1972" spans="1:65" s="13" customFormat="1" ht="11.25">
      <c r="B1972" s="194"/>
      <c r="C1972" s="195"/>
      <c r="D1972" s="196" t="s">
        <v>184</v>
      </c>
      <c r="E1972" s="197" t="s">
        <v>19</v>
      </c>
      <c r="F1972" s="198" t="s">
        <v>2354</v>
      </c>
      <c r="G1972" s="195"/>
      <c r="H1972" s="199">
        <v>7.6</v>
      </c>
      <c r="I1972" s="200"/>
      <c r="J1972" s="195"/>
      <c r="K1972" s="195"/>
      <c r="L1972" s="201"/>
      <c r="M1972" s="202"/>
      <c r="N1972" s="203"/>
      <c r="O1972" s="203"/>
      <c r="P1972" s="203"/>
      <c r="Q1972" s="203"/>
      <c r="R1972" s="203"/>
      <c r="S1972" s="203"/>
      <c r="T1972" s="204"/>
      <c r="AT1972" s="205" t="s">
        <v>184</v>
      </c>
      <c r="AU1972" s="205" t="s">
        <v>82</v>
      </c>
      <c r="AV1972" s="13" t="s">
        <v>82</v>
      </c>
      <c r="AW1972" s="13" t="s">
        <v>32</v>
      </c>
      <c r="AX1972" s="13" t="s">
        <v>72</v>
      </c>
      <c r="AY1972" s="205" t="s">
        <v>166</v>
      </c>
    </row>
    <row r="1973" spans="1:65" s="13" customFormat="1" ht="11.25">
      <c r="B1973" s="194"/>
      <c r="C1973" s="195"/>
      <c r="D1973" s="196" t="s">
        <v>184</v>
      </c>
      <c r="E1973" s="197" t="s">
        <v>19</v>
      </c>
      <c r="F1973" s="198" t="s">
        <v>2355</v>
      </c>
      <c r="G1973" s="195"/>
      <c r="H1973" s="199">
        <v>5.88</v>
      </c>
      <c r="I1973" s="200"/>
      <c r="J1973" s="195"/>
      <c r="K1973" s="195"/>
      <c r="L1973" s="201"/>
      <c r="M1973" s="202"/>
      <c r="N1973" s="203"/>
      <c r="O1973" s="203"/>
      <c r="P1973" s="203"/>
      <c r="Q1973" s="203"/>
      <c r="R1973" s="203"/>
      <c r="S1973" s="203"/>
      <c r="T1973" s="204"/>
      <c r="AT1973" s="205" t="s">
        <v>184</v>
      </c>
      <c r="AU1973" s="205" t="s">
        <v>82</v>
      </c>
      <c r="AV1973" s="13" t="s">
        <v>82</v>
      </c>
      <c r="AW1973" s="13" t="s">
        <v>32</v>
      </c>
      <c r="AX1973" s="13" t="s">
        <v>72</v>
      </c>
      <c r="AY1973" s="205" t="s">
        <v>166</v>
      </c>
    </row>
    <row r="1974" spans="1:65" s="13" customFormat="1" ht="11.25">
      <c r="B1974" s="194"/>
      <c r="C1974" s="195"/>
      <c r="D1974" s="196" t="s">
        <v>184</v>
      </c>
      <c r="E1974" s="197" t="s">
        <v>19</v>
      </c>
      <c r="F1974" s="198" t="s">
        <v>2356</v>
      </c>
      <c r="G1974" s="195"/>
      <c r="H1974" s="199">
        <v>1.2150000000000001</v>
      </c>
      <c r="I1974" s="200"/>
      <c r="J1974" s="195"/>
      <c r="K1974" s="195"/>
      <c r="L1974" s="201"/>
      <c r="M1974" s="202"/>
      <c r="N1974" s="203"/>
      <c r="O1974" s="203"/>
      <c r="P1974" s="203"/>
      <c r="Q1974" s="203"/>
      <c r="R1974" s="203"/>
      <c r="S1974" s="203"/>
      <c r="T1974" s="204"/>
      <c r="AT1974" s="205" t="s">
        <v>184</v>
      </c>
      <c r="AU1974" s="205" t="s">
        <v>82</v>
      </c>
      <c r="AV1974" s="13" t="s">
        <v>82</v>
      </c>
      <c r="AW1974" s="13" t="s">
        <v>32</v>
      </c>
      <c r="AX1974" s="13" t="s">
        <v>72</v>
      </c>
      <c r="AY1974" s="205" t="s">
        <v>166</v>
      </c>
    </row>
    <row r="1975" spans="1:65" s="16" customFormat="1" ht="11.25">
      <c r="B1975" s="227"/>
      <c r="C1975" s="228"/>
      <c r="D1975" s="196" t="s">
        <v>184</v>
      </c>
      <c r="E1975" s="229" t="s">
        <v>19</v>
      </c>
      <c r="F1975" s="230" t="s">
        <v>281</v>
      </c>
      <c r="G1975" s="228"/>
      <c r="H1975" s="231">
        <v>14.695</v>
      </c>
      <c r="I1975" s="232"/>
      <c r="J1975" s="228"/>
      <c r="K1975" s="228"/>
      <c r="L1975" s="233"/>
      <c r="M1975" s="234"/>
      <c r="N1975" s="235"/>
      <c r="O1975" s="235"/>
      <c r="P1975" s="235"/>
      <c r="Q1975" s="235"/>
      <c r="R1975" s="235"/>
      <c r="S1975" s="235"/>
      <c r="T1975" s="236"/>
      <c r="AT1975" s="237" t="s">
        <v>184</v>
      </c>
      <c r="AU1975" s="237" t="s">
        <v>82</v>
      </c>
      <c r="AV1975" s="16" t="s">
        <v>188</v>
      </c>
      <c r="AW1975" s="16" t="s">
        <v>32</v>
      </c>
      <c r="AX1975" s="16" t="s">
        <v>72</v>
      </c>
      <c r="AY1975" s="237" t="s">
        <v>166</v>
      </c>
    </row>
    <row r="1976" spans="1:65" s="14" customFormat="1" ht="11.25">
      <c r="B1976" s="206"/>
      <c r="C1976" s="207"/>
      <c r="D1976" s="196" t="s">
        <v>184</v>
      </c>
      <c r="E1976" s="208" t="s">
        <v>19</v>
      </c>
      <c r="F1976" s="209" t="s">
        <v>187</v>
      </c>
      <c r="G1976" s="207"/>
      <c r="H1976" s="210">
        <v>52.290000000000013</v>
      </c>
      <c r="I1976" s="211"/>
      <c r="J1976" s="207"/>
      <c r="K1976" s="207"/>
      <c r="L1976" s="212"/>
      <c r="M1976" s="213"/>
      <c r="N1976" s="214"/>
      <c r="O1976" s="214"/>
      <c r="P1976" s="214"/>
      <c r="Q1976" s="214"/>
      <c r="R1976" s="214"/>
      <c r="S1976" s="214"/>
      <c r="T1976" s="215"/>
      <c r="AT1976" s="216" t="s">
        <v>184</v>
      </c>
      <c r="AU1976" s="216" t="s">
        <v>82</v>
      </c>
      <c r="AV1976" s="14" t="s">
        <v>173</v>
      </c>
      <c r="AW1976" s="14" t="s">
        <v>32</v>
      </c>
      <c r="AX1976" s="14" t="s">
        <v>80</v>
      </c>
      <c r="AY1976" s="216" t="s">
        <v>166</v>
      </c>
    </row>
    <row r="1977" spans="1:65" s="2" customFormat="1" ht="16.5" customHeight="1">
      <c r="A1977" s="37"/>
      <c r="B1977" s="38"/>
      <c r="C1977" s="176" t="s">
        <v>2372</v>
      </c>
      <c r="D1977" s="176" t="s">
        <v>168</v>
      </c>
      <c r="E1977" s="177" t="s">
        <v>2373</v>
      </c>
      <c r="F1977" s="178" t="s">
        <v>2374</v>
      </c>
      <c r="G1977" s="179" t="s">
        <v>321</v>
      </c>
      <c r="H1977" s="180">
        <v>52.29</v>
      </c>
      <c r="I1977" s="181"/>
      <c r="J1977" s="182">
        <f>ROUND(I1977*H1977,2)</f>
        <v>0</v>
      </c>
      <c r="K1977" s="178" t="s">
        <v>172</v>
      </c>
      <c r="L1977" s="42"/>
      <c r="M1977" s="183" t="s">
        <v>19</v>
      </c>
      <c r="N1977" s="184" t="s">
        <v>43</v>
      </c>
      <c r="O1977" s="67"/>
      <c r="P1977" s="185">
        <f>O1977*H1977</f>
        <v>0</v>
      </c>
      <c r="Q1977" s="185">
        <v>1.2E-4</v>
      </c>
      <c r="R1977" s="185">
        <f>Q1977*H1977</f>
        <v>6.2747999999999996E-3</v>
      </c>
      <c r="S1977" s="185">
        <v>0</v>
      </c>
      <c r="T1977" s="186">
        <f>S1977*H1977</f>
        <v>0</v>
      </c>
      <c r="U1977" s="37"/>
      <c r="V1977" s="37"/>
      <c r="W1977" s="37"/>
      <c r="X1977" s="37"/>
      <c r="Y1977" s="37"/>
      <c r="Z1977" s="37"/>
      <c r="AA1977" s="37"/>
      <c r="AB1977" s="37"/>
      <c r="AC1977" s="37"/>
      <c r="AD1977" s="37"/>
      <c r="AE1977" s="37"/>
      <c r="AR1977" s="187" t="s">
        <v>112</v>
      </c>
      <c r="AT1977" s="187" t="s">
        <v>168</v>
      </c>
      <c r="AU1977" s="187" t="s">
        <v>82</v>
      </c>
      <c r="AY1977" s="20" t="s">
        <v>166</v>
      </c>
      <c r="BE1977" s="188">
        <f>IF(N1977="základní",J1977,0)</f>
        <v>0</v>
      </c>
      <c r="BF1977" s="188">
        <f>IF(N1977="snížená",J1977,0)</f>
        <v>0</v>
      </c>
      <c r="BG1977" s="188">
        <f>IF(N1977="zákl. přenesená",J1977,0)</f>
        <v>0</v>
      </c>
      <c r="BH1977" s="188">
        <f>IF(N1977="sníž. přenesená",J1977,0)</f>
        <v>0</v>
      </c>
      <c r="BI1977" s="188">
        <f>IF(N1977="nulová",J1977,0)</f>
        <v>0</v>
      </c>
      <c r="BJ1977" s="20" t="s">
        <v>80</v>
      </c>
      <c r="BK1977" s="188">
        <f>ROUND(I1977*H1977,2)</f>
        <v>0</v>
      </c>
      <c r="BL1977" s="20" t="s">
        <v>112</v>
      </c>
      <c r="BM1977" s="187" t="s">
        <v>2375</v>
      </c>
    </row>
    <row r="1978" spans="1:65" s="2" customFormat="1" ht="11.25">
      <c r="A1978" s="37"/>
      <c r="B1978" s="38"/>
      <c r="C1978" s="39"/>
      <c r="D1978" s="189" t="s">
        <v>175</v>
      </c>
      <c r="E1978" s="39"/>
      <c r="F1978" s="190" t="s">
        <v>2376</v>
      </c>
      <c r="G1978" s="39"/>
      <c r="H1978" s="39"/>
      <c r="I1978" s="191"/>
      <c r="J1978" s="39"/>
      <c r="K1978" s="39"/>
      <c r="L1978" s="42"/>
      <c r="M1978" s="192"/>
      <c r="N1978" s="193"/>
      <c r="O1978" s="67"/>
      <c r="P1978" s="67"/>
      <c r="Q1978" s="67"/>
      <c r="R1978" s="67"/>
      <c r="S1978" s="67"/>
      <c r="T1978" s="68"/>
      <c r="U1978" s="37"/>
      <c r="V1978" s="37"/>
      <c r="W1978" s="37"/>
      <c r="X1978" s="37"/>
      <c r="Y1978" s="37"/>
      <c r="Z1978" s="37"/>
      <c r="AA1978" s="37"/>
      <c r="AB1978" s="37"/>
      <c r="AC1978" s="37"/>
      <c r="AD1978" s="37"/>
      <c r="AE1978" s="37"/>
      <c r="AT1978" s="20" t="s">
        <v>175</v>
      </c>
      <c r="AU1978" s="20" t="s">
        <v>82</v>
      </c>
    </row>
    <row r="1979" spans="1:65" s="15" customFormat="1" ht="11.25">
      <c r="B1979" s="217"/>
      <c r="C1979" s="218"/>
      <c r="D1979" s="196" t="s">
        <v>184</v>
      </c>
      <c r="E1979" s="219" t="s">
        <v>19</v>
      </c>
      <c r="F1979" s="220" t="s">
        <v>518</v>
      </c>
      <c r="G1979" s="218"/>
      <c r="H1979" s="219" t="s">
        <v>19</v>
      </c>
      <c r="I1979" s="221"/>
      <c r="J1979" s="218"/>
      <c r="K1979" s="218"/>
      <c r="L1979" s="222"/>
      <c r="M1979" s="223"/>
      <c r="N1979" s="224"/>
      <c r="O1979" s="224"/>
      <c r="P1979" s="224"/>
      <c r="Q1979" s="224"/>
      <c r="R1979" s="224"/>
      <c r="S1979" s="224"/>
      <c r="T1979" s="225"/>
      <c r="AT1979" s="226" t="s">
        <v>184</v>
      </c>
      <c r="AU1979" s="226" t="s">
        <v>82</v>
      </c>
      <c r="AV1979" s="15" t="s">
        <v>80</v>
      </c>
      <c r="AW1979" s="15" t="s">
        <v>32</v>
      </c>
      <c r="AX1979" s="15" t="s">
        <v>72</v>
      </c>
      <c r="AY1979" s="226" t="s">
        <v>166</v>
      </c>
    </row>
    <row r="1980" spans="1:65" s="13" customFormat="1" ht="11.25">
      <c r="B1980" s="194"/>
      <c r="C1980" s="195"/>
      <c r="D1980" s="196" t="s">
        <v>184</v>
      </c>
      <c r="E1980" s="197" t="s">
        <v>19</v>
      </c>
      <c r="F1980" s="198" t="s">
        <v>2339</v>
      </c>
      <c r="G1980" s="195"/>
      <c r="H1980" s="199">
        <v>2.37</v>
      </c>
      <c r="I1980" s="200"/>
      <c r="J1980" s="195"/>
      <c r="K1980" s="195"/>
      <c r="L1980" s="201"/>
      <c r="M1980" s="202"/>
      <c r="N1980" s="203"/>
      <c r="O1980" s="203"/>
      <c r="P1980" s="203"/>
      <c r="Q1980" s="203"/>
      <c r="R1980" s="203"/>
      <c r="S1980" s="203"/>
      <c r="T1980" s="204"/>
      <c r="AT1980" s="205" t="s">
        <v>184</v>
      </c>
      <c r="AU1980" s="205" t="s">
        <v>82</v>
      </c>
      <c r="AV1980" s="13" t="s">
        <v>82</v>
      </c>
      <c r="AW1980" s="13" t="s">
        <v>32</v>
      </c>
      <c r="AX1980" s="13" t="s">
        <v>72</v>
      </c>
      <c r="AY1980" s="205" t="s">
        <v>166</v>
      </c>
    </row>
    <row r="1981" spans="1:65" s="13" customFormat="1" ht="11.25">
      <c r="B1981" s="194"/>
      <c r="C1981" s="195"/>
      <c r="D1981" s="196" t="s">
        <v>184</v>
      </c>
      <c r="E1981" s="197" t="s">
        <v>19</v>
      </c>
      <c r="F1981" s="198" t="s">
        <v>2340</v>
      </c>
      <c r="G1981" s="195"/>
      <c r="H1981" s="199">
        <v>1.1850000000000001</v>
      </c>
      <c r="I1981" s="200"/>
      <c r="J1981" s="195"/>
      <c r="K1981" s="195"/>
      <c r="L1981" s="201"/>
      <c r="M1981" s="202"/>
      <c r="N1981" s="203"/>
      <c r="O1981" s="203"/>
      <c r="P1981" s="203"/>
      <c r="Q1981" s="203"/>
      <c r="R1981" s="203"/>
      <c r="S1981" s="203"/>
      <c r="T1981" s="204"/>
      <c r="AT1981" s="205" t="s">
        <v>184</v>
      </c>
      <c r="AU1981" s="205" t="s">
        <v>82</v>
      </c>
      <c r="AV1981" s="13" t="s">
        <v>82</v>
      </c>
      <c r="AW1981" s="13" t="s">
        <v>32</v>
      </c>
      <c r="AX1981" s="13" t="s">
        <v>72</v>
      </c>
      <c r="AY1981" s="205" t="s">
        <v>166</v>
      </c>
    </row>
    <row r="1982" spans="1:65" s="13" customFormat="1" ht="11.25">
      <c r="B1982" s="194"/>
      <c r="C1982" s="195"/>
      <c r="D1982" s="196" t="s">
        <v>184</v>
      </c>
      <c r="E1982" s="197" t="s">
        <v>19</v>
      </c>
      <c r="F1982" s="198" t="s">
        <v>2341</v>
      </c>
      <c r="G1982" s="195"/>
      <c r="H1982" s="199">
        <v>5.9249999999999998</v>
      </c>
      <c r="I1982" s="200"/>
      <c r="J1982" s="195"/>
      <c r="K1982" s="195"/>
      <c r="L1982" s="201"/>
      <c r="M1982" s="202"/>
      <c r="N1982" s="203"/>
      <c r="O1982" s="203"/>
      <c r="P1982" s="203"/>
      <c r="Q1982" s="203"/>
      <c r="R1982" s="203"/>
      <c r="S1982" s="203"/>
      <c r="T1982" s="204"/>
      <c r="AT1982" s="205" t="s">
        <v>184</v>
      </c>
      <c r="AU1982" s="205" t="s">
        <v>82</v>
      </c>
      <c r="AV1982" s="13" t="s">
        <v>82</v>
      </c>
      <c r="AW1982" s="13" t="s">
        <v>32</v>
      </c>
      <c r="AX1982" s="13" t="s">
        <v>72</v>
      </c>
      <c r="AY1982" s="205" t="s">
        <v>166</v>
      </c>
    </row>
    <row r="1983" spans="1:65" s="13" customFormat="1" ht="11.25">
      <c r="B1983" s="194"/>
      <c r="C1983" s="195"/>
      <c r="D1983" s="196" t="s">
        <v>184</v>
      </c>
      <c r="E1983" s="197" t="s">
        <v>19</v>
      </c>
      <c r="F1983" s="198" t="s">
        <v>2342</v>
      </c>
      <c r="G1983" s="195"/>
      <c r="H1983" s="199">
        <v>2.3199999999999998</v>
      </c>
      <c r="I1983" s="200"/>
      <c r="J1983" s="195"/>
      <c r="K1983" s="195"/>
      <c r="L1983" s="201"/>
      <c r="M1983" s="202"/>
      <c r="N1983" s="203"/>
      <c r="O1983" s="203"/>
      <c r="P1983" s="203"/>
      <c r="Q1983" s="203"/>
      <c r="R1983" s="203"/>
      <c r="S1983" s="203"/>
      <c r="T1983" s="204"/>
      <c r="AT1983" s="205" t="s">
        <v>184</v>
      </c>
      <c r="AU1983" s="205" t="s">
        <v>82</v>
      </c>
      <c r="AV1983" s="13" t="s">
        <v>82</v>
      </c>
      <c r="AW1983" s="13" t="s">
        <v>32</v>
      </c>
      <c r="AX1983" s="13" t="s">
        <v>72</v>
      </c>
      <c r="AY1983" s="205" t="s">
        <v>166</v>
      </c>
    </row>
    <row r="1984" spans="1:65" s="13" customFormat="1" ht="11.25">
      <c r="B1984" s="194"/>
      <c r="C1984" s="195"/>
      <c r="D1984" s="196" t="s">
        <v>184</v>
      </c>
      <c r="E1984" s="197" t="s">
        <v>19</v>
      </c>
      <c r="F1984" s="198" t="s">
        <v>2343</v>
      </c>
      <c r="G1984" s="195"/>
      <c r="H1984" s="199">
        <v>2.3199999999999998</v>
      </c>
      <c r="I1984" s="200"/>
      <c r="J1984" s="195"/>
      <c r="K1984" s="195"/>
      <c r="L1984" s="201"/>
      <c r="M1984" s="202"/>
      <c r="N1984" s="203"/>
      <c r="O1984" s="203"/>
      <c r="P1984" s="203"/>
      <c r="Q1984" s="203"/>
      <c r="R1984" s="203"/>
      <c r="S1984" s="203"/>
      <c r="T1984" s="204"/>
      <c r="AT1984" s="205" t="s">
        <v>184</v>
      </c>
      <c r="AU1984" s="205" t="s">
        <v>82</v>
      </c>
      <c r="AV1984" s="13" t="s">
        <v>82</v>
      </c>
      <c r="AW1984" s="13" t="s">
        <v>32</v>
      </c>
      <c r="AX1984" s="13" t="s">
        <v>72</v>
      </c>
      <c r="AY1984" s="205" t="s">
        <v>166</v>
      </c>
    </row>
    <row r="1985" spans="2:51" s="13" customFormat="1" ht="11.25">
      <c r="B1985" s="194"/>
      <c r="C1985" s="195"/>
      <c r="D1985" s="196" t="s">
        <v>184</v>
      </c>
      <c r="E1985" s="197" t="s">
        <v>19</v>
      </c>
      <c r="F1985" s="198" t="s">
        <v>2344</v>
      </c>
      <c r="G1985" s="195"/>
      <c r="H1985" s="199">
        <v>1.1599999999999999</v>
      </c>
      <c r="I1985" s="200"/>
      <c r="J1985" s="195"/>
      <c r="K1985" s="195"/>
      <c r="L1985" s="201"/>
      <c r="M1985" s="202"/>
      <c r="N1985" s="203"/>
      <c r="O1985" s="203"/>
      <c r="P1985" s="203"/>
      <c r="Q1985" s="203"/>
      <c r="R1985" s="203"/>
      <c r="S1985" s="203"/>
      <c r="T1985" s="204"/>
      <c r="AT1985" s="205" t="s">
        <v>184</v>
      </c>
      <c r="AU1985" s="205" t="s">
        <v>82</v>
      </c>
      <c r="AV1985" s="13" t="s">
        <v>82</v>
      </c>
      <c r="AW1985" s="13" t="s">
        <v>32</v>
      </c>
      <c r="AX1985" s="13" t="s">
        <v>72</v>
      </c>
      <c r="AY1985" s="205" t="s">
        <v>166</v>
      </c>
    </row>
    <row r="1986" spans="2:51" s="13" customFormat="1" ht="11.25">
      <c r="B1986" s="194"/>
      <c r="C1986" s="195"/>
      <c r="D1986" s="196" t="s">
        <v>184</v>
      </c>
      <c r="E1986" s="197" t="s">
        <v>19</v>
      </c>
      <c r="F1986" s="198" t="s">
        <v>2345</v>
      </c>
      <c r="G1986" s="195"/>
      <c r="H1986" s="199">
        <v>1.135</v>
      </c>
      <c r="I1986" s="200"/>
      <c r="J1986" s="195"/>
      <c r="K1986" s="195"/>
      <c r="L1986" s="201"/>
      <c r="M1986" s="202"/>
      <c r="N1986" s="203"/>
      <c r="O1986" s="203"/>
      <c r="P1986" s="203"/>
      <c r="Q1986" s="203"/>
      <c r="R1986" s="203"/>
      <c r="S1986" s="203"/>
      <c r="T1986" s="204"/>
      <c r="AT1986" s="205" t="s">
        <v>184</v>
      </c>
      <c r="AU1986" s="205" t="s">
        <v>82</v>
      </c>
      <c r="AV1986" s="13" t="s">
        <v>82</v>
      </c>
      <c r="AW1986" s="13" t="s">
        <v>32</v>
      </c>
      <c r="AX1986" s="13" t="s">
        <v>72</v>
      </c>
      <c r="AY1986" s="205" t="s">
        <v>166</v>
      </c>
    </row>
    <row r="1987" spans="2:51" s="13" customFormat="1" ht="11.25">
      <c r="B1987" s="194"/>
      <c r="C1987" s="195"/>
      <c r="D1987" s="196" t="s">
        <v>184</v>
      </c>
      <c r="E1987" s="197" t="s">
        <v>19</v>
      </c>
      <c r="F1987" s="198" t="s">
        <v>2346</v>
      </c>
      <c r="G1987" s="195"/>
      <c r="H1987" s="199">
        <v>2.27</v>
      </c>
      <c r="I1987" s="200"/>
      <c r="J1987" s="195"/>
      <c r="K1987" s="195"/>
      <c r="L1987" s="201"/>
      <c r="M1987" s="202"/>
      <c r="N1987" s="203"/>
      <c r="O1987" s="203"/>
      <c r="P1987" s="203"/>
      <c r="Q1987" s="203"/>
      <c r="R1987" s="203"/>
      <c r="S1987" s="203"/>
      <c r="T1987" s="204"/>
      <c r="AT1987" s="205" t="s">
        <v>184</v>
      </c>
      <c r="AU1987" s="205" t="s">
        <v>82</v>
      </c>
      <c r="AV1987" s="13" t="s">
        <v>82</v>
      </c>
      <c r="AW1987" s="13" t="s">
        <v>32</v>
      </c>
      <c r="AX1987" s="13" t="s">
        <v>72</v>
      </c>
      <c r="AY1987" s="205" t="s">
        <v>166</v>
      </c>
    </row>
    <row r="1988" spans="2:51" s="13" customFormat="1" ht="11.25">
      <c r="B1988" s="194"/>
      <c r="C1988" s="195"/>
      <c r="D1988" s="196" t="s">
        <v>184</v>
      </c>
      <c r="E1988" s="197" t="s">
        <v>19</v>
      </c>
      <c r="F1988" s="198" t="s">
        <v>2347</v>
      </c>
      <c r="G1988" s="195"/>
      <c r="H1988" s="199">
        <v>1.135</v>
      </c>
      <c r="I1988" s="200"/>
      <c r="J1988" s="195"/>
      <c r="K1988" s="195"/>
      <c r="L1988" s="201"/>
      <c r="M1988" s="202"/>
      <c r="N1988" s="203"/>
      <c r="O1988" s="203"/>
      <c r="P1988" s="203"/>
      <c r="Q1988" s="203"/>
      <c r="R1988" s="203"/>
      <c r="S1988" s="203"/>
      <c r="T1988" s="204"/>
      <c r="AT1988" s="205" t="s">
        <v>184</v>
      </c>
      <c r="AU1988" s="205" t="s">
        <v>82</v>
      </c>
      <c r="AV1988" s="13" t="s">
        <v>82</v>
      </c>
      <c r="AW1988" s="13" t="s">
        <v>32</v>
      </c>
      <c r="AX1988" s="13" t="s">
        <v>72</v>
      </c>
      <c r="AY1988" s="205" t="s">
        <v>166</v>
      </c>
    </row>
    <row r="1989" spans="2:51" s="13" customFormat="1" ht="11.25">
      <c r="B1989" s="194"/>
      <c r="C1989" s="195"/>
      <c r="D1989" s="196" t="s">
        <v>184</v>
      </c>
      <c r="E1989" s="197" t="s">
        <v>19</v>
      </c>
      <c r="F1989" s="198" t="s">
        <v>2348</v>
      </c>
      <c r="G1989" s="195"/>
      <c r="H1989" s="199">
        <v>2.27</v>
      </c>
      <c r="I1989" s="200"/>
      <c r="J1989" s="195"/>
      <c r="K1989" s="195"/>
      <c r="L1989" s="201"/>
      <c r="M1989" s="202"/>
      <c r="N1989" s="203"/>
      <c r="O1989" s="203"/>
      <c r="P1989" s="203"/>
      <c r="Q1989" s="203"/>
      <c r="R1989" s="203"/>
      <c r="S1989" s="203"/>
      <c r="T1989" s="204"/>
      <c r="AT1989" s="205" t="s">
        <v>184</v>
      </c>
      <c r="AU1989" s="205" t="s">
        <v>82</v>
      </c>
      <c r="AV1989" s="13" t="s">
        <v>82</v>
      </c>
      <c r="AW1989" s="13" t="s">
        <v>32</v>
      </c>
      <c r="AX1989" s="13" t="s">
        <v>72</v>
      </c>
      <c r="AY1989" s="205" t="s">
        <v>166</v>
      </c>
    </row>
    <row r="1990" spans="2:51" s="13" customFormat="1" ht="11.25">
      <c r="B1990" s="194"/>
      <c r="C1990" s="195"/>
      <c r="D1990" s="196" t="s">
        <v>184</v>
      </c>
      <c r="E1990" s="197" t="s">
        <v>19</v>
      </c>
      <c r="F1990" s="198" t="s">
        <v>2349</v>
      </c>
      <c r="G1990" s="195"/>
      <c r="H1990" s="199">
        <v>3.5550000000000002</v>
      </c>
      <c r="I1990" s="200"/>
      <c r="J1990" s="195"/>
      <c r="K1990" s="195"/>
      <c r="L1990" s="201"/>
      <c r="M1990" s="202"/>
      <c r="N1990" s="203"/>
      <c r="O1990" s="203"/>
      <c r="P1990" s="203"/>
      <c r="Q1990" s="203"/>
      <c r="R1990" s="203"/>
      <c r="S1990" s="203"/>
      <c r="T1990" s="204"/>
      <c r="AT1990" s="205" t="s">
        <v>184</v>
      </c>
      <c r="AU1990" s="205" t="s">
        <v>82</v>
      </c>
      <c r="AV1990" s="13" t="s">
        <v>82</v>
      </c>
      <c r="AW1990" s="13" t="s">
        <v>32</v>
      </c>
      <c r="AX1990" s="13" t="s">
        <v>72</v>
      </c>
      <c r="AY1990" s="205" t="s">
        <v>166</v>
      </c>
    </row>
    <row r="1991" spans="2:51" s="13" customFormat="1" ht="11.25">
      <c r="B1991" s="194"/>
      <c r="C1991" s="195"/>
      <c r="D1991" s="196" t="s">
        <v>184</v>
      </c>
      <c r="E1991" s="197" t="s">
        <v>19</v>
      </c>
      <c r="F1991" s="198" t="s">
        <v>2348</v>
      </c>
      <c r="G1991" s="195"/>
      <c r="H1991" s="199">
        <v>2.27</v>
      </c>
      <c r="I1991" s="200"/>
      <c r="J1991" s="195"/>
      <c r="K1991" s="195"/>
      <c r="L1991" s="201"/>
      <c r="M1991" s="202"/>
      <c r="N1991" s="203"/>
      <c r="O1991" s="203"/>
      <c r="P1991" s="203"/>
      <c r="Q1991" s="203"/>
      <c r="R1991" s="203"/>
      <c r="S1991" s="203"/>
      <c r="T1991" s="204"/>
      <c r="AT1991" s="205" t="s">
        <v>184</v>
      </c>
      <c r="AU1991" s="205" t="s">
        <v>82</v>
      </c>
      <c r="AV1991" s="13" t="s">
        <v>82</v>
      </c>
      <c r="AW1991" s="13" t="s">
        <v>32</v>
      </c>
      <c r="AX1991" s="13" t="s">
        <v>72</v>
      </c>
      <c r="AY1991" s="205" t="s">
        <v>166</v>
      </c>
    </row>
    <row r="1992" spans="2:51" s="15" customFormat="1" ht="11.25">
      <c r="B1992" s="217"/>
      <c r="C1992" s="218"/>
      <c r="D1992" s="196" t="s">
        <v>184</v>
      </c>
      <c r="E1992" s="219" t="s">
        <v>19</v>
      </c>
      <c r="F1992" s="220" t="s">
        <v>531</v>
      </c>
      <c r="G1992" s="218"/>
      <c r="H1992" s="219" t="s">
        <v>19</v>
      </c>
      <c r="I1992" s="221"/>
      <c r="J1992" s="218"/>
      <c r="K1992" s="218"/>
      <c r="L1992" s="222"/>
      <c r="M1992" s="223"/>
      <c r="N1992" s="224"/>
      <c r="O1992" s="224"/>
      <c r="P1992" s="224"/>
      <c r="Q1992" s="224"/>
      <c r="R1992" s="224"/>
      <c r="S1992" s="224"/>
      <c r="T1992" s="225"/>
      <c r="AT1992" s="226" t="s">
        <v>184</v>
      </c>
      <c r="AU1992" s="226" t="s">
        <v>82</v>
      </c>
      <c r="AV1992" s="15" t="s">
        <v>80</v>
      </c>
      <c r="AW1992" s="15" t="s">
        <v>32</v>
      </c>
      <c r="AX1992" s="15" t="s">
        <v>72</v>
      </c>
      <c r="AY1992" s="226" t="s">
        <v>166</v>
      </c>
    </row>
    <row r="1993" spans="2:51" s="13" customFormat="1" ht="11.25">
      <c r="B1993" s="194"/>
      <c r="C1993" s="195"/>
      <c r="D1993" s="196" t="s">
        <v>184</v>
      </c>
      <c r="E1993" s="197" t="s">
        <v>19</v>
      </c>
      <c r="F1993" s="198" t="s">
        <v>2350</v>
      </c>
      <c r="G1993" s="195"/>
      <c r="H1993" s="199">
        <v>7.26</v>
      </c>
      <c r="I1993" s="200"/>
      <c r="J1993" s="195"/>
      <c r="K1993" s="195"/>
      <c r="L1993" s="201"/>
      <c r="M1993" s="202"/>
      <c r="N1993" s="203"/>
      <c r="O1993" s="203"/>
      <c r="P1993" s="203"/>
      <c r="Q1993" s="203"/>
      <c r="R1993" s="203"/>
      <c r="S1993" s="203"/>
      <c r="T1993" s="204"/>
      <c r="AT1993" s="205" t="s">
        <v>184</v>
      </c>
      <c r="AU1993" s="205" t="s">
        <v>82</v>
      </c>
      <c r="AV1993" s="13" t="s">
        <v>82</v>
      </c>
      <c r="AW1993" s="13" t="s">
        <v>32</v>
      </c>
      <c r="AX1993" s="13" t="s">
        <v>72</v>
      </c>
      <c r="AY1993" s="205" t="s">
        <v>166</v>
      </c>
    </row>
    <row r="1994" spans="2:51" s="13" customFormat="1" ht="11.25">
      <c r="B1994" s="194"/>
      <c r="C1994" s="195"/>
      <c r="D1994" s="196" t="s">
        <v>184</v>
      </c>
      <c r="E1994" s="197" t="s">
        <v>19</v>
      </c>
      <c r="F1994" s="198" t="s">
        <v>2351</v>
      </c>
      <c r="G1994" s="195"/>
      <c r="H1994" s="199">
        <v>1.21</v>
      </c>
      <c r="I1994" s="200"/>
      <c r="J1994" s="195"/>
      <c r="K1994" s="195"/>
      <c r="L1994" s="201"/>
      <c r="M1994" s="202"/>
      <c r="N1994" s="203"/>
      <c r="O1994" s="203"/>
      <c r="P1994" s="203"/>
      <c r="Q1994" s="203"/>
      <c r="R1994" s="203"/>
      <c r="S1994" s="203"/>
      <c r="T1994" s="204"/>
      <c r="AT1994" s="205" t="s">
        <v>184</v>
      </c>
      <c r="AU1994" s="205" t="s">
        <v>82</v>
      </c>
      <c r="AV1994" s="13" t="s">
        <v>82</v>
      </c>
      <c r="AW1994" s="13" t="s">
        <v>32</v>
      </c>
      <c r="AX1994" s="13" t="s">
        <v>72</v>
      </c>
      <c r="AY1994" s="205" t="s">
        <v>166</v>
      </c>
    </row>
    <row r="1995" spans="2:51" s="13" customFormat="1" ht="11.25">
      <c r="B1995" s="194"/>
      <c r="C1995" s="195"/>
      <c r="D1995" s="196" t="s">
        <v>184</v>
      </c>
      <c r="E1995" s="197" t="s">
        <v>19</v>
      </c>
      <c r="F1995" s="198" t="s">
        <v>2352</v>
      </c>
      <c r="G1995" s="195"/>
      <c r="H1995" s="199">
        <v>1.21</v>
      </c>
      <c r="I1995" s="200"/>
      <c r="J1995" s="195"/>
      <c r="K1995" s="195"/>
      <c r="L1995" s="201"/>
      <c r="M1995" s="202"/>
      <c r="N1995" s="203"/>
      <c r="O1995" s="203"/>
      <c r="P1995" s="203"/>
      <c r="Q1995" s="203"/>
      <c r="R1995" s="203"/>
      <c r="S1995" s="203"/>
      <c r="T1995" s="204"/>
      <c r="AT1995" s="205" t="s">
        <v>184</v>
      </c>
      <c r="AU1995" s="205" t="s">
        <v>82</v>
      </c>
      <c r="AV1995" s="13" t="s">
        <v>82</v>
      </c>
      <c r="AW1995" s="13" t="s">
        <v>32</v>
      </c>
      <c r="AX1995" s="13" t="s">
        <v>72</v>
      </c>
      <c r="AY1995" s="205" t="s">
        <v>166</v>
      </c>
    </row>
    <row r="1996" spans="2:51" s="16" customFormat="1" ht="11.25">
      <c r="B1996" s="227"/>
      <c r="C1996" s="228"/>
      <c r="D1996" s="196" t="s">
        <v>184</v>
      </c>
      <c r="E1996" s="229" t="s">
        <v>19</v>
      </c>
      <c r="F1996" s="230" t="s">
        <v>281</v>
      </c>
      <c r="G1996" s="228"/>
      <c r="H1996" s="231">
        <v>37.595000000000006</v>
      </c>
      <c r="I1996" s="232"/>
      <c r="J1996" s="228"/>
      <c r="K1996" s="228"/>
      <c r="L1996" s="233"/>
      <c r="M1996" s="234"/>
      <c r="N1996" s="235"/>
      <c r="O1996" s="235"/>
      <c r="P1996" s="235"/>
      <c r="Q1996" s="235"/>
      <c r="R1996" s="235"/>
      <c r="S1996" s="235"/>
      <c r="T1996" s="236"/>
      <c r="AT1996" s="237" t="s">
        <v>184</v>
      </c>
      <c r="AU1996" s="237" t="s">
        <v>82</v>
      </c>
      <c r="AV1996" s="16" t="s">
        <v>188</v>
      </c>
      <c r="AW1996" s="16" t="s">
        <v>32</v>
      </c>
      <c r="AX1996" s="16" t="s">
        <v>72</v>
      </c>
      <c r="AY1996" s="237" t="s">
        <v>166</v>
      </c>
    </row>
    <row r="1997" spans="2:51" s="15" customFormat="1" ht="11.25">
      <c r="B1997" s="217"/>
      <c r="C1997" s="218"/>
      <c r="D1997" s="196" t="s">
        <v>184</v>
      </c>
      <c r="E1997" s="219" t="s">
        <v>19</v>
      </c>
      <c r="F1997" s="220" t="s">
        <v>2353</v>
      </c>
      <c r="G1997" s="218"/>
      <c r="H1997" s="219" t="s">
        <v>19</v>
      </c>
      <c r="I1997" s="221"/>
      <c r="J1997" s="218"/>
      <c r="K1997" s="218"/>
      <c r="L1997" s="222"/>
      <c r="M1997" s="223"/>
      <c r="N1997" s="224"/>
      <c r="O1997" s="224"/>
      <c r="P1997" s="224"/>
      <c r="Q1997" s="224"/>
      <c r="R1997" s="224"/>
      <c r="S1997" s="224"/>
      <c r="T1997" s="225"/>
      <c r="AT1997" s="226" t="s">
        <v>184</v>
      </c>
      <c r="AU1997" s="226" t="s">
        <v>82</v>
      </c>
      <c r="AV1997" s="15" t="s">
        <v>80</v>
      </c>
      <c r="AW1997" s="15" t="s">
        <v>32</v>
      </c>
      <c r="AX1997" s="15" t="s">
        <v>72</v>
      </c>
      <c r="AY1997" s="226" t="s">
        <v>166</v>
      </c>
    </row>
    <row r="1998" spans="2:51" s="13" customFormat="1" ht="11.25">
      <c r="B1998" s="194"/>
      <c r="C1998" s="195"/>
      <c r="D1998" s="196" t="s">
        <v>184</v>
      </c>
      <c r="E1998" s="197" t="s">
        <v>19</v>
      </c>
      <c r="F1998" s="198" t="s">
        <v>2354</v>
      </c>
      <c r="G1998" s="195"/>
      <c r="H1998" s="199">
        <v>7.6</v>
      </c>
      <c r="I1998" s="200"/>
      <c r="J1998" s="195"/>
      <c r="K1998" s="195"/>
      <c r="L1998" s="201"/>
      <c r="M1998" s="202"/>
      <c r="N1998" s="203"/>
      <c r="O1998" s="203"/>
      <c r="P1998" s="203"/>
      <c r="Q1998" s="203"/>
      <c r="R1998" s="203"/>
      <c r="S1998" s="203"/>
      <c r="T1998" s="204"/>
      <c r="AT1998" s="205" t="s">
        <v>184</v>
      </c>
      <c r="AU1998" s="205" t="s">
        <v>82</v>
      </c>
      <c r="AV1998" s="13" t="s">
        <v>82</v>
      </c>
      <c r="AW1998" s="13" t="s">
        <v>32</v>
      </c>
      <c r="AX1998" s="13" t="s">
        <v>72</v>
      </c>
      <c r="AY1998" s="205" t="s">
        <v>166</v>
      </c>
    </row>
    <row r="1999" spans="2:51" s="13" customFormat="1" ht="11.25">
      <c r="B1999" s="194"/>
      <c r="C1999" s="195"/>
      <c r="D1999" s="196" t="s">
        <v>184</v>
      </c>
      <c r="E1999" s="197" t="s">
        <v>19</v>
      </c>
      <c r="F1999" s="198" t="s">
        <v>2355</v>
      </c>
      <c r="G1999" s="195"/>
      <c r="H1999" s="199">
        <v>5.88</v>
      </c>
      <c r="I1999" s="200"/>
      <c r="J1999" s="195"/>
      <c r="K1999" s="195"/>
      <c r="L1999" s="201"/>
      <c r="M1999" s="202"/>
      <c r="N1999" s="203"/>
      <c r="O1999" s="203"/>
      <c r="P1999" s="203"/>
      <c r="Q1999" s="203"/>
      <c r="R1999" s="203"/>
      <c r="S1999" s="203"/>
      <c r="T1999" s="204"/>
      <c r="AT1999" s="205" t="s">
        <v>184</v>
      </c>
      <c r="AU1999" s="205" t="s">
        <v>82</v>
      </c>
      <c r="AV1999" s="13" t="s">
        <v>82</v>
      </c>
      <c r="AW1999" s="13" t="s">
        <v>32</v>
      </c>
      <c r="AX1999" s="13" t="s">
        <v>72</v>
      </c>
      <c r="AY1999" s="205" t="s">
        <v>166</v>
      </c>
    </row>
    <row r="2000" spans="2:51" s="13" customFormat="1" ht="11.25">
      <c r="B2000" s="194"/>
      <c r="C2000" s="195"/>
      <c r="D2000" s="196" t="s">
        <v>184</v>
      </c>
      <c r="E2000" s="197" t="s">
        <v>19</v>
      </c>
      <c r="F2000" s="198" t="s">
        <v>2356</v>
      </c>
      <c r="G2000" s="195"/>
      <c r="H2000" s="199">
        <v>1.2150000000000001</v>
      </c>
      <c r="I2000" s="200"/>
      <c r="J2000" s="195"/>
      <c r="K2000" s="195"/>
      <c r="L2000" s="201"/>
      <c r="M2000" s="202"/>
      <c r="N2000" s="203"/>
      <c r="O2000" s="203"/>
      <c r="P2000" s="203"/>
      <c r="Q2000" s="203"/>
      <c r="R2000" s="203"/>
      <c r="S2000" s="203"/>
      <c r="T2000" s="204"/>
      <c r="AT2000" s="205" t="s">
        <v>184</v>
      </c>
      <c r="AU2000" s="205" t="s">
        <v>82</v>
      </c>
      <c r="AV2000" s="13" t="s">
        <v>82</v>
      </c>
      <c r="AW2000" s="13" t="s">
        <v>32</v>
      </c>
      <c r="AX2000" s="13" t="s">
        <v>72</v>
      </c>
      <c r="AY2000" s="205" t="s">
        <v>166</v>
      </c>
    </row>
    <row r="2001" spans="1:65" s="16" customFormat="1" ht="11.25">
      <c r="B2001" s="227"/>
      <c r="C2001" s="228"/>
      <c r="D2001" s="196" t="s">
        <v>184</v>
      </c>
      <c r="E2001" s="229" t="s">
        <v>19</v>
      </c>
      <c r="F2001" s="230" t="s">
        <v>281</v>
      </c>
      <c r="G2001" s="228"/>
      <c r="H2001" s="231">
        <v>14.695</v>
      </c>
      <c r="I2001" s="232"/>
      <c r="J2001" s="228"/>
      <c r="K2001" s="228"/>
      <c r="L2001" s="233"/>
      <c r="M2001" s="234"/>
      <c r="N2001" s="235"/>
      <c r="O2001" s="235"/>
      <c r="P2001" s="235"/>
      <c r="Q2001" s="235"/>
      <c r="R2001" s="235"/>
      <c r="S2001" s="235"/>
      <c r="T2001" s="236"/>
      <c r="AT2001" s="237" t="s">
        <v>184</v>
      </c>
      <c r="AU2001" s="237" t="s">
        <v>82</v>
      </c>
      <c r="AV2001" s="16" t="s">
        <v>188</v>
      </c>
      <c r="AW2001" s="16" t="s">
        <v>32</v>
      </c>
      <c r="AX2001" s="16" t="s">
        <v>72</v>
      </c>
      <c r="AY2001" s="237" t="s">
        <v>166</v>
      </c>
    </row>
    <row r="2002" spans="1:65" s="14" customFormat="1" ht="11.25">
      <c r="B2002" s="206"/>
      <c r="C2002" s="207"/>
      <c r="D2002" s="196" t="s">
        <v>184</v>
      </c>
      <c r="E2002" s="208" t="s">
        <v>19</v>
      </c>
      <c r="F2002" s="209" t="s">
        <v>187</v>
      </c>
      <c r="G2002" s="207"/>
      <c r="H2002" s="210">
        <v>52.290000000000013</v>
      </c>
      <c r="I2002" s="211"/>
      <c r="J2002" s="207"/>
      <c r="K2002" s="207"/>
      <c r="L2002" s="212"/>
      <c r="M2002" s="213"/>
      <c r="N2002" s="214"/>
      <c r="O2002" s="214"/>
      <c r="P2002" s="214"/>
      <c r="Q2002" s="214"/>
      <c r="R2002" s="214"/>
      <c r="S2002" s="214"/>
      <c r="T2002" s="215"/>
      <c r="AT2002" s="216" t="s">
        <v>184</v>
      </c>
      <c r="AU2002" s="216" t="s">
        <v>82</v>
      </c>
      <c r="AV2002" s="14" t="s">
        <v>173</v>
      </c>
      <c r="AW2002" s="14" t="s">
        <v>32</v>
      </c>
      <c r="AX2002" s="14" t="s">
        <v>80</v>
      </c>
      <c r="AY2002" s="216" t="s">
        <v>166</v>
      </c>
    </row>
    <row r="2003" spans="1:65" s="2" customFormat="1" ht="24.2" customHeight="1">
      <c r="A2003" s="37"/>
      <c r="B2003" s="38"/>
      <c r="C2003" s="176" t="s">
        <v>2377</v>
      </c>
      <c r="D2003" s="176" t="s">
        <v>168</v>
      </c>
      <c r="E2003" s="177" t="s">
        <v>2378</v>
      </c>
      <c r="F2003" s="178" t="s">
        <v>2379</v>
      </c>
      <c r="G2003" s="179" t="s">
        <v>321</v>
      </c>
      <c r="H2003" s="180">
        <v>52.29</v>
      </c>
      <c r="I2003" s="181"/>
      <c r="J2003" s="182">
        <f>ROUND(I2003*H2003,2)</f>
        <v>0</v>
      </c>
      <c r="K2003" s="178" t="s">
        <v>172</v>
      </c>
      <c r="L2003" s="42"/>
      <c r="M2003" s="183" t="s">
        <v>19</v>
      </c>
      <c r="N2003" s="184" t="s">
        <v>43</v>
      </c>
      <c r="O2003" s="67"/>
      <c r="P2003" s="185">
        <f>O2003*H2003</f>
        <v>0</v>
      </c>
      <c r="Q2003" s="185">
        <v>3.0000000000000001E-5</v>
      </c>
      <c r="R2003" s="185">
        <f>Q2003*H2003</f>
        <v>1.5686999999999999E-3</v>
      </c>
      <c r="S2003" s="185">
        <v>0</v>
      </c>
      <c r="T2003" s="186">
        <f>S2003*H2003</f>
        <v>0</v>
      </c>
      <c r="U2003" s="37"/>
      <c r="V2003" s="37"/>
      <c r="W2003" s="37"/>
      <c r="X2003" s="37"/>
      <c r="Y2003" s="37"/>
      <c r="Z2003" s="37"/>
      <c r="AA2003" s="37"/>
      <c r="AB2003" s="37"/>
      <c r="AC2003" s="37"/>
      <c r="AD2003" s="37"/>
      <c r="AE2003" s="37"/>
      <c r="AR2003" s="187" t="s">
        <v>112</v>
      </c>
      <c r="AT2003" s="187" t="s">
        <v>168</v>
      </c>
      <c r="AU2003" s="187" t="s">
        <v>82</v>
      </c>
      <c r="AY2003" s="20" t="s">
        <v>166</v>
      </c>
      <c r="BE2003" s="188">
        <f>IF(N2003="základní",J2003,0)</f>
        <v>0</v>
      </c>
      <c r="BF2003" s="188">
        <f>IF(N2003="snížená",J2003,0)</f>
        <v>0</v>
      </c>
      <c r="BG2003" s="188">
        <f>IF(N2003="zákl. přenesená",J2003,0)</f>
        <v>0</v>
      </c>
      <c r="BH2003" s="188">
        <f>IF(N2003="sníž. přenesená",J2003,0)</f>
        <v>0</v>
      </c>
      <c r="BI2003" s="188">
        <f>IF(N2003="nulová",J2003,0)</f>
        <v>0</v>
      </c>
      <c r="BJ2003" s="20" t="s">
        <v>80</v>
      </c>
      <c r="BK2003" s="188">
        <f>ROUND(I2003*H2003,2)</f>
        <v>0</v>
      </c>
      <c r="BL2003" s="20" t="s">
        <v>112</v>
      </c>
      <c r="BM2003" s="187" t="s">
        <v>2380</v>
      </c>
    </row>
    <row r="2004" spans="1:65" s="2" customFormat="1" ht="11.25">
      <c r="A2004" s="37"/>
      <c r="B2004" s="38"/>
      <c r="C2004" s="39"/>
      <c r="D2004" s="189" t="s">
        <v>175</v>
      </c>
      <c r="E2004" s="39"/>
      <c r="F2004" s="190" t="s">
        <v>2381</v>
      </c>
      <c r="G2004" s="39"/>
      <c r="H2004" s="39"/>
      <c r="I2004" s="191"/>
      <c r="J2004" s="39"/>
      <c r="K2004" s="39"/>
      <c r="L2004" s="42"/>
      <c r="M2004" s="192"/>
      <c r="N2004" s="193"/>
      <c r="O2004" s="67"/>
      <c r="P2004" s="67"/>
      <c r="Q2004" s="67"/>
      <c r="R2004" s="67"/>
      <c r="S2004" s="67"/>
      <c r="T2004" s="68"/>
      <c r="U2004" s="37"/>
      <c r="V2004" s="37"/>
      <c r="W2004" s="37"/>
      <c r="X2004" s="37"/>
      <c r="Y2004" s="37"/>
      <c r="Z2004" s="37"/>
      <c r="AA2004" s="37"/>
      <c r="AB2004" s="37"/>
      <c r="AC2004" s="37"/>
      <c r="AD2004" s="37"/>
      <c r="AE2004" s="37"/>
      <c r="AT2004" s="20" t="s">
        <v>175</v>
      </c>
      <c r="AU2004" s="20" t="s">
        <v>82</v>
      </c>
    </row>
    <row r="2005" spans="1:65" s="15" customFormat="1" ht="11.25">
      <c r="B2005" s="217"/>
      <c r="C2005" s="218"/>
      <c r="D2005" s="196" t="s">
        <v>184</v>
      </c>
      <c r="E2005" s="219" t="s">
        <v>19</v>
      </c>
      <c r="F2005" s="220" t="s">
        <v>518</v>
      </c>
      <c r="G2005" s="218"/>
      <c r="H2005" s="219" t="s">
        <v>19</v>
      </c>
      <c r="I2005" s="221"/>
      <c r="J2005" s="218"/>
      <c r="K2005" s="218"/>
      <c r="L2005" s="222"/>
      <c r="M2005" s="223"/>
      <c r="N2005" s="224"/>
      <c r="O2005" s="224"/>
      <c r="P2005" s="224"/>
      <c r="Q2005" s="224"/>
      <c r="R2005" s="224"/>
      <c r="S2005" s="224"/>
      <c r="T2005" s="225"/>
      <c r="AT2005" s="226" t="s">
        <v>184</v>
      </c>
      <c r="AU2005" s="226" t="s">
        <v>82</v>
      </c>
      <c r="AV2005" s="15" t="s">
        <v>80</v>
      </c>
      <c r="AW2005" s="15" t="s">
        <v>32</v>
      </c>
      <c r="AX2005" s="15" t="s">
        <v>72</v>
      </c>
      <c r="AY2005" s="226" t="s">
        <v>166</v>
      </c>
    </row>
    <row r="2006" spans="1:65" s="13" customFormat="1" ht="11.25">
      <c r="B2006" s="194"/>
      <c r="C2006" s="195"/>
      <c r="D2006" s="196" t="s">
        <v>184</v>
      </c>
      <c r="E2006" s="197" t="s">
        <v>19</v>
      </c>
      <c r="F2006" s="198" t="s">
        <v>2339</v>
      </c>
      <c r="G2006" s="195"/>
      <c r="H2006" s="199">
        <v>2.37</v>
      </c>
      <c r="I2006" s="200"/>
      <c r="J2006" s="195"/>
      <c r="K2006" s="195"/>
      <c r="L2006" s="201"/>
      <c r="M2006" s="202"/>
      <c r="N2006" s="203"/>
      <c r="O2006" s="203"/>
      <c r="P2006" s="203"/>
      <c r="Q2006" s="203"/>
      <c r="R2006" s="203"/>
      <c r="S2006" s="203"/>
      <c r="T2006" s="204"/>
      <c r="AT2006" s="205" t="s">
        <v>184</v>
      </c>
      <c r="AU2006" s="205" t="s">
        <v>82</v>
      </c>
      <c r="AV2006" s="13" t="s">
        <v>82</v>
      </c>
      <c r="AW2006" s="13" t="s">
        <v>32</v>
      </c>
      <c r="AX2006" s="13" t="s">
        <v>72</v>
      </c>
      <c r="AY2006" s="205" t="s">
        <v>166</v>
      </c>
    </row>
    <row r="2007" spans="1:65" s="13" customFormat="1" ht="11.25">
      <c r="B2007" s="194"/>
      <c r="C2007" s="195"/>
      <c r="D2007" s="196" t="s">
        <v>184</v>
      </c>
      <c r="E2007" s="197" t="s">
        <v>19</v>
      </c>
      <c r="F2007" s="198" t="s">
        <v>2340</v>
      </c>
      <c r="G2007" s="195"/>
      <c r="H2007" s="199">
        <v>1.1850000000000001</v>
      </c>
      <c r="I2007" s="200"/>
      <c r="J2007" s="195"/>
      <c r="K2007" s="195"/>
      <c r="L2007" s="201"/>
      <c r="M2007" s="202"/>
      <c r="N2007" s="203"/>
      <c r="O2007" s="203"/>
      <c r="P2007" s="203"/>
      <c r="Q2007" s="203"/>
      <c r="R2007" s="203"/>
      <c r="S2007" s="203"/>
      <c r="T2007" s="204"/>
      <c r="AT2007" s="205" t="s">
        <v>184</v>
      </c>
      <c r="AU2007" s="205" t="s">
        <v>82</v>
      </c>
      <c r="AV2007" s="13" t="s">
        <v>82</v>
      </c>
      <c r="AW2007" s="13" t="s">
        <v>32</v>
      </c>
      <c r="AX2007" s="13" t="s">
        <v>72</v>
      </c>
      <c r="AY2007" s="205" t="s">
        <v>166</v>
      </c>
    </row>
    <row r="2008" spans="1:65" s="13" customFormat="1" ht="11.25">
      <c r="B2008" s="194"/>
      <c r="C2008" s="195"/>
      <c r="D2008" s="196" t="s">
        <v>184</v>
      </c>
      <c r="E2008" s="197" t="s">
        <v>19</v>
      </c>
      <c r="F2008" s="198" t="s">
        <v>2341</v>
      </c>
      <c r="G2008" s="195"/>
      <c r="H2008" s="199">
        <v>5.9249999999999998</v>
      </c>
      <c r="I2008" s="200"/>
      <c r="J2008" s="195"/>
      <c r="K2008" s="195"/>
      <c r="L2008" s="201"/>
      <c r="M2008" s="202"/>
      <c r="N2008" s="203"/>
      <c r="O2008" s="203"/>
      <c r="P2008" s="203"/>
      <c r="Q2008" s="203"/>
      <c r="R2008" s="203"/>
      <c r="S2008" s="203"/>
      <c r="T2008" s="204"/>
      <c r="AT2008" s="205" t="s">
        <v>184</v>
      </c>
      <c r="AU2008" s="205" t="s">
        <v>82</v>
      </c>
      <c r="AV2008" s="13" t="s">
        <v>82</v>
      </c>
      <c r="AW2008" s="13" t="s">
        <v>32</v>
      </c>
      <c r="AX2008" s="13" t="s">
        <v>72</v>
      </c>
      <c r="AY2008" s="205" t="s">
        <v>166</v>
      </c>
    </row>
    <row r="2009" spans="1:65" s="13" customFormat="1" ht="11.25">
      <c r="B2009" s="194"/>
      <c r="C2009" s="195"/>
      <c r="D2009" s="196" t="s">
        <v>184</v>
      </c>
      <c r="E2009" s="197" t="s">
        <v>19</v>
      </c>
      <c r="F2009" s="198" t="s">
        <v>2342</v>
      </c>
      <c r="G2009" s="195"/>
      <c r="H2009" s="199">
        <v>2.3199999999999998</v>
      </c>
      <c r="I2009" s="200"/>
      <c r="J2009" s="195"/>
      <c r="K2009" s="195"/>
      <c r="L2009" s="201"/>
      <c r="M2009" s="202"/>
      <c r="N2009" s="203"/>
      <c r="O2009" s="203"/>
      <c r="P2009" s="203"/>
      <c r="Q2009" s="203"/>
      <c r="R2009" s="203"/>
      <c r="S2009" s="203"/>
      <c r="T2009" s="204"/>
      <c r="AT2009" s="205" t="s">
        <v>184</v>
      </c>
      <c r="AU2009" s="205" t="s">
        <v>82</v>
      </c>
      <c r="AV2009" s="13" t="s">
        <v>82</v>
      </c>
      <c r="AW2009" s="13" t="s">
        <v>32</v>
      </c>
      <c r="AX2009" s="13" t="s">
        <v>72</v>
      </c>
      <c r="AY2009" s="205" t="s">
        <v>166</v>
      </c>
    </row>
    <row r="2010" spans="1:65" s="13" customFormat="1" ht="11.25">
      <c r="B2010" s="194"/>
      <c r="C2010" s="195"/>
      <c r="D2010" s="196" t="s">
        <v>184</v>
      </c>
      <c r="E2010" s="197" t="s">
        <v>19</v>
      </c>
      <c r="F2010" s="198" t="s">
        <v>2343</v>
      </c>
      <c r="G2010" s="195"/>
      <c r="H2010" s="199">
        <v>2.3199999999999998</v>
      </c>
      <c r="I2010" s="200"/>
      <c r="J2010" s="195"/>
      <c r="K2010" s="195"/>
      <c r="L2010" s="201"/>
      <c r="M2010" s="202"/>
      <c r="N2010" s="203"/>
      <c r="O2010" s="203"/>
      <c r="P2010" s="203"/>
      <c r="Q2010" s="203"/>
      <c r="R2010" s="203"/>
      <c r="S2010" s="203"/>
      <c r="T2010" s="204"/>
      <c r="AT2010" s="205" t="s">
        <v>184</v>
      </c>
      <c r="AU2010" s="205" t="s">
        <v>82</v>
      </c>
      <c r="AV2010" s="13" t="s">
        <v>82</v>
      </c>
      <c r="AW2010" s="13" t="s">
        <v>32</v>
      </c>
      <c r="AX2010" s="13" t="s">
        <v>72</v>
      </c>
      <c r="AY2010" s="205" t="s">
        <v>166</v>
      </c>
    </row>
    <row r="2011" spans="1:65" s="13" customFormat="1" ht="11.25">
      <c r="B2011" s="194"/>
      <c r="C2011" s="195"/>
      <c r="D2011" s="196" t="s">
        <v>184</v>
      </c>
      <c r="E2011" s="197" t="s">
        <v>19</v>
      </c>
      <c r="F2011" s="198" t="s">
        <v>2344</v>
      </c>
      <c r="G2011" s="195"/>
      <c r="H2011" s="199">
        <v>1.1599999999999999</v>
      </c>
      <c r="I2011" s="200"/>
      <c r="J2011" s="195"/>
      <c r="K2011" s="195"/>
      <c r="L2011" s="201"/>
      <c r="M2011" s="202"/>
      <c r="N2011" s="203"/>
      <c r="O2011" s="203"/>
      <c r="P2011" s="203"/>
      <c r="Q2011" s="203"/>
      <c r="R2011" s="203"/>
      <c r="S2011" s="203"/>
      <c r="T2011" s="204"/>
      <c r="AT2011" s="205" t="s">
        <v>184</v>
      </c>
      <c r="AU2011" s="205" t="s">
        <v>82</v>
      </c>
      <c r="AV2011" s="13" t="s">
        <v>82</v>
      </c>
      <c r="AW2011" s="13" t="s">
        <v>32</v>
      </c>
      <c r="AX2011" s="13" t="s">
        <v>72</v>
      </c>
      <c r="AY2011" s="205" t="s">
        <v>166</v>
      </c>
    </row>
    <row r="2012" spans="1:65" s="13" customFormat="1" ht="11.25">
      <c r="B2012" s="194"/>
      <c r="C2012" s="195"/>
      <c r="D2012" s="196" t="s">
        <v>184</v>
      </c>
      <c r="E2012" s="197" t="s">
        <v>19</v>
      </c>
      <c r="F2012" s="198" t="s">
        <v>2345</v>
      </c>
      <c r="G2012" s="195"/>
      <c r="H2012" s="199">
        <v>1.135</v>
      </c>
      <c r="I2012" s="200"/>
      <c r="J2012" s="195"/>
      <c r="K2012" s="195"/>
      <c r="L2012" s="201"/>
      <c r="M2012" s="202"/>
      <c r="N2012" s="203"/>
      <c r="O2012" s="203"/>
      <c r="P2012" s="203"/>
      <c r="Q2012" s="203"/>
      <c r="R2012" s="203"/>
      <c r="S2012" s="203"/>
      <c r="T2012" s="204"/>
      <c r="AT2012" s="205" t="s">
        <v>184</v>
      </c>
      <c r="AU2012" s="205" t="s">
        <v>82</v>
      </c>
      <c r="AV2012" s="13" t="s">
        <v>82</v>
      </c>
      <c r="AW2012" s="13" t="s">
        <v>32</v>
      </c>
      <c r="AX2012" s="13" t="s">
        <v>72</v>
      </c>
      <c r="AY2012" s="205" t="s">
        <v>166</v>
      </c>
    </row>
    <row r="2013" spans="1:65" s="13" customFormat="1" ht="11.25">
      <c r="B2013" s="194"/>
      <c r="C2013" s="195"/>
      <c r="D2013" s="196" t="s">
        <v>184</v>
      </c>
      <c r="E2013" s="197" t="s">
        <v>19</v>
      </c>
      <c r="F2013" s="198" t="s">
        <v>2346</v>
      </c>
      <c r="G2013" s="195"/>
      <c r="H2013" s="199">
        <v>2.27</v>
      </c>
      <c r="I2013" s="200"/>
      <c r="J2013" s="195"/>
      <c r="K2013" s="195"/>
      <c r="L2013" s="201"/>
      <c r="M2013" s="202"/>
      <c r="N2013" s="203"/>
      <c r="O2013" s="203"/>
      <c r="P2013" s="203"/>
      <c r="Q2013" s="203"/>
      <c r="R2013" s="203"/>
      <c r="S2013" s="203"/>
      <c r="T2013" s="204"/>
      <c r="AT2013" s="205" t="s">
        <v>184</v>
      </c>
      <c r="AU2013" s="205" t="s">
        <v>82</v>
      </c>
      <c r="AV2013" s="13" t="s">
        <v>82</v>
      </c>
      <c r="AW2013" s="13" t="s">
        <v>32</v>
      </c>
      <c r="AX2013" s="13" t="s">
        <v>72</v>
      </c>
      <c r="AY2013" s="205" t="s">
        <v>166</v>
      </c>
    </row>
    <row r="2014" spans="1:65" s="13" customFormat="1" ht="11.25">
      <c r="B2014" s="194"/>
      <c r="C2014" s="195"/>
      <c r="D2014" s="196" t="s">
        <v>184</v>
      </c>
      <c r="E2014" s="197" t="s">
        <v>19</v>
      </c>
      <c r="F2014" s="198" t="s">
        <v>2347</v>
      </c>
      <c r="G2014" s="195"/>
      <c r="H2014" s="199">
        <v>1.135</v>
      </c>
      <c r="I2014" s="200"/>
      <c r="J2014" s="195"/>
      <c r="K2014" s="195"/>
      <c r="L2014" s="201"/>
      <c r="M2014" s="202"/>
      <c r="N2014" s="203"/>
      <c r="O2014" s="203"/>
      <c r="P2014" s="203"/>
      <c r="Q2014" s="203"/>
      <c r="R2014" s="203"/>
      <c r="S2014" s="203"/>
      <c r="T2014" s="204"/>
      <c r="AT2014" s="205" t="s">
        <v>184</v>
      </c>
      <c r="AU2014" s="205" t="s">
        <v>82</v>
      </c>
      <c r="AV2014" s="13" t="s">
        <v>82</v>
      </c>
      <c r="AW2014" s="13" t="s">
        <v>32</v>
      </c>
      <c r="AX2014" s="13" t="s">
        <v>72</v>
      </c>
      <c r="AY2014" s="205" t="s">
        <v>166</v>
      </c>
    </row>
    <row r="2015" spans="1:65" s="13" customFormat="1" ht="11.25">
      <c r="B2015" s="194"/>
      <c r="C2015" s="195"/>
      <c r="D2015" s="196" t="s">
        <v>184</v>
      </c>
      <c r="E2015" s="197" t="s">
        <v>19</v>
      </c>
      <c r="F2015" s="198" t="s">
        <v>2348</v>
      </c>
      <c r="G2015" s="195"/>
      <c r="H2015" s="199">
        <v>2.27</v>
      </c>
      <c r="I2015" s="200"/>
      <c r="J2015" s="195"/>
      <c r="K2015" s="195"/>
      <c r="L2015" s="201"/>
      <c r="M2015" s="202"/>
      <c r="N2015" s="203"/>
      <c r="O2015" s="203"/>
      <c r="P2015" s="203"/>
      <c r="Q2015" s="203"/>
      <c r="R2015" s="203"/>
      <c r="S2015" s="203"/>
      <c r="T2015" s="204"/>
      <c r="AT2015" s="205" t="s">
        <v>184</v>
      </c>
      <c r="AU2015" s="205" t="s">
        <v>82</v>
      </c>
      <c r="AV2015" s="13" t="s">
        <v>82</v>
      </c>
      <c r="AW2015" s="13" t="s">
        <v>32</v>
      </c>
      <c r="AX2015" s="13" t="s">
        <v>72</v>
      </c>
      <c r="AY2015" s="205" t="s">
        <v>166</v>
      </c>
    </row>
    <row r="2016" spans="1:65" s="13" customFormat="1" ht="11.25">
      <c r="B2016" s="194"/>
      <c r="C2016" s="195"/>
      <c r="D2016" s="196" t="s">
        <v>184</v>
      </c>
      <c r="E2016" s="197" t="s">
        <v>19</v>
      </c>
      <c r="F2016" s="198" t="s">
        <v>2349</v>
      </c>
      <c r="G2016" s="195"/>
      <c r="H2016" s="199">
        <v>3.5550000000000002</v>
      </c>
      <c r="I2016" s="200"/>
      <c r="J2016" s="195"/>
      <c r="K2016" s="195"/>
      <c r="L2016" s="201"/>
      <c r="M2016" s="202"/>
      <c r="N2016" s="203"/>
      <c r="O2016" s="203"/>
      <c r="P2016" s="203"/>
      <c r="Q2016" s="203"/>
      <c r="R2016" s="203"/>
      <c r="S2016" s="203"/>
      <c r="T2016" s="204"/>
      <c r="AT2016" s="205" t="s">
        <v>184</v>
      </c>
      <c r="AU2016" s="205" t="s">
        <v>82</v>
      </c>
      <c r="AV2016" s="13" t="s">
        <v>82</v>
      </c>
      <c r="AW2016" s="13" t="s">
        <v>32</v>
      </c>
      <c r="AX2016" s="13" t="s">
        <v>72</v>
      </c>
      <c r="AY2016" s="205" t="s">
        <v>166</v>
      </c>
    </row>
    <row r="2017" spans="1:65" s="13" customFormat="1" ht="11.25">
      <c r="B2017" s="194"/>
      <c r="C2017" s="195"/>
      <c r="D2017" s="196" t="s">
        <v>184</v>
      </c>
      <c r="E2017" s="197" t="s">
        <v>19</v>
      </c>
      <c r="F2017" s="198" t="s">
        <v>2348</v>
      </c>
      <c r="G2017" s="195"/>
      <c r="H2017" s="199">
        <v>2.27</v>
      </c>
      <c r="I2017" s="200"/>
      <c r="J2017" s="195"/>
      <c r="K2017" s="195"/>
      <c r="L2017" s="201"/>
      <c r="M2017" s="202"/>
      <c r="N2017" s="203"/>
      <c r="O2017" s="203"/>
      <c r="P2017" s="203"/>
      <c r="Q2017" s="203"/>
      <c r="R2017" s="203"/>
      <c r="S2017" s="203"/>
      <c r="T2017" s="204"/>
      <c r="AT2017" s="205" t="s">
        <v>184</v>
      </c>
      <c r="AU2017" s="205" t="s">
        <v>82</v>
      </c>
      <c r="AV2017" s="13" t="s">
        <v>82</v>
      </c>
      <c r="AW2017" s="13" t="s">
        <v>32</v>
      </c>
      <c r="AX2017" s="13" t="s">
        <v>72</v>
      </c>
      <c r="AY2017" s="205" t="s">
        <v>166</v>
      </c>
    </row>
    <row r="2018" spans="1:65" s="15" customFormat="1" ht="11.25">
      <c r="B2018" s="217"/>
      <c r="C2018" s="218"/>
      <c r="D2018" s="196" t="s">
        <v>184</v>
      </c>
      <c r="E2018" s="219" t="s">
        <v>19</v>
      </c>
      <c r="F2018" s="220" t="s">
        <v>531</v>
      </c>
      <c r="G2018" s="218"/>
      <c r="H2018" s="219" t="s">
        <v>19</v>
      </c>
      <c r="I2018" s="221"/>
      <c r="J2018" s="218"/>
      <c r="K2018" s="218"/>
      <c r="L2018" s="222"/>
      <c r="M2018" s="223"/>
      <c r="N2018" s="224"/>
      <c r="O2018" s="224"/>
      <c r="P2018" s="224"/>
      <c r="Q2018" s="224"/>
      <c r="R2018" s="224"/>
      <c r="S2018" s="224"/>
      <c r="T2018" s="225"/>
      <c r="AT2018" s="226" t="s">
        <v>184</v>
      </c>
      <c r="AU2018" s="226" t="s">
        <v>82</v>
      </c>
      <c r="AV2018" s="15" t="s">
        <v>80</v>
      </c>
      <c r="AW2018" s="15" t="s">
        <v>32</v>
      </c>
      <c r="AX2018" s="15" t="s">
        <v>72</v>
      </c>
      <c r="AY2018" s="226" t="s">
        <v>166</v>
      </c>
    </row>
    <row r="2019" spans="1:65" s="13" customFormat="1" ht="11.25">
      <c r="B2019" s="194"/>
      <c r="C2019" s="195"/>
      <c r="D2019" s="196" t="s">
        <v>184</v>
      </c>
      <c r="E2019" s="197" t="s">
        <v>19</v>
      </c>
      <c r="F2019" s="198" t="s">
        <v>2350</v>
      </c>
      <c r="G2019" s="195"/>
      <c r="H2019" s="199">
        <v>7.26</v>
      </c>
      <c r="I2019" s="200"/>
      <c r="J2019" s="195"/>
      <c r="K2019" s="195"/>
      <c r="L2019" s="201"/>
      <c r="M2019" s="202"/>
      <c r="N2019" s="203"/>
      <c r="O2019" s="203"/>
      <c r="P2019" s="203"/>
      <c r="Q2019" s="203"/>
      <c r="R2019" s="203"/>
      <c r="S2019" s="203"/>
      <c r="T2019" s="204"/>
      <c r="AT2019" s="205" t="s">
        <v>184</v>
      </c>
      <c r="AU2019" s="205" t="s">
        <v>82</v>
      </c>
      <c r="AV2019" s="13" t="s">
        <v>82</v>
      </c>
      <c r="AW2019" s="13" t="s">
        <v>32</v>
      </c>
      <c r="AX2019" s="13" t="s">
        <v>72</v>
      </c>
      <c r="AY2019" s="205" t="s">
        <v>166</v>
      </c>
    </row>
    <row r="2020" spans="1:65" s="13" customFormat="1" ht="11.25">
      <c r="B2020" s="194"/>
      <c r="C2020" s="195"/>
      <c r="D2020" s="196" t="s">
        <v>184</v>
      </c>
      <c r="E2020" s="197" t="s">
        <v>19</v>
      </c>
      <c r="F2020" s="198" t="s">
        <v>2351</v>
      </c>
      <c r="G2020" s="195"/>
      <c r="H2020" s="199">
        <v>1.21</v>
      </c>
      <c r="I2020" s="200"/>
      <c r="J2020" s="195"/>
      <c r="K2020" s="195"/>
      <c r="L2020" s="201"/>
      <c r="M2020" s="202"/>
      <c r="N2020" s="203"/>
      <c r="O2020" s="203"/>
      <c r="P2020" s="203"/>
      <c r="Q2020" s="203"/>
      <c r="R2020" s="203"/>
      <c r="S2020" s="203"/>
      <c r="T2020" s="204"/>
      <c r="AT2020" s="205" t="s">
        <v>184</v>
      </c>
      <c r="AU2020" s="205" t="s">
        <v>82</v>
      </c>
      <c r="AV2020" s="13" t="s">
        <v>82</v>
      </c>
      <c r="AW2020" s="13" t="s">
        <v>32</v>
      </c>
      <c r="AX2020" s="13" t="s">
        <v>72</v>
      </c>
      <c r="AY2020" s="205" t="s">
        <v>166</v>
      </c>
    </row>
    <row r="2021" spans="1:65" s="13" customFormat="1" ht="11.25">
      <c r="B2021" s="194"/>
      <c r="C2021" s="195"/>
      <c r="D2021" s="196" t="s">
        <v>184</v>
      </c>
      <c r="E2021" s="197" t="s">
        <v>19</v>
      </c>
      <c r="F2021" s="198" t="s">
        <v>2352</v>
      </c>
      <c r="G2021" s="195"/>
      <c r="H2021" s="199">
        <v>1.21</v>
      </c>
      <c r="I2021" s="200"/>
      <c r="J2021" s="195"/>
      <c r="K2021" s="195"/>
      <c r="L2021" s="201"/>
      <c r="M2021" s="202"/>
      <c r="N2021" s="203"/>
      <c r="O2021" s="203"/>
      <c r="P2021" s="203"/>
      <c r="Q2021" s="203"/>
      <c r="R2021" s="203"/>
      <c r="S2021" s="203"/>
      <c r="T2021" s="204"/>
      <c r="AT2021" s="205" t="s">
        <v>184</v>
      </c>
      <c r="AU2021" s="205" t="s">
        <v>82</v>
      </c>
      <c r="AV2021" s="13" t="s">
        <v>82</v>
      </c>
      <c r="AW2021" s="13" t="s">
        <v>32</v>
      </c>
      <c r="AX2021" s="13" t="s">
        <v>72</v>
      </c>
      <c r="AY2021" s="205" t="s">
        <v>166</v>
      </c>
    </row>
    <row r="2022" spans="1:65" s="16" customFormat="1" ht="11.25">
      <c r="B2022" s="227"/>
      <c r="C2022" s="228"/>
      <c r="D2022" s="196" t="s">
        <v>184</v>
      </c>
      <c r="E2022" s="229" t="s">
        <v>19</v>
      </c>
      <c r="F2022" s="230" t="s">
        <v>281</v>
      </c>
      <c r="G2022" s="228"/>
      <c r="H2022" s="231">
        <v>37.595000000000006</v>
      </c>
      <c r="I2022" s="232"/>
      <c r="J2022" s="228"/>
      <c r="K2022" s="228"/>
      <c r="L2022" s="233"/>
      <c r="M2022" s="234"/>
      <c r="N2022" s="235"/>
      <c r="O2022" s="235"/>
      <c r="P2022" s="235"/>
      <c r="Q2022" s="235"/>
      <c r="R2022" s="235"/>
      <c r="S2022" s="235"/>
      <c r="T2022" s="236"/>
      <c r="AT2022" s="237" t="s">
        <v>184</v>
      </c>
      <c r="AU2022" s="237" t="s">
        <v>82</v>
      </c>
      <c r="AV2022" s="16" t="s">
        <v>188</v>
      </c>
      <c r="AW2022" s="16" t="s">
        <v>32</v>
      </c>
      <c r="AX2022" s="16" t="s">
        <v>72</v>
      </c>
      <c r="AY2022" s="237" t="s">
        <v>166</v>
      </c>
    </row>
    <row r="2023" spans="1:65" s="15" customFormat="1" ht="11.25">
      <c r="B2023" s="217"/>
      <c r="C2023" s="218"/>
      <c r="D2023" s="196" t="s">
        <v>184</v>
      </c>
      <c r="E2023" s="219" t="s">
        <v>19</v>
      </c>
      <c r="F2023" s="220" t="s">
        <v>2353</v>
      </c>
      <c r="G2023" s="218"/>
      <c r="H2023" s="219" t="s">
        <v>19</v>
      </c>
      <c r="I2023" s="221"/>
      <c r="J2023" s="218"/>
      <c r="K2023" s="218"/>
      <c r="L2023" s="222"/>
      <c r="M2023" s="223"/>
      <c r="N2023" s="224"/>
      <c r="O2023" s="224"/>
      <c r="P2023" s="224"/>
      <c r="Q2023" s="224"/>
      <c r="R2023" s="224"/>
      <c r="S2023" s="224"/>
      <c r="T2023" s="225"/>
      <c r="AT2023" s="226" t="s">
        <v>184</v>
      </c>
      <c r="AU2023" s="226" t="s">
        <v>82</v>
      </c>
      <c r="AV2023" s="15" t="s">
        <v>80</v>
      </c>
      <c r="AW2023" s="15" t="s">
        <v>32</v>
      </c>
      <c r="AX2023" s="15" t="s">
        <v>72</v>
      </c>
      <c r="AY2023" s="226" t="s">
        <v>166</v>
      </c>
    </row>
    <row r="2024" spans="1:65" s="13" customFormat="1" ht="11.25">
      <c r="B2024" s="194"/>
      <c r="C2024" s="195"/>
      <c r="D2024" s="196" t="s">
        <v>184</v>
      </c>
      <c r="E2024" s="197" t="s">
        <v>19</v>
      </c>
      <c r="F2024" s="198" t="s">
        <v>2354</v>
      </c>
      <c r="G2024" s="195"/>
      <c r="H2024" s="199">
        <v>7.6</v>
      </c>
      <c r="I2024" s="200"/>
      <c r="J2024" s="195"/>
      <c r="K2024" s="195"/>
      <c r="L2024" s="201"/>
      <c r="M2024" s="202"/>
      <c r="N2024" s="203"/>
      <c r="O2024" s="203"/>
      <c r="P2024" s="203"/>
      <c r="Q2024" s="203"/>
      <c r="R2024" s="203"/>
      <c r="S2024" s="203"/>
      <c r="T2024" s="204"/>
      <c r="AT2024" s="205" t="s">
        <v>184</v>
      </c>
      <c r="AU2024" s="205" t="s">
        <v>82</v>
      </c>
      <c r="AV2024" s="13" t="s">
        <v>82</v>
      </c>
      <c r="AW2024" s="13" t="s">
        <v>32</v>
      </c>
      <c r="AX2024" s="13" t="s">
        <v>72</v>
      </c>
      <c r="AY2024" s="205" t="s">
        <v>166</v>
      </c>
    </row>
    <row r="2025" spans="1:65" s="13" customFormat="1" ht="11.25">
      <c r="B2025" s="194"/>
      <c r="C2025" s="195"/>
      <c r="D2025" s="196" t="s">
        <v>184</v>
      </c>
      <c r="E2025" s="197" t="s">
        <v>19</v>
      </c>
      <c r="F2025" s="198" t="s">
        <v>2355</v>
      </c>
      <c r="G2025" s="195"/>
      <c r="H2025" s="199">
        <v>5.88</v>
      </c>
      <c r="I2025" s="200"/>
      <c r="J2025" s="195"/>
      <c r="K2025" s="195"/>
      <c r="L2025" s="201"/>
      <c r="M2025" s="202"/>
      <c r="N2025" s="203"/>
      <c r="O2025" s="203"/>
      <c r="P2025" s="203"/>
      <c r="Q2025" s="203"/>
      <c r="R2025" s="203"/>
      <c r="S2025" s="203"/>
      <c r="T2025" s="204"/>
      <c r="AT2025" s="205" t="s">
        <v>184</v>
      </c>
      <c r="AU2025" s="205" t="s">
        <v>82</v>
      </c>
      <c r="AV2025" s="13" t="s">
        <v>82</v>
      </c>
      <c r="AW2025" s="13" t="s">
        <v>32</v>
      </c>
      <c r="AX2025" s="13" t="s">
        <v>72</v>
      </c>
      <c r="AY2025" s="205" t="s">
        <v>166</v>
      </c>
    </row>
    <row r="2026" spans="1:65" s="13" customFormat="1" ht="11.25">
      <c r="B2026" s="194"/>
      <c r="C2026" s="195"/>
      <c r="D2026" s="196" t="s">
        <v>184</v>
      </c>
      <c r="E2026" s="197" t="s">
        <v>19</v>
      </c>
      <c r="F2026" s="198" t="s">
        <v>2356</v>
      </c>
      <c r="G2026" s="195"/>
      <c r="H2026" s="199">
        <v>1.2150000000000001</v>
      </c>
      <c r="I2026" s="200"/>
      <c r="J2026" s="195"/>
      <c r="K2026" s="195"/>
      <c r="L2026" s="201"/>
      <c r="M2026" s="202"/>
      <c r="N2026" s="203"/>
      <c r="O2026" s="203"/>
      <c r="P2026" s="203"/>
      <c r="Q2026" s="203"/>
      <c r="R2026" s="203"/>
      <c r="S2026" s="203"/>
      <c r="T2026" s="204"/>
      <c r="AT2026" s="205" t="s">
        <v>184</v>
      </c>
      <c r="AU2026" s="205" t="s">
        <v>82</v>
      </c>
      <c r="AV2026" s="13" t="s">
        <v>82</v>
      </c>
      <c r="AW2026" s="13" t="s">
        <v>32</v>
      </c>
      <c r="AX2026" s="13" t="s">
        <v>72</v>
      </c>
      <c r="AY2026" s="205" t="s">
        <v>166</v>
      </c>
    </row>
    <row r="2027" spans="1:65" s="16" customFormat="1" ht="11.25">
      <c r="B2027" s="227"/>
      <c r="C2027" s="228"/>
      <c r="D2027" s="196" t="s">
        <v>184</v>
      </c>
      <c r="E2027" s="229" t="s">
        <v>19</v>
      </c>
      <c r="F2027" s="230" t="s">
        <v>281</v>
      </c>
      <c r="G2027" s="228"/>
      <c r="H2027" s="231">
        <v>14.695</v>
      </c>
      <c r="I2027" s="232"/>
      <c r="J2027" s="228"/>
      <c r="K2027" s="228"/>
      <c r="L2027" s="233"/>
      <c r="M2027" s="234"/>
      <c r="N2027" s="235"/>
      <c r="O2027" s="235"/>
      <c r="P2027" s="235"/>
      <c r="Q2027" s="235"/>
      <c r="R2027" s="235"/>
      <c r="S2027" s="235"/>
      <c r="T2027" s="236"/>
      <c r="AT2027" s="237" t="s">
        <v>184</v>
      </c>
      <c r="AU2027" s="237" t="s">
        <v>82</v>
      </c>
      <c r="AV2027" s="16" t="s">
        <v>188</v>
      </c>
      <c r="AW2027" s="16" t="s">
        <v>32</v>
      </c>
      <c r="AX2027" s="16" t="s">
        <v>72</v>
      </c>
      <c r="AY2027" s="237" t="s">
        <v>166</v>
      </c>
    </row>
    <row r="2028" spans="1:65" s="14" customFormat="1" ht="11.25">
      <c r="B2028" s="206"/>
      <c r="C2028" s="207"/>
      <c r="D2028" s="196" t="s">
        <v>184</v>
      </c>
      <c r="E2028" s="208" t="s">
        <v>19</v>
      </c>
      <c r="F2028" s="209" t="s">
        <v>187</v>
      </c>
      <c r="G2028" s="207"/>
      <c r="H2028" s="210">
        <v>52.290000000000013</v>
      </c>
      <c r="I2028" s="211"/>
      <c r="J2028" s="207"/>
      <c r="K2028" s="207"/>
      <c r="L2028" s="212"/>
      <c r="M2028" s="213"/>
      <c r="N2028" s="214"/>
      <c r="O2028" s="214"/>
      <c r="P2028" s="214"/>
      <c r="Q2028" s="214"/>
      <c r="R2028" s="214"/>
      <c r="S2028" s="214"/>
      <c r="T2028" s="215"/>
      <c r="AT2028" s="216" t="s">
        <v>184</v>
      </c>
      <c r="AU2028" s="216" t="s">
        <v>82</v>
      </c>
      <c r="AV2028" s="14" t="s">
        <v>173</v>
      </c>
      <c r="AW2028" s="14" t="s">
        <v>32</v>
      </c>
      <c r="AX2028" s="14" t="s">
        <v>80</v>
      </c>
      <c r="AY2028" s="216" t="s">
        <v>166</v>
      </c>
    </row>
    <row r="2029" spans="1:65" s="2" customFormat="1" ht="24.2" customHeight="1">
      <c r="A2029" s="37"/>
      <c r="B2029" s="38"/>
      <c r="C2029" s="176" t="s">
        <v>2382</v>
      </c>
      <c r="D2029" s="176" t="s">
        <v>168</v>
      </c>
      <c r="E2029" s="177" t="s">
        <v>2383</v>
      </c>
      <c r="F2029" s="178" t="s">
        <v>2384</v>
      </c>
      <c r="G2029" s="179" t="s">
        <v>321</v>
      </c>
      <c r="H2029" s="180">
        <v>456.86</v>
      </c>
      <c r="I2029" s="181"/>
      <c r="J2029" s="182">
        <f>ROUND(I2029*H2029,2)</f>
        <v>0</v>
      </c>
      <c r="K2029" s="178" t="s">
        <v>172</v>
      </c>
      <c r="L2029" s="42"/>
      <c r="M2029" s="183" t="s">
        <v>19</v>
      </c>
      <c r="N2029" s="184" t="s">
        <v>43</v>
      </c>
      <c r="O2029" s="67"/>
      <c r="P2029" s="185">
        <f>O2029*H2029</f>
        <v>0</v>
      </c>
      <c r="Q2029" s="185">
        <v>2.0000000000000001E-4</v>
      </c>
      <c r="R2029" s="185">
        <f>Q2029*H2029</f>
        <v>9.1372000000000009E-2</v>
      </c>
      <c r="S2029" s="185">
        <v>0</v>
      </c>
      <c r="T2029" s="186">
        <f>S2029*H2029</f>
        <v>0</v>
      </c>
      <c r="U2029" s="37"/>
      <c r="V2029" s="37"/>
      <c r="W2029" s="37"/>
      <c r="X2029" s="37"/>
      <c r="Y2029" s="37"/>
      <c r="Z2029" s="37"/>
      <c r="AA2029" s="37"/>
      <c r="AB2029" s="37"/>
      <c r="AC2029" s="37"/>
      <c r="AD2029" s="37"/>
      <c r="AE2029" s="37"/>
      <c r="AR2029" s="187" t="s">
        <v>112</v>
      </c>
      <c r="AT2029" s="187" t="s">
        <v>168</v>
      </c>
      <c r="AU2029" s="187" t="s">
        <v>82</v>
      </c>
      <c r="AY2029" s="20" t="s">
        <v>166</v>
      </c>
      <c r="BE2029" s="188">
        <f>IF(N2029="základní",J2029,0)</f>
        <v>0</v>
      </c>
      <c r="BF2029" s="188">
        <f>IF(N2029="snížená",J2029,0)</f>
        <v>0</v>
      </c>
      <c r="BG2029" s="188">
        <f>IF(N2029="zákl. přenesená",J2029,0)</f>
        <v>0</v>
      </c>
      <c r="BH2029" s="188">
        <f>IF(N2029="sníž. přenesená",J2029,0)</f>
        <v>0</v>
      </c>
      <c r="BI2029" s="188">
        <f>IF(N2029="nulová",J2029,0)</f>
        <v>0</v>
      </c>
      <c r="BJ2029" s="20" t="s">
        <v>80</v>
      </c>
      <c r="BK2029" s="188">
        <f>ROUND(I2029*H2029,2)</f>
        <v>0</v>
      </c>
      <c r="BL2029" s="20" t="s">
        <v>112</v>
      </c>
      <c r="BM2029" s="187" t="s">
        <v>2385</v>
      </c>
    </row>
    <row r="2030" spans="1:65" s="2" customFormat="1" ht="11.25">
      <c r="A2030" s="37"/>
      <c r="B2030" s="38"/>
      <c r="C2030" s="39"/>
      <c r="D2030" s="189" t="s">
        <v>175</v>
      </c>
      <c r="E2030" s="39"/>
      <c r="F2030" s="190" t="s">
        <v>2386</v>
      </c>
      <c r="G2030" s="39"/>
      <c r="H2030" s="39"/>
      <c r="I2030" s="191"/>
      <c r="J2030" s="39"/>
      <c r="K2030" s="39"/>
      <c r="L2030" s="42"/>
      <c r="M2030" s="192"/>
      <c r="N2030" s="193"/>
      <c r="O2030" s="67"/>
      <c r="P2030" s="67"/>
      <c r="Q2030" s="67"/>
      <c r="R2030" s="67"/>
      <c r="S2030" s="67"/>
      <c r="T2030" s="68"/>
      <c r="U2030" s="37"/>
      <c r="V2030" s="37"/>
      <c r="W2030" s="37"/>
      <c r="X2030" s="37"/>
      <c r="Y2030" s="37"/>
      <c r="Z2030" s="37"/>
      <c r="AA2030" s="37"/>
      <c r="AB2030" s="37"/>
      <c r="AC2030" s="37"/>
      <c r="AD2030" s="37"/>
      <c r="AE2030" s="37"/>
      <c r="AT2030" s="20" t="s">
        <v>175</v>
      </c>
      <c r="AU2030" s="20" t="s">
        <v>82</v>
      </c>
    </row>
    <row r="2031" spans="1:65" s="13" customFormat="1" ht="11.25">
      <c r="B2031" s="194"/>
      <c r="C2031" s="195"/>
      <c r="D2031" s="196" t="s">
        <v>184</v>
      </c>
      <c r="E2031" s="197" t="s">
        <v>19</v>
      </c>
      <c r="F2031" s="198" t="s">
        <v>2387</v>
      </c>
      <c r="G2031" s="195"/>
      <c r="H2031" s="199">
        <v>26</v>
      </c>
      <c r="I2031" s="200"/>
      <c r="J2031" s="195"/>
      <c r="K2031" s="195"/>
      <c r="L2031" s="201"/>
      <c r="M2031" s="202"/>
      <c r="N2031" s="203"/>
      <c r="O2031" s="203"/>
      <c r="P2031" s="203"/>
      <c r="Q2031" s="203"/>
      <c r="R2031" s="203"/>
      <c r="S2031" s="203"/>
      <c r="T2031" s="204"/>
      <c r="AT2031" s="205" t="s">
        <v>184</v>
      </c>
      <c r="AU2031" s="205" t="s">
        <v>82</v>
      </c>
      <c r="AV2031" s="13" t="s">
        <v>82</v>
      </c>
      <c r="AW2031" s="13" t="s">
        <v>32</v>
      </c>
      <c r="AX2031" s="13" t="s">
        <v>72</v>
      </c>
      <c r="AY2031" s="205" t="s">
        <v>166</v>
      </c>
    </row>
    <row r="2032" spans="1:65" s="15" customFormat="1" ht="11.25">
      <c r="B2032" s="217"/>
      <c r="C2032" s="218"/>
      <c r="D2032" s="196" t="s">
        <v>184</v>
      </c>
      <c r="E2032" s="219" t="s">
        <v>19</v>
      </c>
      <c r="F2032" s="220" t="s">
        <v>750</v>
      </c>
      <c r="G2032" s="218"/>
      <c r="H2032" s="219" t="s">
        <v>19</v>
      </c>
      <c r="I2032" s="221"/>
      <c r="J2032" s="218"/>
      <c r="K2032" s="218"/>
      <c r="L2032" s="222"/>
      <c r="M2032" s="223"/>
      <c r="N2032" s="224"/>
      <c r="O2032" s="224"/>
      <c r="P2032" s="224"/>
      <c r="Q2032" s="224"/>
      <c r="R2032" s="224"/>
      <c r="S2032" s="224"/>
      <c r="T2032" s="225"/>
      <c r="AT2032" s="226" t="s">
        <v>184</v>
      </c>
      <c r="AU2032" s="226" t="s">
        <v>82</v>
      </c>
      <c r="AV2032" s="15" t="s">
        <v>80</v>
      </c>
      <c r="AW2032" s="15" t="s">
        <v>32</v>
      </c>
      <c r="AX2032" s="15" t="s">
        <v>72</v>
      </c>
      <c r="AY2032" s="226" t="s">
        <v>166</v>
      </c>
    </row>
    <row r="2033" spans="1:65" s="13" customFormat="1" ht="11.25">
      <c r="B2033" s="194"/>
      <c r="C2033" s="195"/>
      <c r="D2033" s="196" t="s">
        <v>184</v>
      </c>
      <c r="E2033" s="197" t="s">
        <v>19</v>
      </c>
      <c r="F2033" s="198" t="s">
        <v>2388</v>
      </c>
      <c r="G2033" s="195"/>
      <c r="H2033" s="199">
        <v>251.1</v>
      </c>
      <c r="I2033" s="200"/>
      <c r="J2033" s="195"/>
      <c r="K2033" s="195"/>
      <c r="L2033" s="201"/>
      <c r="M2033" s="202"/>
      <c r="N2033" s="203"/>
      <c r="O2033" s="203"/>
      <c r="P2033" s="203"/>
      <c r="Q2033" s="203"/>
      <c r="R2033" s="203"/>
      <c r="S2033" s="203"/>
      <c r="T2033" s="204"/>
      <c r="AT2033" s="205" t="s">
        <v>184</v>
      </c>
      <c r="AU2033" s="205" t="s">
        <v>82</v>
      </c>
      <c r="AV2033" s="13" t="s">
        <v>82</v>
      </c>
      <c r="AW2033" s="13" t="s">
        <v>32</v>
      </c>
      <c r="AX2033" s="13" t="s">
        <v>72</v>
      </c>
      <c r="AY2033" s="205" t="s">
        <v>166</v>
      </c>
    </row>
    <row r="2034" spans="1:65" s="13" customFormat="1" ht="11.25">
      <c r="B2034" s="194"/>
      <c r="C2034" s="195"/>
      <c r="D2034" s="196" t="s">
        <v>184</v>
      </c>
      <c r="E2034" s="197" t="s">
        <v>19</v>
      </c>
      <c r="F2034" s="198" t="s">
        <v>2389</v>
      </c>
      <c r="G2034" s="195"/>
      <c r="H2034" s="199">
        <v>28.8</v>
      </c>
      <c r="I2034" s="200"/>
      <c r="J2034" s="195"/>
      <c r="K2034" s="195"/>
      <c r="L2034" s="201"/>
      <c r="M2034" s="202"/>
      <c r="N2034" s="203"/>
      <c r="O2034" s="203"/>
      <c r="P2034" s="203"/>
      <c r="Q2034" s="203"/>
      <c r="R2034" s="203"/>
      <c r="S2034" s="203"/>
      <c r="T2034" s="204"/>
      <c r="AT2034" s="205" t="s">
        <v>184</v>
      </c>
      <c r="AU2034" s="205" t="s">
        <v>82</v>
      </c>
      <c r="AV2034" s="13" t="s">
        <v>82</v>
      </c>
      <c r="AW2034" s="13" t="s">
        <v>32</v>
      </c>
      <c r="AX2034" s="13" t="s">
        <v>72</v>
      </c>
      <c r="AY2034" s="205" t="s">
        <v>166</v>
      </c>
    </row>
    <row r="2035" spans="1:65" s="13" customFormat="1" ht="11.25">
      <c r="B2035" s="194"/>
      <c r="C2035" s="195"/>
      <c r="D2035" s="196" t="s">
        <v>184</v>
      </c>
      <c r="E2035" s="197" t="s">
        <v>19</v>
      </c>
      <c r="F2035" s="198" t="s">
        <v>2390</v>
      </c>
      <c r="G2035" s="195"/>
      <c r="H2035" s="199">
        <v>14.4</v>
      </c>
      <c r="I2035" s="200"/>
      <c r="J2035" s="195"/>
      <c r="K2035" s="195"/>
      <c r="L2035" s="201"/>
      <c r="M2035" s="202"/>
      <c r="N2035" s="203"/>
      <c r="O2035" s="203"/>
      <c r="P2035" s="203"/>
      <c r="Q2035" s="203"/>
      <c r="R2035" s="203"/>
      <c r="S2035" s="203"/>
      <c r="T2035" s="204"/>
      <c r="AT2035" s="205" t="s">
        <v>184</v>
      </c>
      <c r="AU2035" s="205" t="s">
        <v>82</v>
      </c>
      <c r="AV2035" s="13" t="s">
        <v>82</v>
      </c>
      <c r="AW2035" s="13" t="s">
        <v>32</v>
      </c>
      <c r="AX2035" s="13" t="s">
        <v>72</v>
      </c>
      <c r="AY2035" s="205" t="s">
        <v>166</v>
      </c>
    </row>
    <row r="2036" spans="1:65" s="13" customFormat="1" ht="11.25">
      <c r="B2036" s="194"/>
      <c r="C2036" s="195"/>
      <c r="D2036" s="196" t="s">
        <v>184</v>
      </c>
      <c r="E2036" s="197" t="s">
        <v>19</v>
      </c>
      <c r="F2036" s="198" t="s">
        <v>2391</v>
      </c>
      <c r="G2036" s="195"/>
      <c r="H2036" s="199">
        <v>10.08</v>
      </c>
      <c r="I2036" s="200"/>
      <c r="J2036" s="195"/>
      <c r="K2036" s="195"/>
      <c r="L2036" s="201"/>
      <c r="M2036" s="202"/>
      <c r="N2036" s="203"/>
      <c r="O2036" s="203"/>
      <c r="P2036" s="203"/>
      <c r="Q2036" s="203"/>
      <c r="R2036" s="203"/>
      <c r="S2036" s="203"/>
      <c r="T2036" s="204"/>
      <c r="AT2036" s="205" t="s">
        <v>184</v>
      </c>
      <c r="AU2036" s="205" t="s">
        <v>82</v>
      </c>
      <c r="AV2036" s="13" t="s">
        <v>82</v>
      </c>
      <c r="AW2036" s="13" t="s">
        <v>32</v>
      </c>
      <c r="AX2036" s="13" t="s">
        <v>72</v>
      </c>
      <c r="AY2036" s="205" t="s">
        <v>166</v>
      </c>
    </row>
    <row r="2037" spans="1:65" s="13" customFormat="1" ht="11.25">
      <c r="B2037" s="194"/>
      <c r="C2037" s="195"/>
      <c r="D2037" s="196" t="s">
        <v>184</v>
      </c>
      <c r="E2037" s="197" t="s">
        <v>19</v>
      </c>
      <c r="F2037" s="198" t="s">
        <v>2392</v>
      </c>
      <c r="G2037" s="195"/>
      <c r="H2037" s="199">
        <v>36.200000000000003</v>
      </c>
      <c r="I2037" s="200"/>
      <c r="J2037" s="195"/>
      <c r="K2037" s="195"/>
      <c r="L2037" s="201"/>
      <c r="M2037" s="202"/>
      <c r="N2037" s="203"/>
      <c r="O2037" s="203"/>
      <c r="P2037" s="203"/>
      <c r="Q2037" s="203"/>
      <c r="R2037" s="203"/>
      <c r="S2037" s="203"/>
      <c r="T2037" s="204"/>
      <c r="AT2037" s="205" t="s">
        <v>184</v>
      </c>
      <c r="AU2037" s="205" t="s">
        <v>82</v>
      </c>
      <c r="AV2037" s="13" t="s">
        <v>82</v>
      </c>
      <c r="AW2037" s="13" t="s">
        <v>32</v>
      </c>
      <c r="AX2037" s="13" t="s">
        <v>72</v>
      </c>
      <c r="AY2037" s="205" t="s">
        <v>166</v>
      </c>
    </row>
    <row r="2038" spans="1:65" s="13" customFormat="1" ht="11.25">
      <c r="B2038" s="194"/>
      <c r="C2038" s="195"/>
      <c r="D2038" s="196" t="s">
        <v>184</v>
      </c>
      <c r="E2038" s="197" t="s">
        <v>19</v>
      </c>
      <c r="F2038" s="198" t="s">
        <v>2393</v>
      </c>
      <c r="G2038" s="195"/>
      <c r="H2038" s="199">
        <v>61.32</v>
      </c>
      <c r="I2038" s="200"/>
      <c r="J2038" s="195"/>
      <c r="K2038" s="195"/>
      <c r="L2038" s="201"/>
      <c r="M2038" s="202"/>
      <c r="N2038" s="203"/>
      <c r="O2038" s="203"/>
      <c r="P2038" s="203"/>
      <c r="Q2038" s="203"/>
      <c r="R2038" s="203"/>
      <c r="S2038" s="203"/>
      <c r="T2038" s="204"/>
      <c r="AT2038" s="205" t="s">
        <v>184</v>
      </c>
      <c r="AU2038" s="205" t="s">
        <v>82</v>
      </c>
      <c r="AV2038" s="13" t="s">
        <v>82</v>
      </c>
      <c r="AW2038" s="13" t="s">
        <v>32</v>
      </c>
      <c r="AX2038" s="13" t="s">
        <v>72</v>
      </c>
      <c r="AY2038" s="205" t="s">
        <v>166</v>
      </c>
    </row>
    <row r="2039" spans="1:65" s="13" customFormat="1" ht="11.25">
      <c r="B2039" s="194"/>
      <c r="C2039" s="195"/>
      <c r="D2039" s="196" t="s">
        <v>184</v>
      </c>
      <c r="E2039" s="197" t="s">
        <v>19</v>
      </c>
      <c r="F2039" s="198" t="s">
        <v>2394</v>
      </c>
      <c r="G2039" s="195"/>
      <c r="H2039" s="199">
        <v>28.96</v>
      </c>
      <c r="I2039" s="200"/>
      <c r="J2039" s="195"/>
      <c r="K2039" s="195"/>
      <c r="L2039" s="201"/>
      <c r="M2039" s="202"/>
      <c r="N2039" s="203"/>
      <c r="O2039" s="203"/>
      <c r="P2039" s="203"/>
      <c r="Q2039" s="203"/>
      <c r="R2039" s="203"/>
      <c r="S2039" s="203"/>
      <c r="T2039" s="204"/>
      <c r="AT2039" s="205" t="s">
        <v>184</v>
      </c>
      <c r="AU2039" s="205" t="s">
        <v>82</v>
      </c>
      <c r="AV2039" s="13" t="s">
        <v>82</v>
      </c>
      <c r="AW2039" s="13" t="s">
        <v>32</v>
      </c>
      <c r="AX2039" s="13" t="s">
        <v>72</v>
      </c>
      <c r="AY2039" s="205" t="s">
        <v>166</v>
      </c>
    </row>
    <row r="2040" spans="1:65" s="14" customFormat="1" ht="11.25">
      <c r="B2040" s="206"/>
      <c r="C2040" s="207"/>
      <c r="D2040" s="196" t="s">
        <v>184</v>
      </c>
      <c r="E2040" s="208" t="s">
        <v>19</v>
      </c>
      <c r="F2040" s="209" t="s">
        <v>187</v>
      </c>
      <c r="G2040" s="207"/>
      <c r="H2040" s="210">
        <v>456.85999999999996</v>
      </c>
      <c r="I2040" s="211"/>
      <c r="J2040" s="207"/>
      <c r="K2040" s="207"/>
      <c r="L2040" s="212"/>
      <c r="M2040" s="213"/>
      <c r="N2040" s="214"/>
      <c r="O2040" s="214"/>
      <c r="P2040" s="214"/>
      <c r="Q2040" s="214"/>
      <c r="R2040" s="214"/>
      <c r="S2040" s="214"/>
      <c r="T2040" s="215"/>
      <c r="AT2040" s="216" t="s">
        <v>184</v>
      </c>
      <c r="AU2040" s="216" t="s">
        <v>82</v>
      </c>
      <c r="AV2040" s="14" t="s">
        <v>173</v>
      </c>
      <c r="AW2040" s="14" t="s">
        <v>32</v>
      </c>
      <c r="AX2040" s="14" t="s">
        <v>80</v>
      </c>
      <c r="AY2040" s="216" t="s">
        <v>166</v>
      </c>
    </row>
    <row r="2041" spans="1:65" s="2" customFormat="1" ht="24.2" customHeight="1">
      <c r="A2041" s="37"/>
      <c r="B2041" s="38"/>
      <c r="C2041" s="176" t="s">
        <v>2395</v>
      </c>
      <c r="D2041" s="176" t="s">
        <v>168</v>
      </c>
      <c r="E2041" s="177" t="s">
        <v>2396</v>
      </c>
      <c r="F2041" s="178" t="s">
        <v>2397</v>
      </c>
      <c r="G2041" s="179" t="s">
        <v>321</v>
      </c>
      <c r="H2041" s="180">
        <v>456.86</v>
      </c>
      <c r="I2041" s="181"/>
      <c r="J2041" s="182">
        <f>ROUND(I2041*H2041,2)</f>
        <v>0</v>
      </c>
      <c r="K2041" s="178" t="s">
        <v>172</v>
      </c>
      <c r="L2041" s="42"/>
      <c r="M2041" s="183" t="s">
        <v>19</v>
      </c>
      <c r="N2041" s="184" t="s">
        <v>43</v>
      </c>
      <c r="O2041" s="67"/>
      <c r="P2041" s="185">
        <f>O2041*H2041</f>
        <v>0</v>
      </c>
      <c r="Q2041" s="185">
        <v>4.0999999999999999E-4</v>
      </c>
      <c r="R2041" s="185">
        <f>Q2041*H2041</f>
        <v>0.1873126</v>
      </c>
      <c r="S2041" s="185">
        <v>0</v>
      </c>
      <c r="T2041" s="186">
        <f>S2041*H2041</f>
        <v>0</v>
      </c>
      <c r="U2041" s="37"/>
      <c r="V2041" s="37"/>
      <c r="W2041" s="37"/>
      <c r="X2041" s="37"/>
      <c r="Y2041" s="37"/>
      <c r="Z2041" s="37"/>
      <c r="AA2041" s="37"/>
      <c r="AB2041" s="37"/>
      <c r="AC2041" s="37"/>
      <c r="AD2041" s="37"/>
      <c r="AE2041" s="37"/>
      <c r="AR2041" s="187" t="s">
        <v>112</v>
      </c>
      <c r="AT2041" s="187" t="s">
        <v>168</v>
      </c>
      <c r="AU2041" s="187" t="s">
        <v>82</v>
      </c>
      <c r="AY2041" s="20" t="s">
        <v>166</v>
      </c>
      <c r="BE2041" s="188">
        <f>IF(N2041="základní",J2041,0)</f>
        <v>0</v>
      </c>
      <c r="BF2041" s="188">
        <f>IF(N2041="snížená",J2041,0)</f>
        <v>0</v>
      </c>
      <c r="BG2041" s="188">
        <f>IF(N2041="zákl. přenesená",J2041,0)</f>
        <v>0</v>
      </c>
      <c r="BH2041" s="188">
        <f>IF(N2041="sníž. přenesená",J2041,0)</f>
        <v>0</v>
      </c>
      <c r="BI2041" s="188">
        <f>IF(N2041="nulová",J2041,0)</f>
        <v>0</v>
      </c>
      <c r="BJ2041" s="20" t="s">
        <v>80</v>
      </c>
      <c r="BK2041" s="188">
        <f>ROUND(I2041*H2041,2)</f>
        <v>0</v>
      </c>
      <c r="BL2041" s="20" t="s">
        <v>112</v>
      </c>
      <c r="BM2041" s="187" t="s">
        <v>2398</v>
      </c>
    </row>
    <row r="2042" spans="1:65" s="2" customFormat="1" ht="11.25">
      <c r="A2042" s="37"/>
      <c r="B2042" s="38"/>
      <c r="C2042" s="39"/>
      <c r="D2042" s="189" t="s">
        <v>175</v>
      </c>
      <c r="E2042" s="39"/>
      <c r="F2042" s="190" t="s">
        <v>2399</v>
      </c>
      <c r="G2042" s="39"/>
      <c r="H2042" s="39"/>
      <c r="I2042" s="191"/>
      <c r="J2042" s="39"/>
      <c r="K2042" s="39"/>
      <c r="L2042" s="42"/>
      <c r="M2042" s="192"/>
      <c r="N2042" s="193"/>
      <c r="O2042" s="67"/>
      <c r="P2042" s="67"/>
      <c r="Q2042" s="67"/>
      <c r="R2042" s="67"/>
      <c r="S2042" s="67"/>
      <c r="T2042" s="68"/>
      <c r="U2042" s="37"/>
      <c r="V2042" s="37"/>
      <c r="W2042" s="37"/>
      <c r="X2042" s="37"/>
      <c r="Y2042" s="37"/>
      <c r="Z2042" s="37"/>
      <c r="AA2042" s="37"/>
      <c r="AB2042" s="37"/>
      <c r="AC2042" s="37"/>
      <c r="AD2042" s="37"/>
      <c r="AE2042" s="37"/>
      <c r="AT2042" s="20" t="s">
        <v>175</v>
      </c>
      <c r="AU2042" s="20" t="s">
        <v>82</v>
      </c>
    </row>
    <row r="2043" spans="1:65" s="12" customFormat="1" ht="22.9" customHeight="1">
      <c r="B2043" s="160"/>
      <c r="C2043" s="161"/>
      <c r="D2043" s="162" t="s">
        <v>71</v>
      </c>
      <c r="E2043" s="174" t="s">
        <v>754</v>
      </c>
      <c r="F2043" s="174" t="s">
        <v>755</v>
      </c>
      <c r="G2043" s="161"/>
      <c r="H2043" s="161"/>
      <c r="I2043" s="164"/>
      <c r="J2043" s="175">
        <f>BK2043</f>
        <v>0</v>
      </c>
      <c r="K2043" s="161"/>
      <c r="L2043" s="166"/>
      <c r="M2043" s="167"/>
      <c r="N2043" s="168"/>
      <c r="O2043" s="168"/>
      <c r="P2043" s="169">
        <f>SUM(P2044:P2066)</f>
        <v>0</v>
      </c>
      <c r="Q2043" s="168"/>
      <c r="R2043" s="169">
        <f>SUM(R2044:R2066)</f>
        <v>1.0801595799999999</v>
      </c>
      <c r="S2043" s="168"/>
      <c r="T2043" s="170">
        <f>SUM(T2044:T2066)</f>
        <v>0</v>
      </c>
      <c r="AR2043" s="171" t="s">
        <v>82</v>
      </c>
      <c r="AT2043" s="172" t="s">
        <v>71</v>
      </c>
      <c r="AU2043" s="172" t="s">
        <v>80</v>
      </c>
      <c r="AY2043" s="171" t="s">
        <v>166</v>
      </c>
      <c r="BK2043" s="173">
        <f>SUM(BK2044:BK2066)</f>
        <v>0</v>
      </c>
    </row>
    <row r="2044" spans="1:65" s="2" customFormat="1" ht="16.5" customHeight="1">
      <c r="A2044" s="37"/>
      <c r="B2044" s="38"/>
      <c r="C2044" s="176" t="s">
        <v>2400</v>
      </c>
      <c r="D2044" s="176" t="s">
        <v>168</v>
      </c>
      <c r="E2044" s="177" t="s">
        <v>2401</v>
      </c>
      <c r="F2044" s="178" t="s">
        <v>2402</v>
      </c>
      <c r="G2044" s="179" t="s">
        <v>321</v>
      </c>
      <c r="H2044" s="180">
        <v>2348.1729999999998</v>
      </c>
      <c r="I2044" s="181"/>
      <c r="J2044" s="182">
        <f>ROUND(I2044*H2044,2)</f>
        <v>0</v>
      </c>
      <c r="K2044" s="178" t="s">
        <v>172</v>
      </c>
      <c r="L2044" s="42"/>
      <c r="M2044" s="183" t="s">
        <v>19</v>
      </c>
      <c r="N2044" s="184" t="s">
        <v>43</v>
      </c>
      <c r="O2044" s="67"/>
      <c r="P2044" s="185">
        <f>O2044*H2044</f>
        <v>0</v>
      </c>
      <c r="Q2044" s="185">
        <v>2.0000000000000001E-4</v>
      </c>
      <c r="R2044" s="185">
        <f>Q2044*H2044</f>
        <v>0.46963459999999996</v>
      </c>
      <c r="S2044" s="185">
        <v>0</v>
      </c>
      <c r="T2044" s="186">
        <f>S2044*H2044</f>
        <v>0</v>
      </c>
      <c r="U2044" s="37"/>
      <c r="V2044" s="37"/>
      <c r="W2044" s="37"/>
      <c r="X2044" s="37"/>
      <c r="Y2044" s="37"/>
      <c r="Z2044" s="37"/>
      <c r="AA2044" s="37"/>
      <c r="AB2044" s="37"/>
      <c r="AC2044" s="37"/>
      <c r="AD2044" s="37"/>
      <c r="AE2044" s="37"/>
      <c r="AR2044" s="187" t="s">
        <v>112</v>
      </c>
      <c r="AT2044" s="187" t="s">
        <v>168</v>
      </c>
      <c r="AU2044" s="187" t="s">
        <v>82</v>
      </c>
      <c r="AY2044" s="20" t="s">
        <v>166</v>
      </c>
      <c r="BE2044" s="188">
        <f>IF(N2044="základní",J2044,0)</f>
        <v>0</v>
      </c>
      <c r="BF2044" s="188">
        <f>IF(N2044="snížená",J2044,0)</f>
        <v>0</v>
      </c>
      <c r="BG2044" s="188">
        <f>IF(N2044="zákl. přenesená",J2044,0)</f>
        <v>0</v>
      </c>
      <c r="BH2044" s="188">
        <f>IF(N2044="sníž. přenesená",J2044,0)</f>
        <v>0</v>
      </c>
      <c r="BI2044" s="188">
        <f>IF(N2044="nulová",J2044,0)</f>
        <v>0</v>
      </c>
      <c r="BJ2044" s="20" t="s">
        <v>80</v>
      </c>
      <c r="BK2044" s="188">
        <f>ROUND(I2044*H2044,2)</f>
        <v>0</v>
      </c>
      <c r="BL2044" s="20" t="s">
        <v>112</v>
      </c>
      <c r="BM2044" s="187" t="s">
        <v>2403</v>
      </c>
    </row>
    <row r="2045" spans="1:65" s="2" customFormat="1" ht="11.25">
      <c r="A2045" s="37"/>
      <c r="B2045" s="38"/>
      <c r="C2045" s="39"/>
      <c r="D2045" s="189" t="s">
        <v>175</v>
      </c>
      <c r="E2045" s="39"/>
      <c r="F2045" s="190" t="s">
        <v>2404</v>
      </c>
      <c r="G2045" s="39"/>
      <c r="H2045" s="39"/>
      <c r="I2045" s="191"/>
      <c r="J2045" s="39"/>
      <c r="K2045" s="39"/>
      <c r="L2045" s="42"/>
      <c r="M2045" s="192"/>
      <c r="N2045" s="193"/>
      <c r="O2045" s="67"/>
      <c r="P2045" s="67"/>
      <c r="Q2045" s="67"/>
      <c r="R2045" s="67"/>
      <c r="S2045" s="67"/>
      <c r="T2045" s="68"/>
      <c r="U2045" s="37"/>
      <c r="V2045" s="37"/>
      <c r="W2045" s="37"/>
      <c r="X2045" s="37"/>
      <c r="Y2045" s="37"/>
      <c r="Z2045" s="37"/>
      <c r="AA2045" s="37"/>
      <c r="AB2045" s="37"/>
      <c r="AC2045" s="37"/>
      <c r="AD2045" s="37"/>
      <c r="AE2045" s="37"/>
      <c r="AT2045" s="20" t="s">
        <v>175</v>
      </c>
      <c r="AU2045" s="20" t="s">
        <v>82</v>
      </c>
    </row>
    <row r="2046" spans="1:65" s="13" customFormat="1" ht="11.25">
      <c r="B2046" s="194"/>
      <c r="C2046" s="195"/>
      <c r="D2046" s="196" t="s">
        <v>184</v>
      </c>
      <c r="E2046" s="197" t="s">
        <v>19</v>
      </c>
      <c r="F2046" s="198" t="s">
        <v>2405</v>
      </c>
      <c r="G2046" s="195"/>
      <c r="H2046" s="199">
        <v>3163.723</v>
      </c>
      <c r="I2046" s="200"/>
      <c r="J2046" s="195"/>
      <c r="K2046" s="195"/>
      <c r="L2046" s="201"/>
      <c r="M2046" s="202"/>
      <c r="N2046" s="203"/>
      <c r="O2046" s="203"/>
      <c r="P2046" s="203"/>
      <c r="Q2046" s="203"/>
      <c r="R2046" s="203"/>
      <c r="S2046" s="203"/>
      <c r="T2046" s="204"/>
      <c r="AT2046" s="205" t="s">
        <v>184</v>
      </c>
      <c r="AU2046" s="205" t="s">
        <v>82</v>
      </c>
      <c r="AV2046" s="13" t="s">
        <v>82</v>
      </c>
      <c r="AW2046" s="13" t="s">
        <v>32</v>
      </c>
      <c r="AX2046" s="13" t="s">
        <v>72</v>
      </c>
      <c r="AY2046" s="205" t="s">
        <v>166</v>
      </c>
    </row>
    <row r="2047" spans="1:65" s="15" customFormat="1" ht="11.25">
      <c r="B2047" s="217"/>
      <c r="C2047" s="218"/>
      <c r="D2047" s="196" t="s">
        <v>184</v>
      </c>
      <c r="E2047" s="219" t="s">
        <v>19</v>
      </c>
      <c r="F2047" s="220" t="s">
        <v>750</v>
      </c>
      <c r="G2047" s="218"/>
      <c r="H2047" s="219" t="s">
        <v>19</v>
      </c>
      <c r="I2047" s="221"/>
      <c r="J2047" s="218"/>
      <c r="K2047" s="218"/>
      <c r="L2047" s="222"/>
      <c r="M2047" s="223"/>
      <c r="N2047" s="224"/>
      <c r="O2047" s="224"/>
      <c r="P2047" s="224"/>
      <c r="Q2047" s="224"/>
      <c r="R2047" s="224"/>
      <c r="S2047" s="224"/>
      <c r="T2047" s="225"/>
      <c r="AT2047" s="226" t="s">
        <v>184</v>
      </c>
      <c r="AU2047" s="226" t="s">
        <v>82</v>
      </c>
      <c r="AV2047" s="15" t="s">
        <v>80</v>
      </c>
      <c r="AW2047" s="15" t="s">
        <v>32</v>
      </c>
      <c r="AX2047" s="15" t="s">
        <v>72</v>
      </c>
      <c r="AY2047" s="226" t="s">
        <v>166</v>
      </c>
    </row>
    <row r="2048" spans="1:65" s="13" customFormat="1" ht="11.25">
      <c r="B2048" s="194"/>
      <c r="C2048" s="195"/>
      <c r="D2048" s="196" t="s">
        <v>184</v>
      </c>
      <c r="E2048" s="197" t="s">
        <v>19</v>
      </c>
      <c r="F2048" s="198" t="s">
        <v>2406</v>
      </c>
      <c r="G2048" s="195"/>
      <c r="H2048" s="199">
        <v>8.3699999999999992</v>
      </c>
      <c r="I2048" s="200"/>
      <c r="J2048" s="195"/>
      <c r="K2048" s="195"/>
      <c r="L2048" s="201"/>
      <c r="M2048" s="202"/>
      <c r="N2048" s="203"/>
      <c r="O2048" s="203"/>
      <c r="P2048" s="203"/>
      <c r="Q2048" s="203"/>
      <c r="R2048" s="203"/>
      <c r="S2048" s="203"/>
      <c r="T2048" s="204"/>
      <c r="AT2048" s="205" t="s">
        <v>184</v>
      </c>
      <c r="AU2048" s="205" t="s">
        <v>82</v>
      </c>
      <c r="AV2048" s="13" t="s">
        <v>82</v>
      </c>
      <c r="AW2048" s="13" t="s">
        <v>32</v>
      </c>
      <c r="AX2048" s="13" t="s">
        <v>72</v>
      </c>
      <c r="AY2048" s="205" t="s">
        <v>166</v>
      </c>
    </row>
    <row r="2049" spans="1:65" s="13" customFormat="1" ht="11.25">
      <c r="B2049" s="194"/>
      <c r="C2049" s="195"/>
      <c r="D2049" s="196" t="s">
        <v>184</v>
      </c>
      <c r="E2049" s="197" t="s">
        <v>19</v>
      </c>
      <c r="F2049" s="198" t="s">
        <v>2407</v>
      </c>
      <c r="G2049" s="195"/>
      <c r="H2049" s="199">
        <v>0.96</v>
      </c>
      <c r="I2049" s="200"/>
      <c r="J2049" s="195"/>
      <c r="K2049" s="195"/>
      <c r="L2049" s="201"/>
      <c r="M2049" s="202"/>
      <c r="N2049" s="203"/>
      <c r="O2049" s="203"/>
      <c r="P2049" s="203"/>
      <c r="Q2049" s="203"/>
      <c r="R2049" s="203"/>
      <c r="S2049" s="203"/>
      <c r="T2049" s="204"/>
      <c r="AT2049" s="205" t="s">
        <v>184</v>
      </c>
      <c r="AU2049" s="205" t="s">
        <v>82</v>
      </c>
      <c r="AV2049" s="13" t="s">
        <v>82</v>
      </c>
      <c r="AW2049" s="13" t="s">
        <v>32</v>
      </c>
      <c r="AX2049" s="13" t="s">
        <v>72</v>
      </c>
      <c r="AY2049" s="205" t="s">
        <v>166</v>
      </c>
    </row>
    <row r="2050" spans="1:65" s="13" customFormat="1" ht="11.25">
      <c r="B2050" s="194"/>
      <c r="C2050" s="195"/>
      <c r="D2050" s="196" t="s">
        <v>184</v>
      </c>
      <c r="E2050" s="197" t="s">
        <v>19</v>
      </c>
      <c r="F2050" s="198" t="s">
        <v>2408</v>
      </c>
      <c r="G2050" s="195"/>
      <c r="H2050" s="199">
        <v>0.48</v>
      </c>
      <c r="I2050" s="200"/>
      <c r="J2050" s="195"/>
      <c r="K2050" s="195"/>
      <c r="L2050" s="201"/>
      <c r="M2050" s="202"/>
      <c r="N2050" s="203"/>
      <c r="O2050" s="203"/>
      <c r="P2050" s="203"/>
      <c r="Q2050" s="203"/>
      <c r="R2050" s="203"/>
      <c r="S2050" s="203"/>
      <c r="T2050" s="204"/>
      <c r="AT2050" s="205" t="s">
        <v>184</v>
      </c>
      <c r="AU2050" s="205" t="s">
        <v>82</v>
      </c>
      <c r="AV2050" s="13" t="s">
        <v>82</v>
      </c>
      <c r="AW2050" s="13" t="s">
        <v>32</v>
      </c>
      <c r="AX2050" s="13" t="s">
        <v>72</v>
      </c>
      <c r="AY2050" s="205" t="s">
        <v>166</v>
      </c>
    </row>
    <row r="2051" spans="1:65" s="13" customFormat="1" ht="11.25">
      <c r="B2051" s="194"/>
      <c r="C2051" s="195"/>
      <c r="D2051" s="196" t="s">
        <v>184</v>
      </c>
      <c r="E2051" s="197" t="s">
        <v>19</v>
      </c>
      <c r="F2051" s="198" t="s">
        <v>2409</v>
      </c>
      <c r="G2051" s="195"/>
      <c r="H2051" s="199">
        <v>-368.5</v>
      </c>
      <c r="I2051" s="200"/>
      <c r="J2051" s="195"/>
      <c r="K2051" s="195"/>
      <c r="L2051" s="201"/>
      <c r="M2051" s="202"/>
      <c r="N2051" s="203"/>
      <c r="O2051" s="203"/>
      <c r="P2051" s="203"/>
      <c r="Q2051" s="203"/>
      <c r="R2051" s="203"/>
      <c r="S2051" s="203"/>
      <c r="T2051" s="204"/>
      <c r="AT2051" s="205" t="s">
        <v>184</v>
      </c>
      <c r="AU2051" s="205" t="s">
        <v>82</v>
      </c>
      <c r="AV2051" s="13" t="s">
        <v>82</v>
      </c>
      <c r="AW2051" s="13" t="s">
        <v>32</v>
      </c>
      <c r="AX2051" s="13" t="s">
        <v>72</v>
      </c>
      <c r="AY2051" s="205" t="s">
        <v>166</v>
      </c>
    </row>
    <row r="2052" spans="1:65" s="15" customFormat="1" ht="11.25">
      <c r="B2052" s="217"/>
      <c r="C2052" s="218"/>
      <c r="D2052" s="196" t="s">
        <v>184</v>
      </c>
      <c r="E2052" s="219" t="s">
        <v>19</v>
      </c>
      <c r="F2052" s="220" t="s">
        <v>2410</v>
      </c>
      <c r="G2052" s="218"/>
      <c r="H2052" s="219" t="s">
        <v>19</v>
      </c>
      <c r="I2052" s="221"/>
      <c r="J2052" s="218"/>
      <c r="K2052" s="218"/>
      <c r="L2052" s="222"/>
      <c r="M2052" s="223"/>
      <c r="N2052" s="224"/>
      <c r="O2052" s="224"/>
      <c r="P2052" s="224"/>
      <c r="Q2052" s="224"/>
      <c r="R2052" s="224"/>
      <c r="S2052" s="224"/>
      <c r="T2052" s="225"/>
      <c r="AT2052" s="226" t="s">
        <v>184</v>
      </c>
      <c r="AU2052" s="226" t="s">
        <v>82</v>
      </c>
      <c r="AV2052" s="15" t="s">
        <v>80</v>
      </c>
      <c r="AW2052" s="15" t="s">
        <v>32</v>
      </c>
      <c r="AX2052" s="15" t="s">
        <v>72</v>
      </c>
      <c r="AY2052" s="226" t="s">
        <v>166</v>
      </c>
    </row>
    <row r="2053" spans="1:65" s="13" customFormat="1" ht="11.25">
      <c r="B2053" s="194"/>
      <c r="C2053" s="195"/>
      <c r="D2053" s="196" t="s">
        <v>184</v>
      </c>
      <c r="E2053" s="197" t="s">
        <v>19</v>
      </c>
      <c r="F2053" s="198" t="s">
        <v>2411</v>
      </c>
      <c r="G2053" s="195"/>
      <c r="H2053" s="199">
        <v>-456.86</v>
      </c>
      <c r="I2053" s="200"/>
      <c r="J2053" s="195"/>
      <c r="K2053" s="195"/>
      <c r="L2053" s="201"/>
      <c r="M2053" s="202"/>
      <c r="N2053" s="203"/>
      <c r="O2053" s="203"/>
      <c r="P2053" s="203"/>
      <c r="Q2053" s="203"/>
      <c r="R2053" s="203"/>
      <c r="S2053" s="203"/>
      <c r="T2053" s="204"/>
      <c r="AT2053" s="205" t="s">
        <v>184</v>
      </c>
      <c r="AU2053" s="205" t="s">
        <v>82</v>
      </c>
      <c r="AV2053" s="13" t="s">
        <v>82</v>
      </c>
      <c r="AW2053" s="13" t="s">
        <v>32</v>
      </c>
      <c r="AX2053" s="13" t="s">
        <v>72</v>
      </c>
      <c r="AY2053" s="205" t="s">
        <v>166</v>
      </c>
    </row>
    <row r="2054" spans="1:65" s="14" customFormat="1" ht="11.25">
      <c r="B2054" s="206"/>
      <c r="C2054" s="207"/>
      <c r="D2054" s="196" t="s">
        <v>184</v>
      </c>
      <c r="E2054" s="208" t="s">
        <v>19</v>
      </c>
      <c r="F2054" s="209" t="s">
        <v>187</v>
      </c>
      <c r="G2054" s="207"/>
      <c r="H2054" s="210">
        <v>2348.1729999999998</v>
      </c>
      <c r="I2054" s="211"/>
      <c r="J2054" s="207"/>
      <c r="K2054" s="207"/>
      <c r="L2054" s="212"/>
      <c r="M2054" s="213"/>
      <c r="N2054" s="214"/>
      <c r="O2054" s="214"/>
      <c r="P2054" s="214"/>
      <c r="Q2054" s="214"/>
      <c r="R2054" s="214"/>
      <c r="S2054" s="214"/>
      <c r="T2054" s="215"/>
      <c r="AT2054" s="216" t="s">
        <v>184</v>
      </c>
      <c r="AU2054" s="216" t="s">
        <v>82</v>
      </c>
      <c r="AV2054" s="14" t="s">
        <v>173</v>
      </c>
      <c r="AW2054" s="14" t="s">
        <v>32</v>
      </c>
      <c r="AX2054" s="14" t="s">
        <v>80</v>
      </c>
      <c r="AY2054" s="216" t="s">
        <v>166</v>
      </c>
    </row>
    <row r="2055" spans="1:65" s="2" customFormat="1" ht="24.2" customHeight="1">
      <c r="A2055" s="37"/>
      <c r="B2055" s="38"/>
      <c r="C2055" s="176" t="s">
        <v>2412</v>
      </c>
      <c r="D2055" s="176" t="s">
        <v>168</v>
      </c>
      <c r="E2055" s="177" t="s">
        <v>2413</v>
      </c>
      <c r="F2055" s="178" t="s">
        <v>2414</v>
      </c>
      <c r="G2055" s="179" t="s">
        <v>321</v>
      </c>
      <c r="H2055" s="180">
        <v>2348.1729999999998</v>
      </c>
      <c r="I2055" s="181"/>
      <c r="J2055" s="182">
        <f>ROUND(I2055*H2055,2)</f>
        <v>0</v>
      </c>
      <c r="K2055" s="178" t="s">
        <v>172</v>
      </c>
      <c r="L2055" s="42"/>
      <c r="M2055" s="183" t="s">
        <v>19</v>
      </c>
      <c r="N2055" s="184" t="s">
        <v>43</v>
      </c>
      <c r="O2055" s="67"/>
      <c r="P2055" s="185">
        <f>O2055*H2055</f>
        <v>0</v>
      </c>
      <c r="Q2055" s="185">
        <v>2.5999999999999998E-4</v>
      </c>
      <c r="R2055" s="185">
        <f>Q2055*H2055</f>
        <v>0.61052497999999988</v>
      </c>
      <c r="S2055" s="185">
        <v>0</v>
      </c>
      <c r="T2055" s="186">
        <f>S2055*H2055</f>
        <v>0</v>
      </c>
      <c r="U2055" s="37"/>
      <c r="V2055" s="37"/>
      <c r="W2055" s="37"/>
      <c r="X2055" s="37"/>
      <c r="Y2055" s="37"/>
      <c r="Z2055" s="37"/>
      <c r="AA2055" s="37"/>
      <c r="AB2055" s="37"/>
      <c r="AC2055" s="37"/>
      <c r="AD2055" s="37"/>
      <c r="AE2055" s="37"/>
      <c r="AR2055" s="187" t="s">
        <v>112</v>
      </c>
      <c r="AT2055" s="187" t="s">
        <v>168</v>
      </c>
      <c r="AU2055" s="187" t="s">
        <v>82</v>
      </c>
      <c r="AY2055" s="20" t="s">
        <v>166</v>
      </c>
      <c r="BE2055" s="188">
        <f>IF(N2055="základní",J2055,0)</f>
        <v>0</v>
      </c>
      <c r="BF2055" s="188">
        <f>IF(N2055="snížená",J2055,0)</f>
        <v>0</v>
      </c>
      <c r="BG2055" s="188">
        <f>IF(N2055="zákl. přenesená",J2055,0)</f>
        <v>0</v>
      </c>
      <c r="BH2055" s="188">
        <f>IF(N2055="sníž. přenesená",J2055,0)</f>
        <v>0</v>
      </c>
      <c r="BI2055" s="188">
        <f>IF(N2055="nulová",J2055,0)</f>
        <v>0</v>
      </c>
      <c r="BJ2055" s="20" t="s">
        <v>80</v>
      </c>
      <c r="BK2055" s="188">
        <f>ROUND(I2055*H2055,2)</f>
        <v>0</v>
      </c>
      <c r="BL2055" s="20" t="s">
        <v>112</v>
      </c>
      <c r="BM2055" s="187" t="s">
        <v>2415</v>
      </c>
    </row>
    <row r="2056" spans="1:65" s="2" customFormat="1" ht="11.25">
      <c r="A2056" s="37"/>
      <c r="B2056" s="38"/>
      <c r="C2056" s="39"/>
      <c r="D2056" s="189" t="s">
        <v>175</v>
      </c>
      <c r="E2056" s="39"/>
      <c r="F2056" s="190" t="s">
        <v>2416</v>
      </c>
      <c r="G2056" s="39"/>
      <c r="H2056" s="39"/>
      <c r="I2056" s="191"/>
      <c r="J2056" s="39"/>
      <c r="K2056" s="39"/>
      <c r="L2056" s="42"/>
      <c r="M2056" s="192"/>
      <c r="N2056" s="193"/>
      <c r="O2056" s="67"/>
      <c r="P2056" s="67"/>
      <c r="Q2056" s="67"/>
      <c r="R2056" s="67"/>
      <c r="S2056" s="67"/>
      <c r="T2056" s="68"/>
      <c r="U2056" s="37"/>
      <c r="V2056" s="37"/>
      <c r="W2056" s="37"/>
      <c r="X2056" s="37"/>
      <c r="Y2056" s="37"/>
      <c r="Z2056" s="37"/>
      <c r="AA2056" s="37"/>
      <c r="AB2056" s="37"/>
      <c r="AC2056" s="37"/>
      <c r="AD2056" s="37"/>
      <c r="AE2056" s="37"/>
      <c r="AT2056" s="20" t="s">
        <v>175</v>
      </c>
      <c r="AU2056" s="20" t="s">
        <v>82</v>
      </c>
    </row>
    <row r="2057" spans="1:65" s="13" customFormat="1" ht="11.25">
      <c r="B2057" s="194"/>
      <c r="C2057" s="195"/>
      <c r="D2057" s="196" t="s">
        <v>184</v>
      </c>
      <c r="E2057" s="197" t="s">
        <v>19</v>
      </c>
      <c r="F2057" s="198" t="s">
        <v>2405</v>
      </c>
      <c r="G2057" s="195"/>
      <c r="H2057" s="199">
        <v>3163.723</v>
      </c>
      <c r="I2057" s="200"/>
      <c r="J2057" s="195"/>
      <c r="K2057" s="195"/>
      <c r="L2057" s="201"/>
      <c r="M2057" s="202"/>
      <c r="N2057" s="203"/>
      <c r="O2057" s="203"/>
      <c r="P2057" s="203"/>
      <c r="Q2057" s="203"/>
      <c r="R2057" s="203"/>
      <c r="S2057" s="203"/>
      <c r="T2057" s="204"/>
      <c r="AT2057" s="205" t="s">
        <v>184</v>
      </c>
      <c r="AU2057" s="205" t="s">
        <v>82</v>
      </c>
      <c r="AV2057" s="13" t="s">
        <v>82</v>
      </c>
      <c r="AW2057" s="13" t="s">
        <v>32</v>
      </c>
      <c r="AX2057" s="13" t="s">
        <v>72</v>
      </c>
      <c r="AY2057" s="205" t="s">
        <v>166</v>
      </c>
    </row>
    <row r="2058" spans="1:65" s="15" customFormat="1" ht="11.25">
      <c r="B2058" s="217"/>
      <c r="C2058" s="218"/>
      <c r="D2058" s="196" t="s">
        <v>184</v>
      </c>
      <c r="E2058" s="219" t="s">
        <v>19</v>
      </c>
      <c r="F2058" s="220" t="s">
        <v>750</v>
      </c>
      <c r="G2058" s="218"/>
      <c r="H2058" s="219" t="s">
        <v>19</v>
      </c>
      <c r="I2058" s="221"/>
      <c r="J2058" s="218"/>
      <c r="K2058" s="218"/>
      <c r="L2058" s="222"/>
      <c r="M2058" s="223"/>
      <c r="N2058" s="224"/>
      <c r="O2058" s="224"/>
      <c r="P2058" s="224"/>
      <c r="Q2058" s="224"/>
      <c r="R2058" s="224"/>
      <c r="S2058" s="224"/>
      <c r="T2058" s="225"/>
      <c r="AT2058" s="226" t="s">
        <v>184</v>
      </c>
      <c r="AU2058" s="226" t="s">
        <v>82</v>
      </c>
      <c r="AV2058" s="15" t="s">
        <v>80</v>
      </c>
      <c r="AW2058" s="15" t="s">
        <v>32</v>
      </c>
      <c r="AX2058" s="15" t="s">
        <v>72</v>
      </c>
      <c r="AY2058" s="226" t="s">
        <v>166</v>
      </c>
    </row>
    <row r="2059" spans="1:65" s="13" customFormat="1" ht="11.25">
      <c r="B2059" s="194"/>
      <c r="C2059" s="195"/>
      <c r="D2059" s="196" t="s">
        <v>184</v>
      </c>
      <c r="E2059" s="197" t="s">
        <v>19</v>
      </c>
      <c r="F2059" s="198" t="s">
        <v>2406</v>
      </c>
      <c r="G2059" s="195"/>
      <c r="H2059" s="199">
        <v>8.3699999999999992</v>
      </c>
      <c r="I2059" s="200"/>
      <c r="J2059" s="195"/>
      <c r="K2059" s="195"/>
      <c r="L2059" s="201"/>
      <c r="M2059" s="202"/>
      <c r="N2059" s="203"/>
      <c r="O2059" s="203"/>
      <c r="P2059" s="203"/>
      <c r="Q2059" s="203"/>
      <c r="R2059" s="203"/>
      <c r="S2059" s="203"/>
      <c r="T2059" s="204"/>
      <c r="AT2059" s="205" t="s">
        <v>184</v>
      </c>
      <c r="AU2059" s="205" t="s">
        <v>82</v>
      </c>
      <c r="AV2059" s="13" t="s">
        <v>82</v>
      </c>
      <c r="AW2059" s="13" t="s">
        <v>32</v>
      </c>
      <c r="AX2059" s="13" t="s">
        <v>72</v>
      </c>
      <c r="AY2059" s="205" t="s">
        <v>166</v>
      </c>
    </row>
    <row r="2060" spans="1:65" s="13" customFormat="1" ht="11.25">
      <c r="B2060" s="194"/>
      <c r="C2060" s="195"/>
      <c r="D2060" s="196" t="s">
        <v>184</v>
      </c>
      <c r="E2060" s="197" t="s">
        <v>19</v>
      </c>
      <c r="F2060" s="198" t="s">
        <v>2407</v>
      </c>
      <c r="G2060" s="195"/>
      <c r="H2060" s="199">
        <v>0.96</v>
      </c>
      <c r="I2060" s="200"/>
      <c r="J2060" s="195"/>
      <c r="K2060" s="195"/>
      <c r="L2060" s="201"/>
      <c r="M2060" s="202"/>
      <c r="N2060" s="203"/>
      <c r="O2060" s="203"/>
      <c r="P2060" s="203"/>
      <c r="Q2060" s="203"/>
      <c r="R2060" s="203"/>
      <c r="S2060" s="203"/>
      <c r="T2060" s="204"/>
      <c r="AT2060" s="205" t="s">
        <v>184</v>
      </c>
      <c r="AU2060" s="205" t="s">
        <v>82</v>
      </c>
      <c r="AV2060" s="13" t="s">
        <v>82</v>
      </c>
      <c r="AW2060" s="13" t="s">
        <v>32</v>
      </c>
      <c r="AX2060" s="13" t="s">
        <v>72</v>
      </c>
      <c r="AY2060" s="205" t="s">
        <v>166</v>
      </c>
    </row>
    <row r="2061" spans="1:65" s="13" customFormat="1" ht="11.25">
      <c r="B2061" s="194"/>
      <c r="C2061" s="195"/>
      <c r="D2061" s="196" t="s">
        <v>184</v>
      </c>
      <c r="E2061" s="197" t="s">
        <v>19</v>
      </c>
      <c r="F2061" s="198" t="s">
        <v>2408</v>
      </c>
      <c r="G2061" s="195"/>
      <c r="H2061" s="199">
        <v>0.48</v>
      </c>
      <c r="I2061" s="200"/>
      <c r="J2061" s="195"/>
      <c r="K2061" s="195"/>
      <c r="L2061" s="201"/>
      <c r="M2061" s="202"/>
      <c r="N2061" s="203"/>
      <c r="O2061" s="203"/>
      <c r="P2061" s="203"/>
      <c r="Q2061" s="203"/>
      <c r="R2061" s="203"/>
      <c r="S2061" s="203"/>
      <c r="T2061" s="204"/>
      <c r="AT2061" s="205" t="s">
        <v>184</v>
      </c>
      <c r="AU2061" s="205" t="s">
        <v>82</v>
      </c>
      <c r="AV2061" s="13" t="s">
        <v>82</v>
      </c>
      <c r="AW2061" s="13" t="s">
        <v>32</v>
      </c>
      <c r="AX2061" s="13" t="s">
        <v>72</v>
      </c>
      <c r="AY2061" s="205" t="s">
        <v>166</v>
      </c>
    </row>
    <row r="2062" spans="1:65" s="15" customFormat="1" ht="11.25">
      <c r="B2062" s="217"/>
      <c r="C2062" s="218"/>
      <c r="D2062" s="196" t="s">
        <v>184</v>
      </c>
      <c r="E2062" s="219" t="s">
        <v>19</v>
      </c>
      <c r="F2062" s="220" t="s">
        <v>2417</v>
      </c>
      <c r="G2062" s="218"/>
      <c r="H2062" s="219" t="s">
        <v>19</v>
      </c>
      <c r="I2062" s="221"/>
      <c r="J2062" s="218"/>
      <c r="K2062" s="218"/>
      <c r="L2062" s="222"/>
      <c r="M2062" s="223"/>
      <c r="N2062" s="224"/>
      <c r="O2062" s="224"/>
      <c r="P2062" s="224"/>
      <c r="Q2062" s="224"/>
      <c r="R2062" s="224"/>
      <c r="S2062" s="224"/>
      <c r="T2062" s="225"/>
      <c r="AT2062" s="226" t="s">
        <v>184</v>
      </c>
      <c r="AU2062" s="226" t="s">
        <v>82</v>
      </c>
      <c r="AV2062" s="15" t="s">
        <v>80</v>
      </c>
      <c r="AW2062" s="15" t="s">
        <v>32</v>
      </c>
      <c r="AX2062" s="15" t="s">
        <v>72</v>
      </c>
      <c r="AY2062" s="226" t="s">
        <v>166</v>
      </c>
    </row>
    <row r="2063" spans="1:65" s="13" customFormat="1" ht="11.25">
      <c r="B2063" s="194"/>
      <c r="C2063" s="195"/>
      <c r="D2063" s="196" t="s">
        <v>184</v>
      </c>
      <c r="E2063" s="197" t="s">
        <v>19</v>
      </c>
      <c r="F2063" s="198" t="s">
        <v>2409</v>
      </c>
      <c r="G2063" s="195"/>
      <c r="H2063" s="199">
        <v>-368.5</v>
      </c>
      <c r="I2063" s="200"/>
      <c r="J2063" s="195"/>
      <c r="K2063" s="195"/>
      <c r="L2063" s="201"/>
      <c r="M2063" s="202"/>
      <c r="N2063" s="203"/>
      <c r="O2063" s="203"/>
      <c r="P2063" s="203"/>
      <c r="Q2063" s="203"/>
      <c r="R2063" s="203"/>
      <c r="S2063" s="203"/>
      <c r="T2063" s="204"/>
      <c r="AT2063" s="205" t="s">
        <v>184</v>
      </c>
      <c r="AU2063" s="205" t="s">
        <v>82</v>
      </c>
      <c r="AV2063" s="13" t="s">
        <v>82</v>
      </c>
      <c r="AW2063" s="13" t="s">
        <v>32</v>
      </c>
      <c r="AX2063" s="13" t="s">
        <v>72</v>
      </c>
      <c r="AY2063" s="205" t="s">
        <v>166</v>
      </c>
    </row>
    <row r="2064" spans="1:65" s="15" customFormat="1" ht="11.25">
      <c r="B2064" s="217"/>
      <c r="C2064" s="218"/>
      <c r="D2064" s="196" t="s">
        <v>184</v>
      </c>
      <c r="E2064" s="219" t="s">
        <v>19</v>
      </c>
      <c r="F2064" s="220" t="s">
        <v>2410</v>
      </c>
      <c r="G2064" s="218"/>
      <c r="H2064" s="219" t="s">
        <v>19</v>
      </c>
      <c r="I2064" s="221"/>
      <c r="J2064" s="218"/>
      <c r="K2064" s="218"/>
      <c r="L2064" s="222"/>
      <c r="M2064" s="223"/>
      <c r="N2064" s="224"/>
      <c r="O2064" s="224"/>
      <c r="P2064" s="224"/>
      <c r="Q2064" s="224"/>
      <c r="R2064" s="224"/>
      <c r="S2064" s="224"/>
      <c r="T2064" s="225"/>
      <c r="AT2064" s="226" t="s">
        <v>184</v>
      </c>
      <c r="AU2064" s="226" t="s">
        <v>82</v>
      </c>
      <c r="AV2064" s="15" t="s">
        <v>80</v>
      </c>
      <c r="AW2064" s="15" t="s">
        <v>32</v>
      </c>
      <c r="AX2064" s="15" t="s">
        <v>72</v>
      </c>
      <c r="AY2064" s="226" t="s">
        <v>166</v>
      </c>
    </row>
    <row r="2065" spans="1:65" s="13" customFormat="1" ht="11.25">
      <c r="B2065" s="194"/>
      <c r="C2065" s="195"/>
      <c r="D2065" s="196" t="s">
        <v>184</v>
      </c>
      <c r="E2065" s="197" t="s">
        <v>19</v>
      </c>
      <c r="F2065" s="198" t="s">
        <v>2411</v>
      </c>
      <c r="G2065" s="195"/>
      <c r="H2065" s="199">
        <v>-456.86</v>
      </c>
      <c r="I2065" s="200"/>
      <c r="J2065" s="195"/>
      <c r="K2065" s="195"/>
      <c r="L2065" s="201"/>
      <c r="M2065" s="202"/>
      <c r="N2065" s="203"/>
      <c r="O2065" s="203"/>
      <c r="P2065" s="203"/>
      <c r="Q2065" s="203"/>
      <c r="R2065" s="203"/>
      <c r="S2065" s="203"/>
      <c r="T2065" s="204"/>
      <c r="AT2065" s="205" t="s">
        <v>184</v>
      </c>
      <c r="AU2065" s="205" t="s">
        <v>82</v>
      </c>
      <c r="AV2065" s="13" t="s">
        <v>82</v>
      </c>
      <c r="AW2065" s="13" t="s">
        <v>32</v>
      </c>
      <c r="AX2065" s="13" t="s">
        <v>72</v>
      </c>
      <c r="AY2065" s="205" t="s">
        <v>166</v>
      </c>
    </row>
    <row r="2066" spans="1:65" s="14" customFormat="1" ht="11.25">
      <c r="B2066" s="206"/>
      <c r="C2066" s="207"/>
      <c r="D2066" s="196" t="s">
        <v>184</v>
      </c>
      <c r="E2066" s="208" t="s">
        <v>19</v>
      </c>
      <c r="F2066" s="209" t="s">
        <v>187</v>
      </c>
      <c r="G2066" s="207"/>
      <c r="H2066" s="210">
        <v>2348.1729999999998</v>
      </c>
      <c r="I2066" s="211"/>
      <c r="J2066" s="207"/>
      <c r="K2066" s="207"/>
      <c r="L2066" s="212"/>
      <c r="M2066" s="213"/>
      <c r="N2066" s="214"/>
      <c r="O2066" s="214"/>
      <c r="P2066" s="214"/>
      <c r="Q2066" s="214"/>
      <c r="R2066" s="214"/>
      <c r="S2066" s="214"/>
      <c r="T2066" s="215"/>
      <c r="AT2066" s="216" t="s">
        <v>184</v>
      </c>
      <c r="AU2066" s="216" t="s">
        <v>82</v>
      </c>
      <c r="AV2066" s="14" t="s">
        <v>173</v>
      </c>
      <c r="AW2066" s="14" t="s">
        <v>32</v>
      </c>
      <c r="AX2066" s="14" t="s">
        <v>80</v>
      </c>
      <c r="AY2066" s="216" t="s">
        <v>166</v>
      </c>
    </row>
    <row r="2067" spans="1:65" s="12" customFormat="1" ht="22.9" customHeight="1">
      <c r="B2067" s="160"/>
      <c r="C2067" s="161"/>
      <c r="D2067" s="162" t="s">
        <v>71</v>
      </c>
      <c r="E2067" s="174" t="s">
        <v>2418</v>
      </c>
      <c r="F2067" s="174" t="s">
        <v>2419</v>
      </c>
      <c r="G2067" s="161"/>
      <c r="H2067" s="161"/>
      <c r="I2067" s="164"/>
      <c r="J2067" s="175">
        <f>BK2067</f>
        <v>0</v>
      </c>
      <c r="K2067" s="161"/>
      <c r="L2067" s="166"/>
      <c r="M2067" s="167"/>
      <c r="N2067" s="168"/>
      <c r="O2067" s="168"/>
      <c r="P2067" s="169">
        <f>SUM(P2068:P2083)</f>
        <v>0</v>
      </c>
      <c r="Q2067" s="168"/>
      <c r="R2067" s="169">
        <f>SUM(R2068:R2083)</f>
        <v>2.8483000000000001E-2</v>
      </c>
      <c r="S2067" s="168"/>
      <c r="T2067" s="170">
        <f>SUM(T2068:T2083)</f>
        <v>0</v>
      </c>
      <c r="AR2067" s="171" t="s">
        <v>82</v>
      </c>
      <c r="AT2067" s="172" t="s">
        <v>71</v>
      </c>
      <c r="AU2067" s="172" t="s">
        <v>80</v>
      </c>
      <c r="AY2067" s="171" t="s">
        <v>166</v>
      </c>
      <c r="BK2067" s="173">
        <f>SUM(BK2068:BK2083)</f>
        <v>0</v>
      </c>
    </row>
    <row r="2068" spans="1:65" s="2" customFormat="1" ht="24.2" customHeight="1">
      <c r="A2068" s="37"/>
      <c r="B2068" s="38"/>
      <c r="C2068" s="176" t="s">
        <v>2420</v>
      </c>
      <c r="D2068" s="176" t="s">
        <v>168</v>
      </c>
      <c r="E2068" s="177" t="s">
        <v>2421</v>
      </c>
      <c r="F2068" s="178" t="s">
        <v>2422</v>
      </c>
      <c r="G2068" s="179" t="s">
        <v>505</v>
      </c>
      <c r="H2068" s="180">
        <v>6</v>
      </c>
      <c r="I2068" s="181"/>
      <c r="J2068" s="182">
        <f>ROUND(I2068*H2068,2)</f>
        <v>0</v>
      </c>
      <c r="K2068" s="178" t="s">
        <v>172</v>
      </c>
      <c r="L2068" s="42"/>
      <c r="M2068" s="183" t="s">
        <v>19</v>
      </c>
      <c r="N2068" s="184" t="s">
        <v>43</v>
      </c>
      <c r="O2068" s="67"/>
      <c r="P2068" s="185">
        <f>O2068*H2068</f>
        <v>0</v>
      </c>
      <c r="Q2068" s="185">
        <v>0</v>
      </c>
      <c r="R2068" s="185">
        <f>Q2068*H2068</f>
        <v>0</v>
      </c>
      <c r="S2068" s="185">
        <v>0</v>
      </c>
      <c r="T2068" s="186">
        <f>S2068*H2068</f>
        <v>0</v>
      </c>
      <c r="U2068" s="37"/>
      <c r="V2068" s="37"/>
      <c r="W2068" s="37"/>
      <c r="X2068" s="37"/>
      <c r="Y2068" s="37"/>
      <c r="Z2068" s="37"/>
      <c r="AA2068" s="37"/>
      <c r="AB2068" s="37"/>
      <c r="AC2068" s="37"/>
      <c r="AD2068" s="37"/>
      <c r="AE2068" s="37"/>
      <c r="AR2068" s="187" t="s">
        <v>112</v>
      </c>
      <c r="AT2068" s="187" t="s">
        <v>168</v>
      </c>
      <c r="AU2068" s="187" t="s">
        <v>82</v>
      </c>
      <c r="AY2068" s="20" t="s">
        <v>166</v>
      </c>
      <c r="BE2068" s="188">
        <f>IF(N2068="základní",J2068,0)</f>
        <v>0</v>
      </c>
      <c r="BF2068" s="188">
        <f>IF(N2068="snížená",J2068,0)</f>
        <v>0</v>
      </c>
      <c r="BG2068" s="188">
        <f>IF(N2068="zákl. přenesená",J2068,0)</f>
        <v>0</v>
      </c>
      <c r="BH2068" s="188">
        <f>IF(N2068="sníž. přenesená",J2068,0)</f>
        <v>0</v>
      </c>
      <c r="BI2068" s="188">
        <f>IF(N2068="nulová",J2068,0)</f>
        <v>0</v>
      </c>
      <c r="BJ2068" s="20" t="s">
        <v>80</v>
      </c>
      <c r="BK2068" s="188">
        <f>ROUND(I2068*H2068,2)</f>
        <v>0</v>
      </c>
      <c r="BL2068" s="20" t="s">
        <v>112</v>
      </c>
      <c r="BM2068" s="187" t="s">
        <v>2423</v>
      </c>
    </row>
    <row r="2069" spans="1:65" s="2" customFormat="1" ht="11.25">
      <c r="A2069" s="37"/>
      <c r="B2069" s="38"/>
      <c r="C2069" s="39"/>
      <c r="D2069" s="189" t="s">
        <v>175</v>
      </c>
      <c r="E2069" s="39"/>
      <c r="F2069" s="190" t="s">
        <v>2424</v>
      </c>
      <c r="G2069" s="39"/>
      <c r="H2069" s="39"/>
      <c r="I2069" s="191"/>
      <c r="J2069" s="39"/>
      <c r="K2069" s="39"/>
      <c r="L2069" s="42"/>
      <c r="M2069" s="192"/>
      <c r="N2069" s="193"/>
      <c r="O2069" s="67"/>
      <c r="P2069" s="67"/>
      <c r="Q2069" s="67"/>
      <c r="R2069" s="67"/>
      <c r="S2069" s="67"/>
      <c r="T2069" s="68"/>
      <c r="U2069" s="37"/>
      <c r="V2069" s="37"/>
      <c r="W2069" s="37"/>
      <c r="X2069" s="37"/>
      <c r="Y2069" s="37"/>
      <c r="Z2069" s="37"/>
      <c r="AA2069" s="37"/>
      <c r="AB2069" s="37"/>
      <c r="AC2069" s="37"/>
      <c r="AD2069" s="37"/>
      <c r="AE2069" s="37"/>
      <c r="AT2069" s="20" t="s">
        <v>175</v>
      </c>
      <c r="AU2069" s="20" t="s">
        <v>82</v>
      </c>
    </row>
    <row r="2070" spans="1:65" s="13" customFormat="1" ht="11.25">
      <c r="B2070" s="194"/>
      <c r="C2070" s="195"/>
      <c r="D2070" s="196" t="s">
        <v>184</v>
      </c>
      <c r="E2070" s="197" t="s">
        <v>19</v>
      </c>
      <c r="F2070" s="198" t="s">
        <v>253</v>
      </c>
      <c r="G2070" s="195"/>
      <c r="H2070" s="199">
        <v>6</v>
      </c>
      <c r="I2070" s="200"/>
      <c r="J2070" s="195"/>
      <c r="K2070" s="195"/>
      <c r="L2070" s="201"/>
      <c r="M2070" s="202"/>
      <c r="N2070" s="203"/>
      <c r="O2070" s="203"/>
      <c r="P2070" s="203"/>
      <c r="Q2070" s="203"/>
      <c r="R2070" s="203"/>
      <c r="S2070" s="203"/>
      <c r="T2070" s="204"/>
      <c r="AT2070" s="205" t="s">
        <v>184</v>
      </c>
      <c r="AU2070" s="205" t="s">
        <v>82</v>
      </c>
      <c r="AV2070" s="13" t="s">
        <v>82</v>
      </c>
      <c r="AW2070" s="13" t="s">
        <v>32</v>
      </c>
      <c r="AX2070" s="13" t="s">
        <v>80</v>
      </c>
      <c r="AY2070" s="205" t="s">
        <v>166</v>
      </c>
    </row>
    <row r="2071" spans="1:65" s="2" customFormat="1" ht="24.2" customHeight="1">
      <c r="A2071" s="37"/>
      <c r="B2071" s="38"/>
      <c r="C2071" s="242" t="s">
        <v>2425</v>
      </c>
      <c r="D2071" s="242" t="s">
        <v>823</v>
      </c>
      <c r="E2071" s="243" t="s">
        <v>2426</v>
      </c>
      <c r="F2071" s="244" t="s">
        <v>2427</v>
      </c>
      <c r="G2071" s="245" t="s">
        <v>321</v>
      </c>
      <c r="H2071" s="246">
        <v>26.483000000000001</v>
      </c>
      <c r="I2071" s="247"/>
      <c r="J2071" s="248">
        <f>ROUND(I2071*H2071,2)</f>
        <v>0</v>
      </c>
      <c r="K2071" s="244" t="s">
        <v>19</v>
      </c>
      <c r="L2071" s="249"/>
      <c r="M2071" s="250" t="s">
        <v>19</v>
      </c>
      <c r="N2071" s="251" t="s">
        <v>43</v>
      </c>
      <c r="O2071" s="67"/>
      <c r="P2071" s="185">
        <f>O2071*H2071</f>
        <v>0</v>
      </c>
      <c r="Q2071" s="185">
        <v>1E-3</v>
      </c>
      <c r="R2071" s="185">
        <f>Q2071*H2071</f>
        <v>2.6483E-2</v>
      </c>
      <c r="S2071" s="185">
        <v>0</v>
      </c>
      <c r="T2071" s="186">
        <f>S2071*H2071</f>
        <v>0</v>
      </c>
      <c r="U2071" s="37"/>
      <c r="V2071" s="37"/>
      <c r="W2071" s="37"/>
      <c r="X2071" s="37"/>
      <c r="Y2071" s="37"/>
      <c r="Z2071" s="37"/>
      <c r="AA2071" s="37"/>
      <c r="AB2071" s="37"/>
      <c r="AC2071" s="37"/>
      <c r="AD2071" s="37"/>
      <c r="AE2071" s="37"/>
      <c r="AR2071" s="187" t="s">
        <v>480</v>
      </c>
      <c r="AT2071" s="187" t="s">
        <v>823</v>
      </c>
      <c r="AU2071" s="187" t="s">
        <v>82</v>
      </c>
      <c r="AY2071" s="20" t="s">
        <v>166</v>
      </c>
      <c r="BE2071" s="188">
        <f>IF(N2071="základní",J2071,0)</f>
        <v>0</v>
      </c>
      <c r="BF2071" s="188">
        <f>IF(N2071="snížená",J2071,0)</f>
        <v>0</v>
      </c>
      <c r="BG2071" s="188">
        <f>IF(N2071="zákl. přenesená",J2071,0)</f>
        <v>0</v>
      </c>
      <c r="BH2071" s="188">
        <f>IF(N2071="sníž. přenesená",J2071,0)</f>
        <v>0</v>
      </c>
      <c r="BI2071" s="188">
        <f>IF(N2071="nulová",J2071,0)</f>
        <v>0</v>
      </c>
      <c r="BJ2071" s="20" t="s">
        <v>80</v>
      </c>
      <c r="BK2071" s="188">
        <f>ROUND(I2071*H2071,2)</f>
        <v>0</v>
      </c>
      <c r="BL2071" s="20" t="s">
        <v>112</v>
      </c>
      <c r="BM2071" s="187" t="s">
        <v>2428</v>
      </c>
    </row>
    <row r="2072" spans="1:65" s="13" customFormat="1" ht="11.25">
      <c r="B2072" s="194"/>
      <c r="C2072" s="195"/>
      <c r="D2072" s="196" t="s">
        <v>184</v>
      </c>
      <c r="E2072" s="197" t="s">
        <v>19</v>
      </c>
      <c r="F2072" s="198" t="s">
        <v>2429</v>
      </c>
      <c r="G2072" s="195"/>
      <c r="H2072" s="199">
        <v>4.3650000000000002</v>
      </c>
      <c r="I2072" s="200"/>
      <c r="J2072" s="195"/>
      <c r="K2072" s="195"/>
      <c r="L2072" s="201"/>
      <c r="M2072" s="202"/>
      <c r="N2072" s="203"/>
      <c r="O2072" s="203"/>
      <c r="P2072" s="203"/>
      <c r="Q2072" s="203"/>
      <c r="R2072" s="203"/>
      <c r="S2072" s="203"/>
      <c r="T2072" s="204"/>
      <c r="AT2072" s="205" t="s">
        <v>184</v>
      </c>
      <c r="AU2072" s="205" t="s">
        <v>82</v>
      </c>
      <c r="AV2072" s="13" t="s">
        <v>82</v>
      </c>
      <c r="AW2072" s="13" t="s">
        <v>32</v>
      </c>
      <c r="AX2072" s="13" t="s">
        <v>72</v>
      </c>
      <c r="AY2072" s="205" t="s">
        <v>166</v>
      </c>
    </row>
    <row r="2073" spans="1:65" s="13" customFormat="1" ht="11.25">
      <c r="B2073" s="194"/>
      <c r="C2073" s="195"/>
      <c r="D2073" s="196" t="s">
        <v>184</v>
      </c>
      <c r="E2073" s="197" t="s">
        <v>19</v>
      </c>
      <c r="F2073" s="198" t="s">
        <v>2430</v>
      </c>
      <c r="G2073" s="195"/>
      <c r="H2073" s="199">
        <v>4.8490000000000002</v>
      </c>
      <c r="I2073" s="200"/>
      <c r="J2073" s="195"/>
      <c r="K2073" s="195"/>
      <c r="L2073" s="201"/>
      <c r="M2073" s="202"/>
      <c r="N2073" s="203"/>
      <c r="O2073" s="203"/>
      <c r="P2073" s="203"/>
      <c r="Q2073" s="203"/>
      <c r="R2073" s="203"/>
      <c r="S2073" s="203"/>
      <c r="T2073" s="204"/>
      <c r="AT2073" s="205" t="s">
        <v>184</v>
      </c>
      <c r="AU2073" s="205" t="s">
        <v>82</v>
      </c>
      <c r="AV2073" s="13" t="s">
        <v>82</v>
      </c>
      <c r="AW2073" s="13" t="s">
        <v>32</v>
      </c>
      <c r="AX2073" s="13" t="s">
        <v>72</v>
      </c>
      <c r="AY2073" s="205" t="s">
        <v>166</v>
      </c>
    </row>
    <row r="2074" spans="1:65" s="13" customFormat="1" ht="11.25">
      <c r="B2074" s="194"/>
      <c r="C2074" s="195"/>
      <c r="D2074" s="196" t="s">
        <v>184</v>
      </c>
      <c r="E2074" s="197" t="s">
        <v>19</v>
      </c>
      <c r="F2074" s="198" t="s">
        <v>2431</v>
      </c>
      <c r="G2074" s="195"/>
      <c r="H2074" s="199">
        <v>4.7430000000000003</v>
      </c>
      <c r="I2074" s="200"/>
      <c r="J2074" s="195"/>
      <c r="K2074" s="195"/>
      <c r="L2074" s="201"/>
      <c r="M2074" s="202"/>
      <c r="N2074" s="203"/>
      <c r="O2074" s="203"/>
      <c r="P2074" s="203"/>
      <c r="Q2074" s="203"/>
      <c r="R2074" s="203"/>
      <c r="S2074" s="203"/>
      <c r="T2074" s="204"/>
      <c r="AT2074" s="205" t="s">
        <v>184</v>
      </c>
      <c r="AU2074" s="205" t="s">
        <v>82</v>
      </c>
      <c r="AV2074" s="13" t="s">
        <v>82</v>
      </c>
      <c r="AW2074" s="13" t="s">
        <v>32</v>
      </c>
      <c r="AX2074" s="13" t="s">
        <v>72</v>
      </c>
      <c r="AY2074" s="205" t="s">
        <v>166</v>
      </c>
    </row>
    <row r="2075" spans="1:65" s="13" customFormat="1" ht="11.25">
      <c r="B2075" s="194"/>
      <c r="C2075" s="195"/>
      <c r="D2075" s="196" t="s">
        <v>184</v>
      </c>
      <c r="E2075" s="197" t="s">
        <v>19</v>
      </c>
      <c r="F2075" s="198" t="s">
        <v>2432</v>
      </c>
      <c r="G2075" s="195"/>
      <c r="H2075" s="199">
        <v>4.47</v>
      </c>
      <c r="I2075" s="200"/>
      <c r="J2075" s="195"/>
      <c r="K2075" s="195"/>
      <c r="L2075" s="201"/>
      <c r="M2075" s="202"/>
      <c r="N2075" s="203"/>
      <c r="O2075" s="203"/>
      <c r="P2075" s="203"/>
      <c r="Q2075" s="203"/>
      <c r="R2075" s="203"/>
      <c r="S2075" s="203"/>
      <c r="T2075" s="204"/>
      <c r="AT2075" s="205" t="s">
        <v>184</v>
      </c>
      <c r="AU2075" s="205" t="s">
        <v>82</v>
      </c>
      <c r="AV2075" s="13" t="s">
        <v>82</v>
      </c>
      <c r="AW2075" s="13" t="s">
        <v>32</v>
      </c>
      <c r="AX2075" s="13" t="s">
        <v>72</v>
      </c>
      <c r="AY2075" s="205" t="s">
        <v>166</v>
      </c>
    </row>
    <row r="2076" spans="1:65" s="13" customFormat="1" ht="11.25">
      <c r="B2076" s="194"/>
      <c r="C2076" s="195"/>
      <c r="D2076" s="196" t="s">
        <v>184</v>
      </c>
      <c r="E2076" s="197" t="s">
        <v>19</v>
      </c>
      <c r="F2076" s="198" t="s">
        <v>2433</v>
      </c>
      <c r="G2076" s="195"/>
      <c r="H2076" s="199">
        <v>3.984</v>
      </c>
      <c r="I2076" s="200"/>
      <c r="J2076" s="195"/>
      <c r="K2076" s="195"/>
      <c r="L2076" s="201"/>
      <c r="M2076" s="202"/>
      <c r="N2076" s="203"/>
      <c r="O2076" s="203"/>
      <c r="P2076" s="203"/>
      <c r="Q2076" s="203"/>
      <c r="R2076" s="203"/>
      <c r="S2076" s="203"/>
      <c r="T2076" s="204"/>
      <c r="AT2076" s="205" t="s">
        <v>184</v>
      </c>
      <c r="AU2076" s="205" t="s">
        <v>82</v>
      </c>
      <c r="AV2076" s="13" t="s">
        <v>82</v>
      </c>
      <c r="AW2076" s="13" t="s">
        <v>32</v>
      </c>
      <c r="AX2076" s="13" t="s">
        <v>72</v>
      </c>
      <c r="AY2076" s="205" t="s">
        <v>166</v>
      </c>
    </row>
    <row r="2077" spans="1:65" s="13" customFormat="1" ht="11.25">
      <c r="B2077" s="194"/>
      <c r="C2077" s="195"/>
      <c r="D2077" s="196" t="s">
        <v>184</v>
      </c>
      <c r="E2077" s="197" t="s">
        <v>19</v>
      </c>
      <c r="F2077" s="198" t="s">
        <v>2434</v>
      </c>
      <c r="G2077" s="195"/>
      <c r="H2077" s="199">
        <v>4.0720000000000001</v>
      </c>
      <c r="I2077" s="200"/>
      <c r="J2077" s="195"/>
      <c r="K2077" s="195"/>
      <c r="L2077" s="201"/>
      <c r="M2077" s="202"/>
      <c r="N2077" s="203"/>
      <c r="O2077" s="203"/>
      <c r="P2077" s="203"/>
      <c r="Q2077" s="203"/>
      <c r="R2077" s="203"/>
      <c r="S2077" s="203"/>
      <c r="T2077" s="204"/>
      <c r="AT2077" s="205" t="s">
        <v>184</v>
      </c>
      <c r="AU2077" s="205" t="s">
        <v>82</v>
      </c>
      <c r="AV2077" s="13" t="s">
        <v>82</v>
      </c>
      <c r="AW2077" s="13" t="s">
        <v>32</v>
      </c>
      <c r="AX2077" s="13" t="s">
        <v>72</v>
      </c>
      <c r="AY2077" s="205" t="s">
        <v>166</v>
      </c>
    </row>
    <row r="2078" spans="1:65" s="14" customFormat="1" ht="11.25">
      <c r="B2078" s="206"/>
      <c r="C2078" s="207"/>
      <c r="D2078" s="196" t="s">
        <v>184</v>
      </c>
      <c r="E2078" s="208" t="s">
        <v>19</v>
      </c>
      <c r="F2078" s="209" t="s">
        <v>187</v>
      </c>
      <c r="G2078" s="207"/>
      <c r="H2078" s="210">
        <v>26.483000000000001</v>
      </c>
      <c r="I2078" s="211"/>
      <c r="J2078" s="207"/>
      <c r="K2078" s="207"/>
      <c r="L2078" s="212"/>
      <c r="M2078" s="213"/>
      <c r="N2078" s="214"/>
      <c r="O2078" s="214"/>
      <c r="P2078" s="214"/>
      <c r="Q2078" s="214"/>
      <c r="R2078" s="214"/>
      <c r="S2078" s="214"/>
      <c r="T2078" s="215"/>
      <c r="AT2078" s="216" t="s">
        <v>184</v>
      </c>
      <c r="AU2078" s="216" t="s">
        <v>82</v>
      </c>
      <c r="AV2078" s="14" t="s">
        <v>173</v>
      </c>
      <c r="AW2078" s="14" t="s">
        <v>32</v>
      </c>
      <c r="AX2078" s="14" t="s">
        <v>80</v>
      </c>
      <c r="AY2078" s="216" t="s">
        <v>166</v>
      </c>
    </row>
    <row r="2079" spans="1:65" s="2" customFormat="1" ht="16.5" customHeight="1">
      <c r="A2079" s="37"/>
      <c r="B2079" s="38"/>
      <c r="C2079" s="176" t="s">
        <v>2435</v>
      </c>
      <c r="D2079" s="176" t="s">
        <v>168</v>
      </c>
      <c r="E2079" s="177" t="s">
        <v>2436</v>
      </c>
      <c r="F2079" s="178" t="s">
        <v>2437</v>
      </c>
      <c r="G2079" s="179" t="s">
        <v>505</v>
      </c>
      <c r="H2079" s="180">
        <v>6</v>
      </c>
      <c r="I2079" s="181"/>
      <c r="J2079" s="182">
        <f>ROUND(I2079*H2079,2)</f>
        <v>0</v>
      </c>
      <c r="K2079" s="178" t="s">
        <v>172</v>
      </c>
      <c r="L2079" s="42"/>
      <c r="M2079" s="183" t="s">
        <v>19</v>
      </c>
      <c r="N2079" s="184" t="s">
        <v>43</v>
      </c>
      <c r="O2079" s="67"/>
      <c r="P2079" s="185">
        <f>O2079*H2079</f>
        <v>0</v>
      </c>
      <c r="Q2079" s="185">
        <v>0</v>
      </c>
      <c r="R2079" s="185">
        <f>Q2079*H2079</f>
        <v>0</v>
      </c>
      <c r="S2079" s="185">
        <v>0</v>
      </c>
      <c r="T2079" s="186">
        <f>S2079*H2079</f>
        <v>0</v>
      </c>
      <c r="U2079" s="37"/>
      <c r="V2079" s="37"/>
      <c r="W2079" s="37"/>
      <c r="X2079" s="37"/>
      <c r="Y2079" s="37"/>
      <c r="Z2079" s="37"/>
      <c r="AA2079" s="37"/>
      <c r="AB2079" s="37"/>
      <c r="AC2079" s="37"/>
      <c r="AD2079" s="37"/>
      <c r="AE2079" s="37"/>
      <c r="AR2079" s="187" t="s">
        <v>112</v>
      </c>
      <c r="AT2079" s="187" t="s">
        <v>168</v>
      </c>
      <c r="AU2079" s="187" t="s">
        <v>82</v>
      </c>
      <c r="AY2079" s="20" t="s">
        <v>166</v>
      </c>
      <c r="BE2079" s="188">
        <f>IF(N2079="základní",J2079,0)</f>
        <v>0</v>
      </c>
      <c r="BF2079" s="188">
        <f>IF(N2079="snížená",J2079,0)</f>
        <v>0</v>
      </c>
      <c r="BG2079" s="188">
        <f>IF(N2079="zákl. přenesená",J2079,0)</f>
        <v>0</v>
      </c>
      <c r="BH2079" s="188">
        <f>IF(N2079="sníž. přenesená",J2079,0)</f>
        <v>0</v>
      </c>
      <c r="BI2079" s="188">
        <f>IF(N2079="nulová",J2079,0)</f>
        <v>0</v>
      </c>
      <c r="BJ2079" s="20" t="s">
        <v>80</v>
      </c>
      <c r="BK2079" s="188">
        <f>ROUND(I2079*H2079,2)</f>
        <v>0</v>
      </c>
      <c r="BL2079" s="20" t="s">
        <v>112</v>
      </c>
      <c r="BM2079" s="187" t="s">
        <v>2438</v>
      </c>
    </row>
    <row r="2080" spans="1:65" s="2" customFormat="1" ht="11.25">
      <c r="A2080" s="37"/>
      <c r="B2080" s="38"/>
      <c r="C2080" s="39"/>
      <c r="D2080" s="189" t="s">
        <v>175</v>
      </c>
      <c r="E2080" s="39"/>
      <c r="F2080" s="190" t="s">
        <v>2439</v>
      </c>
      <c r="G2080" s="39"/>
      <c r="H2080" s="39"/>
      <c r="I2080" s="191"/>
      <c r="J2080" s="39"/>
      <c r="K2080" s="39"/>
      <c r="L2080" s="42"/>
      <c r="M2080" s="192"/>
      <c r="N2080" s="193"/>
      <c r="O2080" s="67"/>
      <c r="P2080" s="67"/>
      <c r="Q2080" s="67"/>
      <c r="R2080" s="67"/>
      <c r="S2080" s="67"/>
      <c r="T2080" s="68"/>
      <c r="U2080" s="37"/>
      <c r="V2080" s="37"/>
      <c r="W2080" s="37"/>
      <c r="X2080" s="37"/>
      <c r="Y2080" s="37"/>
      <c r="Z2080" s="37"/>
      <c r="AA2080" s="37"/>
      <c r="AB2080" s="37"/>
      <c r="AC2080" s="37"/>
      <c r="AD2080" s="37"/>
      <c r="AE2080" s="37"/>
      <c r="AT2080" s="20" t="s">
        <v>175</v>
      </c>
      <c r="AU2080" s="20" t="s">
        <v>82</v>
      </c>
    </row>
    <row r="2081" spans="1:65" s="2" customFormat="1" ht="16.5" customHeight="1">
      <c r="A2081" s="37"/>
      <c r="B2081" s="38"/>
      <c r="C2081" s="242" t="s">
        <v>2440</v>
      </c>
      <c r="D2081" s="242" t="s">
        <v>823</v>
      </c>
      <c r="E2081" s="243" t="s">
        <v>2441</v>
      </c>
      <c r="F2081" s="244" t="s">
        <v>2442</v>
      </c>
      <c r="G2081" s="245" t="s">
        <v>505</v>
      </c>
      <c r="H2081" s="246">
        <v>2</v>
      </c>
      <c r="I2081" s="247"/>
      <c r="J2081" s="248">
        <f>ROUND(I2081*H2081,2)</f>
        <v>0</v>
      </c>
      <c r="K2081" s="244" t="s">
        <v>19</v>
      </c>
      <c r="L2081" s="249"/>
      <c r="M2081" s="250" t="s">
        <v>19</v>
      </c>
      <c r="N2081" s="251" t="s">
        <v>43</v>
      </c>
      <c r="O2081" s="67"/>
      <c r="P2081" s="185">
        <f>O2081*H2081</f>
        <v>0</v>
      </c>
      <c r="Q2081" s="185">
        <v>1E-3</v>
      </c>
      <c r="R2081" s="185">
        <f>Q2081*H2081</f>
        <v>2E-3</v>
      </c>
      <c r="S2081" s="185">
        <v>0</v>
      </c>
      <c r="T2081" s="186">
        <f>S2081*H2081</f>
        <v>0</v>
      </c>
      <c r="U2081" s="37"/>
      <c r="V2081" s="37"/>
      <c r="W2081" s="37"/>
      <c r="X2081" s="37"/>
      <c r="Y2081" s="37"/>
      <c r="Z2081" s="37"/>
      <c r="AA2081" s="37"/>
      <c r="AB2081" s="37"/>
      <c r="AC2081" s="37"/>
      <c r="AD2081" s="37"/>
      <c r="AE2081" s="37"/>
      <c r="AR2081" s="187" t="s">
        <v>480</v>
      </c>
      <c r="AT2081" s="187" t="s">
        <v>823</v>
      </c>
      <c r="AU2081" s="187" t="s">
        <v>82</v>
      </c>
      <c r="AY2081" s="20" t="s">
        <v>166</v>
      </c>
      <c r="BE2081" s="188">
        <f>IF(N2081="základní",J2081,0)</f>
        <v>0</v>
      </c>
      <c r="BF2081" s="188">
        <f>IF(N2081="snížená",J2081,0)</f>
        <v>0</v>
      </c>
      <c r="BG2081" s="188">
        <f>IF(N2081="zákl. přenesená",J2081,0)</f>
        <v>0</v>
      </c>
      <c r="BH2081" s="188">
        <f>IF(N2081="sníž. přenesená",J2081,0)</f>
        <v>0</v>
      </c>
      <c r="BI2081" s="188">
        <f>IF(N2081="nulová",J2081,0)</f>
        <v>0</v>
      </c>
      <c r="BJ2081" s="20" t="s">
        <v>80</v>
      </c>
      <c r="BK2081" s="188">
        <f>ROUND(I2081*H2081,2)</f>
        <v>0</v>
      </c>
      <c r="BL2081" s="20" t="s">
        <v>112</v>
      </c>
      <c r="BM2081" s="187" t="s">
        <v>2443</v>
      </c>
    </row>
    <row r="2082" spans="1:65" s="2" customFormat="1" ht="24.2" customHeight="1">
      <c r="A2082" s="37"/>
      <c r="B2082" s="38"/>
      <c r="C2082" s="176" t="s">
        <v>2444</v>
      </c>
      <c r="D2082" s="176" t="s">
        <v>168</v>
      </c>
      <c r="E2082" s="177" t="s">
        <v>2445</v>
      </c>
      <c r="F2082" s="178" t="s">
        <v>2446</v>
      </c>
      <c r="G2082" s="179" t="s">
        <v>1419</v>
      </c>
      <c r="H2082" s="252"/>
      <c r="I2082" s="181"/>
      <c r="J2082" s="182">
        <f>ROUND(I2082*H2082,2)</f>
        <v>0</v>
      </c>
      <c r="K2082" s="178" t="s">
        <v>172</v>
      </c>
      <c r="L2082" s="42"/>
      <c r="M2082" s="183" t="s">
        <v>19</v>
      </c>
      <c r="N2082" s="184" t="s">
        <v>43</v>
      </c>
      <c r="O2082" s="67"/>
      <c r="P2082" s="185">
        <f>O2082*H2082</f>
        <v>0</v>
      </c>
      <c r="Q2082" s="185">
        <v>0</v>
      </c>
      <c r="R2082" s="185">
        <f>Q2082*H2082</f>
        <v>0</v>
      </c>
      <c r="S2082" s="185">
        <v>0</v>
      </c>
      <c r="T2082" s="186">
        <f>S2082*H2082</f>
        <v>0</v>
      </c>
      <c r="U2082" s="37"/>
      <c r="V2082" s="37"/>
      <c r="W2082" s="37"/>
      <c r="X2082" s="37"/>
      <c r="Y2082" s="37"/>
      <c r="Z2082" s="37"/>
      <c r="AA2082" s="37"/>
      <c r="AB2082" s="37"/>
      <c r="AC2082" s="37"/>
      <c r="AD2082" s="37"/>
      <c r="AE2082" s="37"/>
      <c r="AR2082" s="187" t="s">
        <v>112</v>
      </c>
      <c r="AT2082" s="187" t="s">
        <v>168</v>
      </c>
      <c r="AU2082" s="187" t="s">
        <v>82</v>
      </c>
      <c r="AY2082" s="20" t="s">
        <v>166</v>
      </c>
      <c r="BE2082" s="188">
        <f>IF(N2082="základní",J2082,0)</f>
        <v>0</v>
      </c>
      <c r="BF2082" s="188">
        <f>IF(N2082="snížená",J2082,0)</f>
        <v>0</v>
      </c>
      <c r="BG2082" s="188">
        <f>IF(N2082="zákl. přenesená",J2082,0)</f>
        <v>0</v>
      </c>
      <c r="BH2082" s="188">
        <f>IF(N2082="sníž. přenesená",J2082,0)</f>
        <v>0</v>
      </c>
      <c r="BI2082" s="188">
        <f>IF(N2082="nulová",J2082,0)</f>
        <v>0</v>
      </c>
      <c r="BJ2082" s="20" t="s">
        <v>80</v>
      </c>
      <c r="BK2082" s="188">
        <f>ROUND(I2082*H2082,2)</f>
        <v>0</v>
      </c>
      <c r="BL2082" s="20" t="s">
        <v>112</v>
      </c>
      <c r="BM2082" s="187" t="s">
        <v>2447</v>
      </c>
    </row>
    <row r="2083" spans="1:65" s="2" customFormat="1" ht="11.25">
      <c r="A2083" s="37"/>
      <c r="B2083" s="38"/>
      <c r="C2083" s="39"/>
      <c r="D2083" s="189" t="s">
        <v>175</v>
      </c>
      <c r="E2083" s="39"/>
      <c r="F2083" s="190" t="s">
        <v>2448</v>
      </c>
      <c r="G2083" s="39"/>
      <c r="H2083" s="39"/>
      <c r="I2083" s="191"/>
      <c r="J2083" s="39"/>
      <c r="K2083" s="39"/>
      <c r="L2083" s="42"/>
      <c r="M2083" s="192"/>
      <c r="N2083" s="193"/>
      <c r="O2083" s="67"/>
      <c r="P2083" s="67"/>
      <c r="Q2083" s="67"/>
      <c r="R2083" s="67"/>
      <c r="S2083" s="67"/>
      <c r="T2083" s="68"/>
      <c r="U2083" s="37"/>
      <c r="V2083" s="37"/>
      <c r="W2083" s="37"/>
      <c r="X2083" s="37"/>
      <c r="Y2083" s="37"/>
      <c r="Z2083" s="37"/>
      <c r="AA2083" s="37"/>
      <c r="AB2083" s="37"/>
      <c r="AC2083" s="37"/>
      <c r="AD2083" s="37"/>
      <c r="AE2083" s="37"/>
      <c r="AT2083" s="20" t="s">
        <v>175</v>
      </c>
      <c r="AU2083" s="20" t="s">
        <v>82</v>
      </c>
    </row>
    <row r="2084" spans="1:65" s="12" customFormat="1" ht="22.9" customHeight="1">
      <c r="B2084" s="160"/>
      <c r="C2084" s="161"/>
      <c r="D2084" s="162" t="s">
        <v>71</v>
      </c>
      <c r="E2084" s="174" t="s">
        <v>2449</v>
      </c>
      <c r="F2084" s="174" t="s">
        <v>2450</v>
      </c>
      <c r="G2084" s="161"/>
      <c r="H2084" s="161"/>
      <c r="I2084" s="164"/>
      <c r="J2084" s="175">
        <f>BK2084</f>
        <v>0</v>
      </c>
      <c r="K2084" s="161"/>
      <c r="L2084" s="166"/>
      <c r="M2084" s="167"/>
      <c r="N2084" s="168"/>
      <c r="O2084" s="168"/>
      <c r="P2084" s="169">
        <f>SUM(P2085:P2103)</f>
        <v>0</v>
      </c>
      <c r="Q2084" s="168"/>
      <c r="R2084" s="169">
        <f>SUM(R2085:R2103)</f>
        <v>4.5129999999999997E-2</v>
      </c>
      <c r="S2084" s="168"/>
      <c r="T2084" s="170">
        <f>SUM(T2085:T2103)</f>
        <v>0</v>
      </c>
      <c r="AR2084" s="171" t="s">
        <v>82</v>
      </c>
      <c r="AT2084" s="172" t="s">
        <v>71</v>
      </c>
      <c r="AU2084" s="172" t="s">
        <v>80</v>
      </c>
      <c r="AY2084" s="171" t="s">
        <v>166</v>
      </c>
      <c r="BK2084" s="173">
        <f>SUM(BK2085:BK2103)</f>
        <v>0</v>
      </c>
    </row>
    <row r="2085" spans="1:65" s="2" customFormat="1" ht="24.2" customHeight="1">
      <c r="A2085" s="37"/>
      <c r="B2085" s="38"/>
      <c r="C2085" s="176" t="s">
        <v>2451</v>
      </c>
      <c r="D2085" s="176" t="s">
        <v>168</v>
      </c>
      <c r="E2085" s="177" t="s">
        <v>2452</v>
      </c>
      <c r="F2085" s="178" t="s">
        <v>2453</v>
      </c>
      <c r="G2085" s="179" t="s">
        <v>321</v>
      </c>
      <c r="H2085" s="180">
        <v>54.44</v>
      </c>
      <c r="I2085" s="181"/>
      <c r="J2085" s="182">
        <f>ROUND(I2085*H2085,2)</f>
        <v>0</v>
      </c>
      <c r="K2085" s="178" t="s">
        <v>172</v>
      </c>
      <c r="L2085" s="42"/>
      <c r="M2085" s="183" t="s">
        <v>19</v>
      </c>
      <c r="N2085" s="184" t="s">
        <v>43</v>
      </c>
      <c r="O2085" s="67"/>
      <c r="P2085" s="185">
        <f>O2085*H2085</f>
        <v>0</v>
      </c>
      <c r="Q2085" s="185">
        <v>0</v>
      </c>
      <c r="R2085" s="185">
        <f>Q2085*H2085</f>
        <v>0</v>
      </c>
      <c r="S2085" s="185">
        <v>0</v>
      </c>
      <c r="T2085" s="186">
        <f>S2085*H2085</f>
        <v>0</v>
      </c>
      <c r="U2085" s="37"/>
      <c r="V2085" s="37"/>
      <c r="W2085" s="37"/>
      <c r="X2085" s="37"/>
      <c r="Y2085" s="37"/>
      <c r="Z2085" s="37"/>
      <c r="AA2085" s="37"/>
      <c r="AB2085" s="37"/>
      <c r="AC2085" s="37"/>
      <c r="AD2085" s="37"/>
      <c r="AE2085" s="37"/>
      <c r="AR2085" s="187" t="s">
        <v>112</v>
      </c>
      <c r="AT2085" s="187" t="s">
        <v>168</v>
      </c>
      <c r="AU2085" s="187" t="s">
        <v>82</v>
      </c>
      <c r="AY2085" s="20" t="s">
        <v>166</v>
      </c>
      <c r="BE2085" s="188">
        <f>IF(N2085="základní",J2085,0)</f>
        <v>0</v>
      </c>
      <c r="BF2085" s="188">
        <f>IF(N2085="snížená",J2085,0)</f>
        <v>0</v>
      </c>
      <c r="BG2085" s="188">
        <f>IF(N2085="zákl. přenesená",J2085,0)</f>
        <v>0</v>
      </c>
      <c r="BH2085" s="188">
        <f>IF(N2085="sníž. přenesená",J2085,0)</f>
        <v>0</v>
      </c>
      <c r="BI2085" s="188">
        <f>IF(N2085="nulová",J2085,0)</f>
        <v>0</v>
      </c>
      <c r="BJ2085" s="20" t="s">
        <v>80</v>
      </c>
      <c r="BK2085" s="188">
        <f>ROUND(I2085*H2085,2)</f>
        <v>0</v>
      </c>
      <c r="BL2085" s="20" t="s">
        <v>112</v>
      </c>
      <c r="BM2085" s="187" t="s">
        <v>2454</v>
      </c>
    </row>
    <row r="2086" spans="1:65" s="2" customFormat="1" ht="11.25">
      <c r="A2086" s="37"/>
      <c r="B2086" s="38"/>
      <c r="C2086" s="39"/>
      <c r="D2086" s="189" t="s">
        <v>175</v>
      </c>
      <c r="E2086" s="39"/>
      <c r="F2086" s="190" t="s">
        <v>2455</v>
      </c>
      <c r="G2086" s="39"/>
      <c r="H2086" s="39"/>
      <c r="I2086" s="191"/>
      <c r="J2086" s="39"/>
      <c r="K2086" s="39"/>
      <c r="L2086" s="42"/>
      <c r="M2086" s="192"/>
      <c r="N2086" s="193"/>
      <c r="O2086" s="67"/>
      <c r="P2086" s="67"/>
      <c r="Q2086" s="67"/>
      <c r="R2086" s="67"/>
      <c r="S2086" s="67"/>
      <c r="T2086" s="68"/>
      <c r="U2086" s="37"/>
      <c r="V2086" s="37"/>
      <c r="W2086" s="37"/>
      <c r="X2086" s="37"/>
      <c r="Y2086" s="37"/>
      <c r="Z2086" s="37"/>
      <c r="AA2086" s="37"/>
      <c r="AB2086" s="37"/>
      <c r="AC2086" s="37"/>
      <c r="AD2086" s="37"/>
      <c r="AE2086" s="37"/>
      <c r="AT2086" s="20" t="s">
        <v>175</v>
      </c>
      <c r="AU2086" s="20" t="s">
        <v>82</v>
      </c>
    </row>
    <row r="2087" spans="1:65" s="15" customFormat="1" ht="11.25">
      <c r="B2087" s="217"/>
      <c r="C2087" s="218"/>
      <c r="D2087" s="196" t="s">
        <v>184</v>
      </c>
      <c r="E2087" s="219" t="s">
        <v>19</v>
      </c>
      <c r="F2087" s="220" t="s">
        <v>2456</v>
      </c>
      <c r="G2087" s="218"/>
      <c r="H2087" s="219" t="s">
        <v>19</v>
      </c>
      <c r="I2087" s="221"/>
      <c r="J2087" s="218"/>
      <c r="K2087" s="218"/>
      <c r="L2087" s="222"/>
      <c r="M2087" s="223"/>
      <c r="N2087" s="224"/>
      <c r="O2087" s="224"/>
      <c r="P2087" s="224"/>
      <c r="Q2087" s="224"/>
      <c r="R2087" s="224"/>
      <c r="S2087" s="224"/>
      <c r="T2087" s="225"/>
      <c r="AT2087" s="226" t="s">
        <v>184</v>
      </c>
      <c r="AU2087" s="226" t="s">
        <v>82</v>
      </c>
      <c r="AV2087" s="15" t="s">
        <v>80</v>
      </c>
      <c r="AW2087" s="15" t="s">
        <v>32</v>
      </c>
      <c r="AX2087" s="15" t="s">
        <v>72</v>
      </c>
      <c r="AY2087" s="226" t="s">
        <v>166</v>
      </c>
    </row>
    <row r="2088" spans="1:65" s="13" customFormat="1" ht="11.25">
      <c r="B2088" s="194"/>
      <c r="C2088" s="195"/>
      <c r="D2088" s="196" t="s">
        <v>184</v>
      </c>
      <c r="E2088" s="197" t="s">
        <v>19</v>
      </c>
      <c r="F2088" s="198" t="s">
        <v>2457</v>
      </c>
      <c r="G2088" s="195"/>
      <c r="H2088" s="199">
        <v>28.56</v>
      </c>
      <c r="I2088" s="200"/>
      <c r="J2088" s="195"/>
      <c r="K2088" s="195"/>
      <c r="L2088" s="201"/>
      <c r="M2088" s="202"/>
      <c r="N2088" s="203"/>
      <c r="O2088" s="203"/>
      <c r="P2088" s="203"/>
      <c r="Q2088" s="203"/>
      <c r="R2088" s="203"/>
      <c r="S2088" s="203"/>
      <c r="T2088" s="204"/>
      <c r="AT2088" s="205" t="s">
        <v>184</v>
      </c>
      <c r="AU2088" s="205" t="s">
        <v>82</v>
      </c>
      <c r="AV2088" s="13" t="s">
        <v>82</v>
      </c>
      <c r="AW2088" s="13" t="s">
        <v>32</v>
      </c>
      <c r="AX2088" s="13" t="s">
        <v>72</v>
      </c>
      <c r="AY2088" s="205" t="s">
        <v>166</v>
      </c>
    </row>
    <row r="2089" spans="1:65" s="13" customFormat="1" ht="11.25">
      <c r="B2089" s="194"/>
      <c r="C2089" s="195"/>
      <c r="D2089" s="196" t="s">
        <v>184</v>
      </c>
      <c r="E2089" s="197" t="s">
        <v>19</v>
      </c>
      <c r="F2089" s="198" t="s">
        <v>2458</v>
      </c>
      <c r="G2089" s="195"/>
      <c r="H2089" s="199">
        <v>4.28</v>
      </c>
      <c r="I2089" s="200"/>
      <c r="J2089" s="195"/>
      <c r="K2089" s="195"/>
      <c r="L2089" s="201"/>
      <c r="M2089" s="202"/>
      <c r="N2089" s="203"/>
      <c r="O2089" s="203"/>
      <c r="P2089" s="203"/>
      <c r="Q2089" s="203"/>
      <c r="R2089" s="203"/>
      <c r="S2089" s="203"/>
      <c r="T2089" s="204"/>
      <c r="AT2089" s="205" t="s">
        <v>184</v>
      </c>
      <c r="AU2089" s="205" t="s">
        <v>82</v>
      </c>
      <c r="AV2089" s="13" t="s">
        <v>82</v>
      </c>
      <c r="AW2089" s="13" t="s">
        <v>32</v>
      </c>
      <c r="AX2089" s="13" t="s">
        <v>72</v>
      </c>
      <c r="AY2089" s="205" t="s">
        <v>166</v>
      </c>
    </row>
    <row r="2090" spans="1:65" s="13" customFormat="1" ht="11.25">
      <c r="B2090" s="194"/>
      <c r="C2090" s="195"/>
      <c r="D2090" s="196" t="s">
        <v>184</v>
      </c>
      <c r="E2090" s="197" t="s">
        <v>19</v>
      </c>
      <c r="F2090" s="198" t="s">
        <v>2459</v>
      </c>
      <c r="G2090" s="195"/>
      <c r="H2090" s="199">
        <v>21.6</v>
      </c>
      <c r="I2090" s="200"/>
      <c r="J2090" s="195"/>
      <c r="K2090" s="195"/>
      <c r="L2090" s="201"/>
      <c r="M2090" s="202"/>
      <c r="N2090" s="203"/>
      <c r="O2090" s="203"/>
      <c r="P2090" s="203"/>
      <c r="Q2090" s="203"/>
      <c r="R2090" s="203"/>
      <c r="S2090" s="203"/>
      <c r="T2090" s="204"/>
      <c r="AT2090" s="205" t="s">
        <v>184</v>
      </c>
      <c r="AU2090" s="205" t="s">
        <v>82</v>
      </c>
      <c r="AV2090" s="13" t="s">
        <v>82</v>
      </c>
      <c r="AW2090" s="13" t="s">
        <v>32</v>
      </c>
      <c r="AX2090" s="13" t="s">
        <v>72</v>
      </c>
      <c r="AY2090" s="205" t="s">
        <v>166</v>
      </c>
    </row>
    <row r="2091" spans="1:65" s="14" customFormat="1" ht="11.25">
      <c r="B2091" s="206"/>
      <c r="C2091" s="207"/>
      <c r="D2091" s="196" t="s">
        <v>184</v>
      </c>
      <c r="E2091" s="208" t="s">
        <v>19</v>
      </c>
      <c r="F2091" s="209" t="s">
        <v>187</v>
      </c>
      <c r="G2091" s="207"/>
      <c r="H2091" s="210">
        <v>54.44</v>
      </c>
      <c r="I2091" s="211"/>
      <c r="J2091" s="207"/>
      <c r="K2091" s="207"/>
      <c r="L2091" s="212"/>
      <c r="M2091" s="213"/>
      <c r="N2091" s="214"/>
      <c r="O2091" s="214"/>
      <c r="P2091" s="214"/>
      <c r="Q2091" s="214"/>
      <c r="R2091" s="214"/>
      <c r="S2091" s="214"/>
      <c r="T2091" s="215"/>
      <c r="AT2091" s="216" t="s">
        <v>184</v>
      </c>
      <c r="AU2091" s="216" t="s">
        <v>82</v>
      </c>
      <c r="AV2091" s="14" t="s">
        <v>173</v>
      </c>
      <c r="AW2091" s="14" t="s">
        <v>32</v>
      </c>
      <c r="AX2091" s="14" t="s">
        <v>80</v>
      </c>
      <c r="AY2091" s="216" t="s">
        <v>166</v>
      </c>
    </row>
    <row r="2092" spans="1:65" s="2" customFormat="1" ht="16.5" customHeight="1">
      <c r="A2092" s="37"/>
      <c r="B2092" s="38"/>
      <c r="C2092" s="176" t="s">
        <v>2460</v>
      </c>
      <c r="D2092" s="176" t="s">
        <v>168</v>
      </c>
      <c r="E2092" s="177" t="s">
        <v>2461</v>
      </c>
      <c r="F2092" s="178" t="s">
        <v>2462</v>
      </c>
      <c r="G2092" s="179" t="s">
        <v>321</v>
      </c>
      <c r="H2092" s="180">
        <v>54.44</v>
      </c>
      <c r="I2092" s="181"/>
      <c r="J2092" s="182">
        <f>ROUND(I2092*H2092,2)</f>
        <v>0</v>
      </c>
      <c r="K2092" s="178" t="s">
        <v>172</v>
      </c>
      <c r="L2092" s="42"/>
      <c r="M2092" s="183" t="s">
        <v>19</v>
      </c>
      <c r="N2092" s="184" t="s">
        <v>43</v>
      </c>
      <c r="O2092" s="67"/>
      <c r="P2092" s="185">
        <f>O2092*H2092</f>
        <v>0</v>
      </c>
      <c r="Q2092" s="185">
        <v>0</v>
      </c>
      <c r="R2092" s="185">
        <f>Q2092*H2092</f>
        <v>0</v>
      </c>
      <c r="S2092" s="185">
        <v>0</v>
      </c>
      <c r="T2092" s="186">
        <f>S2092*H2092</f>
        <v>0</v>
      </c>
      <c r="U2092" s="37"/>
      <c r="V2092" s="37"/>
      <c r="W2092" s="37"/>
      <c r="X2092" s="37"/>
      <c r="Y2092" s="37"/>
      <c r="Z2092" s="37"/>
      <c r="AA2092" s="37"/>
      <c r="AB2092" s="37"/>
      <c r="AC2092" s="37"/>
      <c r="AD2092" s="37"/>
      <c r="AE2092" s="37"/>
      <c r="AR2092" s="187" t="s">
        <v>112</v>
      </c>
      <c r="AT2092" s="187" t="s">
        <v>168</v>
      </c>
      <c r="AU2092" s="187" t="s">
        <v>82</v>
      </c>
      <c r="AY2092" s="20" t="s">
        <v>166</v>
      </c>
      <c r="BE2092" s="188">
        <f>IF(N2092="základní",J2092,0)</f>
        <v>0</v>
      </c>
      <c r="BF2092" s="188">
        <f>IF(N2092="snížená",J2092,0)</f>
        <v>0</v>
      </c>
      <c r="BG2092" s="188">
        <f>IF(N2092="zákl. přenesená",J2092,0)</f>
        <v>0</v>
      </c>
      <c r="BH2092" s="188">
        <f>IF(N2092="sníž. přenesená",J2092,0)</f>
        <v>0</v>
      </c>
      <c r="BI2092" s="188">
        <f>IF(N2092="nulová",J2092,0)</f>
        <v>0</v>
      </c>
      <c r="BJ2092" s="20" t="s">
        <v>80</v>
      </c>
      <c r="BK2092" s="188">
        <f>ROUND(I2092*H2092,2)</f>
        <v>0</v>
      </c>
      <c r="BL2092" s="20" t="s">
        <v>112</v>
      </c>
      <c r="BM2092" s="187" t="s">
        <v>2463</v>
      </c>
    </row>
    <row r="2093" spans="1:65" s="2" customFormat="1" ht="11.25">
      <c r="A2093" s="37"/>
      <c r="B2093" s="38"/>
      <c r="C2093" s="39"/>
      <c r="D2093" s="189" t="s">
        <v>175</v>
      </c>
      <c r="E2093" s="39"/>
      <c r="F2093" s="190" t="s">
        <v>2464</v>
      </c>
      <c r="G2093" s="39"/>
      <c r="H2093" s="39"/>
      <c r="I2093" s="191"/>
      <c r="J2093" s="39"/>
      <c r="K2093" s="39"/>
      <c r="L2093" s="42"/>
      <c r="M2093" s="192"/>
      <c r="N2093" s="193"/>
      <c r="O2093" s="67"/>
      <c r="P2093" s="67"/>
      <c r="Q2093" s="67"/>
      <c r="R2093" s="67"/>
      <c r="S2093" s="67"/>
      <c r="T2093" s="68"/>
      <c r="U2093" s="37"/>
      <c r="V2093" s="37"/>
      <c r="W2093" s="37"/>
      <c r="X2093" s="37"/>
      <c r="Y2093" s="37"/>
      <c r="Z2093" s="37"/>
      <c r="AA2093" s="37"/>
      <c r="AB2093" s="37"/>
      <c r="AC2093" s="37"/>
      <c r="AD2093" s="37"/>
      <c r="AE2093" s="37"/>
      <c r="AT2093" s="20" t="s">
        <v>175</v>
      </c>
      <c r="AU2093" s="20" t="s">
        <v>82</v>
      </c>
    </row>
    <row r="2094" spans="1:65" s="2" customFormat="1" ht="16.5" customHeight="1">
      <c r="A2094" s="37"/>
      <c r="B2094" s="38"/>
      <c r="C2094" s="242" t="s">
        <v>2465</v>
      </c>
      <c r="D2094" s="242" t="s">
        <v>823</v>
      </c>
      <c r="E2094" s="243" t="s">
        <v>2466</v>
      </c>
      <c r="F2094" s="244" t="s">
        <v>2467</v>
      </c>
      <c r="G2094" s="245" t="s">
        <v>1870</v>
      </c>
      <c r="H2094" s="246">
        <v>22.047999999999998</v>
      </c>
      <c r="I2094" s="247"/>
      <c r="J2094" s="248">
        <f>ROUND(I2094*H2094,2)</f>
        <v>0</v>
      </c>
      <c r="K2094" s="244" t="s">
        <v>172</v>
      </c>
      <c r="L2094" s="249"/>
      <c r="M2094" s="250" t="s">
        <v>19</v>
      </c>
      <c r="N2094" s="251" t="s">
        <v>43</v>
      </c>
      <c r="O2094" s="67"/>
      <c r="P2094" s="185">
        <f>O2094*H2094</f>
        <v>0</v>
      </c>
      <c r="Q2094" s="185">
        <v>1E-3</v>
      </c>
      <c r="R2094" s="185">
        <f>Q2094*H2094</f>
        <v>2.2047999999999998E-2</v>
      </c>
      <c r="S2094" s="185">
        <v>0</v>
      </c>
      <c r="T2094" s="186">
        <f>S2094*H2094</f>
        <v>0</v>
      </c>
      <c r="U2094" s="37"/>
      <c r="V2094" s="37"/>
      <c r="W2094" s="37"/>
      <c r="X2094" s="37"/>
      <c r="Y2094" s="37"/>
      <c r="Z2094" s="37"/>
      <c r="AA2094" s="37"/>
      <c r="AB2094" s="37"/>
      <c r="AC2094" s="37"/>
      <c r="AD2094" s="37"/>
      <c r="AE2094" s="37"/>
      <c r="AR2094" s="187" t="s">
        <v>480</v>
      </c>
      <c r="AT2094" s="187" t="s">
        <v>823</v>
      </c>
      <c r="AU2094" s="187" t="s">
        <v>82</v>
      </c>
      <c r="AY2094" s="20" t="s">
        <v>166</v>
      </c>
      <c r="BE2094" s="188">
        <f>IF(N2094="základní",J2094,0)</f>
        <v>0</v>
      </c>
      <c r="BF2094" s="188">
        <f>IF(N2094="snížená",J2094,0)</f>
        <v>0</v>
      </c>
      <c r="BG2094" s="188">
        <f>IF(N2094="zákl. přenesená",J2094,0)</f>
        <v>0</v>
      </c>
      <c r="BH2094" s="188">
        <f>IF(N2094="sníž. přenesená",J2094,0)</f>
        <v>0</v>
      </c>
      <c r="BI2094" s="188">
        <f>IF(N2094="nulová",J2094,0)</f>
        <v>0</v>
      </c>
      <c r="BJ2094" s="20" t="s">
        <v>80</v>
      </c>
      <c r="BK2094" s="188">
        <f>ROUND(I2094*H2094,2)</f>
        <v>0</v>
      </c>
      <c r="BL2094" s="20" t="s">
        <v>112</v>
      </c>
      <c r="BM2094" s="187" t="s">
        <v>2468</v>
      </c>
    </row>
    <row r="2095" spans="1:65" s="13" customFormat="1" ht="11.25">
      <c r="B2095" s="194"/>
      <c r="C2095" s="195"/>
      <c r="D2095" s="196" t="s">
        <v>184</v>
      </c>
      <c r="E2095" s="195"/>
      <c r="F2095" s="198" t="s">
        <v>2469</v>
      </c>
      <c r="G2095" s="195"/>
      <c r="H2095" s="199">
        <v>22.047999999999998</v>
      </c>
      <c r="I2095" s="200"/>
      <c r="J2095" s="195"/>
      <c r="K2095" s="195"/>
      <c r="L2095" s="201"/>
      <c r="M2095" s="202"/>
      <c r="N2095" s="203"/>
      <c r="O2095" s="203"/>
      <c r="P2095" s="203"/>
      <c r="Q2095" s="203"/>
      <c r="R2095" s="203"/>
      <c r="S2095" s="203"/>
      <c r="T2095" s="204"/>
      <c r="AT2095" s="205" t="s">
        <v>184</v>
      </c>
      <c r="AU2095" s="205" t="s">
        <v>82</v>
      </c>
      <c r="AV2095" s="13" t="s">
        <v>82</v>
      </c>
      <c r="AW2095" s="13" t="s">
        <v>4</v>
      </c>
      <c r="AX2095" s="13" t="s">
        <v>80</v>
      </c>
      <c r="AY2095" s="205" t="s">
        <v>166</v>
      </c>
    </row>
    <row r="2096" spans="1:65" s="2" customFormat="1" ht="16.5" customHeight="1">
      <c r="A2096" s="37"/>
      <c r="B2096" s="38"/>
      <c r="C2096" s="176" t="s">
        <v>2470</v>
      </c>
      <c r="D2096" s="176" t="s">
        <v>168</v>
      </c>
      <c r="E2096" s="177" t="s">
        <v>2471</v>
      </c>
      <c r="F2096" s="178" t="s">
        <v>2472</v>
      </c>
      <c r="G2096" s="179" t="s">
        <v>321</v>
      </c>
      <c r="H2096" s="180">
        <v>54.44</v>
      </c>
      <c r="I2096" s="181"/>
      <c r="J2096" s="182">
        <f>ROUND(I2096*H2096,2)</f>
        <v>0</v>
      </c>
      <c r="K2096" s="178" t="s">
        <v>172</v>
      </c>
      <c r="L2096" s="42"/>
      <c r="M2096" s="183" t="s">
        <v>19</v>
      </c>
      <c r="N2096" s="184" t="s">
        <v>43</v>
      </c>
      <c r="O2096" s="67"/>
      <c r="P2096" s="185">
        <f>O2096*H2096</f>
        <v>0</v>
      </c>
      <c r="Q2096" s="185">
        <v>0</v>
      </c>
      <c r="R2096" s="185">
        <f>Q2096*H2096</f>
        <v>0</v>
      </c>
      <c r="S2096" s="185">
        <v>0</v>
      </c>
      <c r="T2096" s="186">
        <f>S2096*H2096</f>
        <v>0</v>
      </c>
      <c r="U2096" s="37"/>
      <c r="V2096" s="37"/>
      <c r="W2096" s="37"/>
      <c r="X2096" s="37"/>
      <c r="Y2096" s="37"/>
      <c r="Z2096" s="37"/>
      <c r="AA2096" s="37"/>
      <c r="AB2096" s="37"/>
      <c r="AC2096" s="37"/>
      <c r="AD2096" s="37"/>
      <c r="AE2096" s="37"/>
      <c r="AR2096" s="187" t="s">
        <v>112</v>
      </c>
      <c r="AT2096" s="187" t="s">
        <v>168</v>
      </c>
      <c r="AU2096" s="187" t="s">
        <v>82</v>
      </c>
      <c r="AY2096" s="20" t="s">
        <v>166</v>
      </c>
      <c r="BE2096" s="188">
        <f>IF(N2096="základní",J2096,0)</f>
        <v>0</v>
      </c>
      <c r="BF2096" s="188">
        <f>IF(N2096="snížená",J2096,0)</f>
        <v>0</v>
      </c>
      <c r="BG2096" s="188">
        <f>IF(N2096="zákl. přenesená",J2096,0)</f>
        <v>0</v>
      </c>
      <c r="BH2096" s="188">
        <f>IF(N2096="sníž. přenesená",J2096,0)</f>
        <v>0</v>
      </c>
      <c r="BI2096" s="188">
        <f>IF(N2096="nulová",J2096,0)</f>
        <v>0</v>
      </c>
      <c r="BJ2096" s="20" t="s">
        <v>80</v>
      </c>
      <c r="BK2096" s="188">
        <f>ROUND(I2096*H2096,2)</f>
        <v>0</v>
      </c>
      <c r="BL2096" s="20" t="s">
        <v>112</v>
      </c>
      <c r="BM2096" s="187" t="s">
        <v>2473</v>
      </c>
    </row>
    <row r="2097" spans="1:65" s="2" customFormat="1" ht="11.25">
      <c r="A2097" s="37"/>
      <c r="B2097" s="38"/>
      <c r="C2097" s="39"/>
      <c r="D2097" s="189" t="s">
        <v>175</v>
      </c>
      <c r="E2097" s="39"/>
      <c r="F2097" s="190" t="s">
        <v>2474</v>
      </c>
      <c r="G2097" s="39"/>
      <c r="H2097" s="39"/>
      <c r="I2097" s="191"/>
      <c r="J2097" s="39"/>
      <c r="K2097" s="39"/>
      <c r="L2097" s="42"/>
      <c r="M2097" s="192"/>
      <c r="N2097" s="193"/>
      <c r="O2097" s="67"/>
      <c r="P2097" s="67"/>
      <c r="Q2097" s="67"/>
      <c r="R2097" s="67"/>
      <c r="S2097" s="67"/>
      <c r="T2097" s="68"/>
      <c r="U2097" s="37"/>
      <c r="V2097" s="37"/>
      <c r="W2097" s="37"/>
      <c r="X2097" s="37"/>
      <c r="Y2097" s="37"/>
      <c r="Z2097" s="37"/>
      <c r="AA2097" s="37"/>
      <c r="AB2097" s="37"/>
      <c r="AC2097" s="37"/>
      <c r="AD2097" s="37"/>
      <c r="AE2097" s="37"/>
      <c r="AT2097" s="20" t="s">
        <v>175</v>
      </c>
      <c r="AU2097" s="20" t="s">
        <v>82</v>
      </c>
    </row>
    <row r="2098" spans="1:65" s="2" customFormat="1" ht="16.5" customHeight="1">
      <c r="A2098" s="37"/>
      <c r="B2098" s="38"/>
      <c r="C2098" s="242" t="s">
        <v>2475</v>
      </c>
      <c r="D2098" s="242" t="s">
        <v>823</v>
      </c>
      <c r="E2098" s="243" t="s">
        <v>2476</v>
      </c>
      <c r="F2098" s="244" t="s">
        <v>2477</v>
      </c>
      <c r="G2098" s="245" t="s">
        <v>1870</v>
      </c>
      <c r="H2098" s="246">
        <v>12.412000000000001</v>
      </c>
      <c r="I2098" s="247"/>
      <c r="J2098" s="248">
        <f>ROUND(I2098*H2098,2)</f>
        <v>0</v>
      </c>
      <c r="K2098" s="244" t="s">
        <v>172</v>
      </c>
      <c r="L2098" s="249"/>
      <c r="M2098" s="250" t="s">
        <v>19</v>
      </c>
      <c r="N2098" s="251" t="s">
        <v>43</v>
      </c>
      <c r="O2098" s="67"/>
      <c r="P2098" s="185">
        <f>O2098*H2098</f>
        <v>0</v>
      </c>
      <c r="Q2098" s="185">
        <v>1E-3</v>
      </c>
      <c r="R2098" s="185">
        <f>Q2098*H2098</f>
        <v>1.2412000000000001E-2</v>
      </c>
      <c r="S2098" s="185">
        <v>0</v>
      </c>
      <c r="T2098" s="186">
        <f>S2098*H2098</f>
        <v>0</v>
      </c>
      <c r="U2098" s="37"/>
      <c r="V2098" s="37"/>
      <c r="W2098" s="37"/>
      <c r="X2098" s="37"/>
      <c r="Y2098" s="37"/>
      <c r="Z2098" s="37"/>
      <c r="AA2098" s="37"/>
      <c r="AB2098" s="37"/>
      <c r="AC2098" s="37"/>
      <c r="AD2098" s="37"/>
      <c r="AE2098" s="37"/>
      <c r="AR2098" s="187" t="s">
        <v>480</v>
      </c>
      <c r="AT2098" s="187" t="s">
        <v>823</v>
      </c>
      <c r="AU2098" s="187" t="s">
        <v>82</v>
      </c>
      <c r="AY2098" s="20" t="s">
        <v>166</v>
      </c>
      <c r="BE2098" s="188">
        <f>IF(N2098="základní",J2098,0)</f>
        <v>0</v>
      </c>
      <c r="BF2098" s="188">
        <f>IF(N2098="snížená",J2098,0)</f>
        <v>0</v>
      </c>
      <c r="BG2098" s="188">
        <f>IF(N2098="zákl. přenesená",J2098,0)</f>
        <v>0</v>
      </c>
      <c r="BH2098" s="188">
        <f>IF(N2098="sníž. přenesená",J2098,0)</f>
        <v>0</v>
      </c>
      <c r="BI2098" s="188">
        <f>IF(N2098="nulová",J2098,0)</f>
        <v>0</v>
      </c>
      <c r="BJ2098" s="20" t="s">
        <v>80</v>
      </c>
      <c r="BK2098" s="188">
        <f>ROUND(I2098*H2098,2)</f>
        <v>0</v>
      </c>
      <c r="BL2098" s="20" t="s">
        <v>112</v>
      </c>
      <c r="BM2098" s="187" t="s">
        <v>2478</v>
      </c>
    </row>
    <row r="2099" spans="1:65" s="13" customFormat="1" ht="11.25">
      <c r="B2099" s="194"/>
      <c r="C2099" s="195"/>
      <c r="D2099" s="196" t="s">
        <v>184</v>
      </c>
      <c r="E2099" s="195"/>
      <c r="F2099" s="198" t="s">
        <v>2479</v>
      </c>
      <c r="G2099" s="195"/>
      <c r="H2099" s="199">
        <v>12.412000000000001</v>
      </c>
      <c r="I2099" s="200"/>
      <c r="J2099" s="195"/>
      <c r="K2099" s="195"/>
      <c r="L2099" s="201"/>
      <c r="M2099" s="202"/>
      <c r="N2099" s="203"/>
      <c r="O2099" s="203"/>
      <c r="P2099" s="203"/>
      <c r="Q2099" s="203"/>
      <c r="R2099" s="203"/>
      <c r="S2099" s="203"/>
      <c r="T2099" s="204"/>
      <c r="AT2099" s="205" t="s">
        <v>184</v>
      </c>
      <c r="AU2099" s="205" t="s">
        <v>82</v>
      </c>
      <c r="AV2099" s="13" t="s">
        <v>82</v>
      </c>
      <c r="AW2099" s="13" t="s">
        <v>4</v>
      </c>
      <c r="AX2099" s="13" t="s">
        <v>80</v>
      </c>
      <c r="AY2099" s="205" t="s">
        <v>166</v>
      </c>
    </row>
    <row r="2100" spans="1:65" s="2" customFormat="1" ht="21.75" customHeight="1">
      <c r="A2100" s="37"/>
      <c r="B2100" s="38"/>
      <c r="C2100" s="176" t="s">
        <v>2480</v>
      </c>
      <c r="D2100" s="176" t="s">
        <v>168</v>
      </c>
      <c r="E2100" s="177" t="s">
        <v>2481</v>
      </c>
      <c r="F2100" s="178" t="s">
        <v>2482</v>
      </c>
      <c r="G2100" s="179" t="s">
        <v>321</v>
      </c>
      <c r="H2100" s="180">
        <v>54.44</v>
      </c>
      <c r="I2100" s="181"/>
      <c r="J2100" s="182">
        <f>ROUND(I2100*H2100,2)</f>
        <v>0</v>
      </c>
      <c r="K2100" s="178" t="s">
        <v>172</v>
      </c>
      <c r="L2100" s="42"/>
      <c r="M2100" s="183" t="s">
        <v>19</v>
      </c>
      <c r="N2100" s="184" t="s">
        <v>43</v>
      </c>
      <c r="O2100" s="67"/>
      <c r="P2100" s="185">
        <f>O2100*H2100</f>
        <v>0</v>
      </c>
      <c r="Q2100" s="185">
        <v>0</v>
      </c>
      <c r="R2100" s="185">
        <f>Q2100*H2100</f>
        <v>0</v>
      </c>
      <c r="S2100" s="185">
        <v>0</v>
      </c>
      <c r="T2100" s="186">
        <f>S2100*H2100</f>
        <v>0</v>
      </c>
      <c r="U2100" s="37"/>
      <c r="V2100" s="37"/>
      <c r="W2100" s="37"/>
      <c r="X2100" s="37"/>
      <c r="Y2100" s="37"/>
      <c r="Z2100" s="37"/>
      <c r="AA2100" s="37"/>
      <c r="AB2100" s="37"/>
      <c r="AC2100" s="37"/>
      <c r="AD2100" s="37"/>
      <c r="AE2100" s="37"/>
      <c r="AR2100" s="187" t="s">
        <v>112</v>
      </c>
      <c r="AT2100" s="187" t="s">
        <v>168</v>
      </c>
      <c r="AU2100" s="187" t="s">
        <v>82</v>
      </c>
      <c r="AY2100" s="20" t="s">
        <v>166</v>
      </c>
      <c r="BE2100" s="188">
        <f>IF(N2100="základní",J2100,0)</f>
        <v>0</v>
      </c>
      <c r="BF2100" s="188">
        <f>IF(N2100="snížená",J2100,0)</f>
        <v>0</v>
      </c>
      <c r="BG2100" s="188">
        <f>IF(N2100="zákl. přenesená",J2100,0)</f>
        <v>0</v>
      </c>
      <c r="BH2100" s="188">
        <f>IF(N2100="sníž. přenesená",J2100,0)</f>
        <v>0</v>
      </c>
      <c r="BI2100" s="188">
        <f>IF(N2100="nulová",J2100,0)</f>
        <v>0</v>
      </c>
      <c r="BJ2100" s="20" t="s">
        <v>80</v>
      </c>
      <c r="BK2100" s="188">
        <f>ROUND(I2100*H2100,2)</f>
        <v>0</v>
      </c>
      <c r="BL2100" s="20" t="s">
        <v>112</v>
      </c>
      <c r="BM2100" s="187" t="s">
        <v>2483</v>
      </c>
    </row>
    <row r="2101" spans="1:65" s="2" customFormat="1" ht="11.25">
      <c r="A2101" s="37"/>
      <c r="B2101" s="38"/>
      <c r="C2101" s="39"/>
      <c r="D2101" s="189" t="s">
        <v>175</v>
      </c>
      <c r="E2101" s="39"/>
      <c r="F2101" s="190" t="s">
        <v>2484</v>
      </c>
      <c r="G2101" s="39"/>
      <c r="H2101" s="39"/>
      <c r="I2101" s="191"/>
      <c r="J2101" s="39"/>
      <c r="K2101" s="39"/>
      <c r="L2101" s="42"/>
      <c r="M2101" s="192"/>
      <c r="N2101" s="193"/>
      <c r="O2101" s="67"/>
      <c r="P2101" s="67"/>
      <c r="Q2101" s="67"/>
      <c r="R2101" s="67"/>
      <c r="S2101" s="67"/>
      <c r="T2101" s="68"/>
      <c r="U2101" s="37"/>
      <c r="V2101" s="37"/>
      <c r="W2101" s="37"/>
      <c r="X2101" s="37"/>
      <c r="Y2101" s="37"/>
      <c r="Z2101" s="37"/>
      <c r="AA2101" s="37"/>
      <c r="AB2101" s="37"/>
      <c r="AC2101" s="37"/>
      <c r="AD2101" s="37"/>
      <c r="AE2101" s="37"/>
      <c r="AT2101" s="20" t="s">
        <v>175</v>
      </c>
      <c r="AU2101" s="20" t="s">
        <v>82</v>
      </c>
    </row>
    <row r="2102" spans="1:65" s="2" customFormat="1" ht="16.5" customHeight="1">
      <c r="A2102" s="37"/>
      <c r="B2102" s="38"/>
      <c r="C2102" s="242" t="s">
        <v>2485</v>
      </c>
      <c r="D2102" s="242" t="s">
        <v>823</v>
      </c>
      <c r="E2102" s="243" t="s">
        <v>2486</v>
      </c>
      <c r="F2102" s="244" t="s">
        <v>2487</v>
      </c>
      <c r="G2102" s="245" t="s">
        <v>1870</v>
      </c>
      <c r="H2102" s="246">
        <v>10.67</v>
      </c>
      <c r="I2102" s="247"/>
      <c r="J2102" s="248">
        <f>ROUND(I2102*H2102,2)</f>
        <v>0</v>
      </c>
      <c r="K2102" s="244" t="s">
        <v>172</v>
      </c>
      <c r="L2102" s="249"/>
      <c r="M2102" s="250" t="s">
        <v>19</v>
      </c>
      <c r="N2102" s="251" t="s">
        <v>43</v>
      </c>
      <c r="O2102" s="67"/>
      <c r="P2102" s="185">
        <f>O2102*H2102</f>
        <v>0</v>
      </c>
      <c r="Q2102" s="185">
        <v>1E-3</v>
      </c>
      <c r="R2102" s="185">
        <f>Q2102*H2102</f>
        <v>1.0670000000000001E-2</v>
      </c>
      <c r="S2102" s="185">
        <v>0</v>
      </c>
      <c r="T2102" s="186">
        <f>S2102*H2102</f>
        <v>0</v>
      </c>
      <c r="U2102" s="37"/>
      <c r="V2102" s="37"/>
      <c r="W2102" s="37"/>
      <c r="X2102" s="37"/>
      <c r="Y2102" s="37"/>
      <c r="Z2102" s="37"/>
      <c r="AA2102" s="37"/>
      <c r="AB2102" s="37"/>
      <c r="AC2102" s="37"/>
      <c r="AD2102" s="37"/>
      <c r="AE2102" s="37"/>
      <c r="AR2102" s="187" t="s">
        <v>480</v>
      </c>
      <c r="AT2102" s="187" t="s">
        <v>823</v>
      </c>
      <c r="AU2102" s="187" t="s">
        <v>82</v>
      </c>
      <c r="AY2102" s="20" t="s">
        <v>166</v>
      </c>
      <c r="BE2102" s="188">
        <f>IF(N2102="základní",J2102,0)</f>
        <v>0</v>
      </c>
      <c r="BF2102" s="188">
        <f>IF(N2102="snížená",J2102,0)</f>
        <v>0</v>
      </c>
      <c r="BG2102" s="188">
        <f>IF(N2102="zákl. přenesená",J2102,0)</f>
        <v>0</v>
      </c>
      <c r="BH2102" s="188">
        <f>IF(N2102="sníž. přenesená",J2102,0)</f>
        <v>0</v>
      </c>
      <c r="BI2102" s="188">
        <f>IF(N2102="nulová",J2102,0)</f>
        <v>0</v>
      </c>
      <c r="BJ2102" s="20" t="s">
        <v>80</v>
      </c>
      <c r="BK2102" s="188">
        <f>ROUND(I2102*H2102,2)</f>
        <v>0</v>
      </c>
      <c r="BL2102" s="20" t="s">
        <v>112</v>
      </c>
      <c r="BM2102" s="187" t="s">
        <v>2488</v>
      </c>
    </row>
    <row r="2103" spans="1:65" s="13" customFormat="1" ht="11.25">
      <c r="B2103" s="194"/>
      <c r="C2103" s="195"/>
      <c r="D2103" s="196" t="s">
        <v>184</v>
      </c>
      <c r="E2103" s="195"/>
      <c r="F2103" s="198" t="s">
        <v>2489</v>
      </c>
      <c r="G2103" s="195"/>
      <c r="H2103" s="199">
        <v>10.67</v>
      </c>
      <c r="I2103" s="200"/>
      <c r="J2103" s="195"/>
      <c r="K2103" s="195"/>
      <c r="L2103" s="201"/>
      <c r="M2103" s="239"/>
      <c r="N2103" s="240"/>
      <c r="O2103" s="240"/>
      <c r="P2103" s="240"/>
      <c r="Q2103" s="240"/>
      <c r="R2103" s="240"/>
      <c r="S2103" s="240"/>
      <c r="T2103" s="241"/>
      <c r="AT2103" s="205" t="s">
        <v>184</v>
      </c>
      <c r="AU2103" s="205" t="s">
        <v>82</v>
      </c>
      <c r="AV2103" s="13" t="s">
        <v>82</v>
      </c>
      <c r="AW2103" s="13" t="s">
        <v>4</v>
      </c>
      <c r="AX2103" s="13" t="s">
        <v>80</v>
      </c>
      <c r="AY2103" s="205" t="s">
        <v>166</v>
      </c>
    </row>
    <row r="2104" spans="1:65" s="2" customFormat="1" ht="6.95" customHeight="1">
      <c r="A2104" s="37"/>
      <c r="B2104" s="50"/>
      <c r="C2104" s="51"/>
      <c r="D2104" s="51"/>
      <c r="E2104" s="51"/>
      <c r="F2104" s="51"/>
      <c r="G2104" s="51"/>
      <c r="H2104" s="51"/>
      <c r="I2104" s="51"/>
      <c r="J2104" s="51"/>
      <c r="K2104" s="51"/>
      <c r="L2104" s="42"/>
      <c r="M2104" s="37"/>
      <c r="O2104" s="37"/>
      <c r="P2104" s="37"/>
      <c r="Q2104" s="37"/>
      <c r="R2104" s="37"/>
      <c r="S2104" s="37"/>
      <c r="T2104" s="37"/>
      <c r="U2104" s="37"/>
      <c r="V2104" s="37"/>
      <c r="W2104" s="37"/>
      <c r="X2104" s="37"/>
      <c r="Y2104" s="37"/>
      <c r="Z2104" s="37"/>
      <c r="AA2104" s="37"/>
      <c r="AB2104" s="37"/>
      <c r="AC2104" s="37"/>
      <c r="AD2104" s="37"/>
      <c r="AE2104" s="37"/>
    </row>
  </sheetData>
  <sheetProtection algorithmName="SHA-512" hashValue="bGGGfV93X1yhBbuG/wrXOwMWD+tN7CfcIm7QienT7zmriJU59oXD2dRaAxlT7xqoSldPQGm7SQZhU7fAbJE1zA==" saltValue="vT4Jd7Rr8Z/3xmYwBqKd8DXbTNO6eRAILUoocNqJ1GBHCFb3dLIebgyNwMut/r0x7YB4a6qgoy8efOmAeHZL2w==" spinCount="100000" sheet="1" objects="1" scenarios="1" formatColumns="0" formatRows="0" autoFilter="0"/>
  <autoFilter ref="C104:K2103" xr:uid="{00000000-0009-0000-0000-000002000000}"/>
  <mergeCells count="9">
    <mergeCell ref="E50:H50"/>
    <mergeCell ref="E95:H95"/>
    <mergeCell ref="E97:H97"/>
    <mergeCell ref="L2:V2"/>
    <mergeCell ref="E7:H7"/>
    <mergeCell ref="E9:H9"/>
    <mergeCell ref="E18:H18"/>
    <mergeCell ref="E27:H27"/>
    <mergeCell ref="E48:H48"/>
  </mergeCells>
  <hyperlinks>
    <hyperlink ref="F109" r:id="rId1" xr:uid="{00000000-0004-0000-0200-000000000000}"/>
    <hyperlink ref="F114" r:id="rId2" xr:uid="{00000000-0004-0000-0200-000001000000}"/>
    <hyperlink ref="F120" r:id="rId3" xr:uid="{00000000-0004-0000-0200-000002000000}"/>
    <hyperlink ref="F148" r:id="rId4" xr:uid="{00000000-0004-0000-0200-000003000000}"/>
    <hyperlink ref="F151" r:id="rId5" xr:uid="{00000000-0004-0000-0200-000004000000}"/>
    <hyperlink ref="F154" r:id="rId6" xr:uid="{00000000-0004-0000-0200-000005000000}"/>
    <hyperlink ref="F156" r:id="rId7" xr:uid="{00000000-0004-0000-0200-000006000000}"/>
    <hyperlink ref="F158" r:id="rId8" xr:uid="{00000000-0004-0000-0200-000007000000}"/>
    <hyperlink ref="F161" r:id="rId9" xr:uid="{00000000-0004-0000-0200-000008000000}"/>
    <hyperlink ref="F163" r:id="rId10" xr:uid="{00000000-0004-0000-0200-000009000000}"/>
    <hyperlink ref="F199" r:id="rId11" xr:uid="{00000000-0004-0000-0200-00000A000000}"/>
    <hyperlink ref="F210" r:id="rId12" xr:uid="{00000000-0004-0000-0200-00000B000000}"/>
    <hyperlink ref="F213" r:id="rId13" xr:uid="{00000000-0004-0000-0200-00000C000000}"/>
    <hyperlink ref="F217" r:id="rId14" xr:uid="{00000000-0004-0000-0200-00000D000000}"/>
    <hyperlink ref="F222" r:id="rId15" xr:uid="{00000000-0004-0000-0200-00000E000000}"/>
    <hyperlink ref="F228" r:id="rId16" xr:uid="{00000000-0004-0000-0200-00000F000000}"/>
    <hyperlink ref="F234" r:id="rId17" xr:uid="{00000000-0004-0000-0200-000010000000}"/>
    <hyperlink ref="F245" r:id="rId18" xr:uid="{00000000-0004-0000-0200-000011000000}"/>
    <hyperlink ref="F263" r:id="rId19" xr:uid="{00000000-0004-0000-0200-000012000000}"/>
    <hyperlink ref="F274" r:id="rId20" xr:uid="{00000000-0004-0000-0200-000013000000}"/>
    <hyperlink ref="F300" r:id="rId21" xr:uid="{00000000-0004-0000-0200-000014000000}"/>
    <hyperlink ref="F327" r:id="rId22" xr:uid="{00000000-0004-0000-0200-000015000000}"/>
    <hyperlink ref="F354" r:id="rId23" xr:uid="{00000000-0004-0000-0200-000016000000}"/>
    <hyperlink ref="F357" r:id="rId24" xr:uid="{00000000-0004-0000-0200-000017000000}"/>
    <hyperlink ref="F362" r:id="rId25" xr:uid="{00000000-0004-0000-0200-000018000000}"/>
    <hyperlink ref="F365" r:id="rId26" xr:uid="{00000000-0004-0000-0200-000019000000}"/>
    <hyperlink ref="F375" r:id="rId27" xr:uid="{00000000-0004-0000-0200-00001A000000}"/>
    <hyperlink ref="F378" r:id="rId28" xr:uid="{00000000-0004-0000-0200-00001B000000}"/>
    <hyperlink ref="F381" r:id="rId29" xr:uid="{00000000-0004-0000-0200-00001C000000}"/>
    <hyperlink ref="F383" r:id="rId30" xr:uid="{00000000-0004-0000-0200-00001D000000}"/>
    <hyperlink ref="F412" r:id="rId31" xr:uid="{00000000-0004-0000-0200-00001E000000}"/>
    <hyperlink ref="F419" r:id="rId32" xr:uid="{00000000-0004-0000-0200-00001F000000}"/>
    <hyperlink ref="F424" r:id="rId33" xr:uid="{00000000-0004-0000-0200-000020000000}"/>
    <hyperlink ref="F430" r:id="rId34" xr:uid="{00000000-0004-0000-0200-000021000000}"/>
    <hyperlink ref="F437" r:id="rId35" xr:uid="{00000000-0004-0000-0200-000022000000}"/>
    <hyperlink ref="F458" r:id="rId36" xr:uid="{00000000-0004-0000-0200-000023000000}"/>
    <hyperlink ref="F460" r:id="rId37" xr:uid="{00000000-0004-0000-0200-000024000000}"/>
    <hyperlink ref="F481" r:id="rId38" xr:uid="{00000000-0004-0000-0200-000025000000}"/>
    <hyperlink ref="F542" r:id="rId39" xr:uid="{00000000-0004-0000-0200-000026000000}"/>
    <hyperlink ref="F545" r:id="rId40" xr:uid="{00000000-0004-0000-0200-000027000000}"/>
    <hyperlink ref="F550" r:id="rId41" xr:uid="{00000000-0004-0000-0200-000028000000}"/>
    <hyperlink ref="F555" r:id="rId42" xr:uid="{00000000-0004-0000-0200-000029000000}"/>
    <hyperlink ref="F560" r:id="rId43" xr:uid="{00000000-0004-0000-0200-00002A000000}"/>
    <hyperlink ref="F589" r:id="rId44" xr:uid="{00000000-0004-0000-0200-00002B000000}"/>
    <hyperlink ref="F597" r:id="rId45" xr:uid="{00000000-0004-0000-0200-00002C000000}"/>
    <hyperlink ref="F601" r:id="rId46" xr:uid="{00000000-0004-0000-0200-00002D000000}"/>
    <hyperlink ref="F603" r:id="rId47" xr:uid="{00000000-0004-0000-0200-00002E000000}"/>
    <hyperlink ref="F608" r:id="rId48" xr:uid="{00000000-0004-0000-0200-00002F000000}"/>
    <hyperlink ref="F615" r:id="rId49" xr:uid="{00000000-0004-0000-0200-000030000000}"/>
    <hyperlink ref="F620" r:id="rId50" xr:uid="{00000000-0004-0000-0200-000031000000}"/>
    <hyperlink ref="F625" r:id="rId51" xr:uid="{00000000-0004-0000-0200-000032000000}"/>
    <hyperlink ref="F630" r:id="rId52" xr:uid="{00000000-0004-0000-0200-000033000000}"/>
    <hyperlink ref="F638" r:id="rId53" xr:uid="{00000000-0004-0000-0200-000034000000}"/>
    <hyperlink ref="F644" r:id="rId54" xr:uid="{00000000-0004-0000-0200-000035000000}"/>
    <hyperlink ref="F646" r:id="rId55" xr:uid="{00000000-0004-0000-0200-000036000000}"/>
    <hyperlink ref="F689" r:id="rId56" xr:uid="{00000000-0004-0000-0200-000037000000}"/>
    <hyperlink ref="F693" r:id="rId57" xr:uid="{00000000-0004-0000-0200-000038000000}"/>
    <hyperlink ref="F700" r:id="rId58" xr:uid="{00000000-0004-0000-0200-000039000000}"/>
    <hyperlink ref="F704" r:id="rId59" xr:uid="{00000000-0004-0000-0200-00003A000000}"/>
    <hyperlink ref="F716" r:id="rId60" xr:uid="{00000000-0004-0000-0200-00003B000000}"/>
    <hyperlink ref="F723" r:id="rId61" xr:uid="{00000000-0004-0000-0200-00003C000000}"/>
    <hyperlink ref="F726" r:id="rId62" xr:uid="{00000000-0004-0000-0200-00003D000000}"/>
    <hyperlink ref="F733" r:id="rId63" xr:uid="{00000000-0004-0000-0200-00003E000000}"/>
    <hyperlink ref="F740" r:id="rId64" xr:uid="{00000000-0004-0000-0200-00003F000000}"/>
    <hyperlink ref="F742" r:id="rId65" xr:uid="{00000000-0004-0000-0200-000040000000}"/>
    <hyperlink ref="F745" r:id="rId66" xr:uid="{00000000-0004-0000-0200-000041000000}"/>
    <hyperlink ref="F753" r:id="rId67" xr:uid="{00000000-0004-0000-0200-000042000000}"/>
    <hyperlink ref="F761" r:id="rId68" xr:uid="{00000000-0004-0000-0200-000043000000}"/>
    <hyperlink ref="F769" r:id="rId69" xr:uid="{00000000-0004-0000-0200-000044000000}"/>
    <hyperlink ref="F777" r:id="rId70" xr:uid="{00000000-0004-0000-0200-000045000000}"/>
    <hyperlink ref="F785" r:id="rId71" xr:uid="{00000000-0004-0000-0200-000046000000}"/>
    <hyperlink ref="F818" r:id="rId72" xr:uid="{00000000-0004-0000-0200-000047000000}"/>
    <hyperlink ref="F822" r:id="rId73" xr:uid="{00000000-0004-0000-0200-000048000000}"/>
    <hyperlink ref="F855" r:id="rId74" xr:uid="{00000000-0004-0000-0200-000049000000}"/>
    <hyperlink ref="F860" r:id="rId75" xr:uid="{00000000-0004-0000-0200-00004A000000}"/>
    <hyperlink ref="F867" r:id="rId76" xr:uid="{00000000-0004-0000-0200-00004B000000}"/>
    <hyperlink ref="F870" r:id="rId77" xr:uid="{00000000-0004-0000-0200-00004C000000}"/>
    <hyperlink ref="F878" r:id="rId78" xr:uid="{00000000-0004-0000-0200-00004D000000}"/>
    <hyperlink ref="F881" r:id="rId79" xr:uid="{00000000-0004-0000-0200-00004E000000}"/>
    <hyperlink ref="F889" r:id="rId80" xr:uid="{00000000-0004-0000-0200-00004F000000}"/>
    <hyperlink ref="F907" r:id="rId81" xr:uid="{00000000-0004-0000-0200-000050000000}"/>
    <hyperlink ref="F910" r:id="rId82" xr:uid="{00000000-0004-0000-0200-000051000000}"/>
    <hyperlink ref="F914" r:id="rId83" xr:uid="{00000000-0004-0000-0200-000052000000}"/>
    <hyperlink ref="F919" r:id="rId84" xr:uid="{00000000-0004-0000-0200-000053000000}"/>
    <hyperlink ref="F977" r:id="rId85" xr:uid="{00000000-0004-0000-0200-000054000000}"/>
    <hyperlink ref="F982" r:id="rId86" xr:uid="{00000000-0004-0000-0200-000055000000}"/>
    <hyperlink ref="F989" r:id="rId87" xr:uid="{00000000-0004-0000-0200-000056000000}"/>
    <hyperlink ref="F1050" r:id="rId88" xr:uid="{00000000-0004-0000-0200-000057000000}"/>
    <hyperlink ref="F1053" r:id="rId89" xr:uid="{00000000-0004-0000-0200-000058000000}"/>
    <hyperlink ref="F1058" r:id="rId90" xr:uid="{00000000-0004-0000-0200-000059000000}"/>
    <hyperlink ref="F1061" r:id="rId91" xr:uid="{00000000-0004-0000-0200-00005A000000}"/>
    <hyperlink ref="F1137" r:id="rId92" xr:uid="{00000000-0004-0000-0200-00005B000000}"/>
    <hyperlink ref="F1178" r:id="rId93" xr:uid="{00000000-0004-0000-0200-00005C000000}"/>
    <hyperlink ref="F1185" r:id="rId94" xr:uid="{00000000-0004-0000-0200-00005D000000}"/>
    <hyperlink ref="F1192" r:id="rId95" xr:uid="{00000000-0004-0000-0200-00005E000000}"/>
    <hyperlink ref="F1199" r:id="rId96" xr:uid="{00000000-0004-0000-0200-00005F000000}"/>
    <hyperlink ref="F1203" r:id="rId97" xr:uid="{00000000-0004-0000-0200-000060000000}"/>
    <hyperlink ref="F1221" r:id="rId98" xr:uid="{00000000-0004-0000-0200-000061000000}"/>
    <hyperlink ref="F1224" r:id="rId99" xr:uid="{00000000-0004-0000-0200-000062000000}"/>
    <hyperlink ref="F1226" r:id="rId100" xr:uid="{00000000-0004-0000-0200-000063000000}"/>
    <hyperlink ref="F1263" r:id="rId101" xr:uid="{00000000-0004-0000-0200-000064000000}"/>
    <hyperlink ref="F1266" r:id="rId102" xr:uid="{00000000-0004-0000-0200-000065000000}"/>
    <hyperlink ref="F1273" r:id="rId103" xr:uid="{00000000-0004-0000-0200-000066000000}"/>
    <hyperlink ref="F1281" r:id="rId104" xr:uid="{00000000-0004-0000-0200-000067000000}"/>
    <hyperlink ref="F1287" r:id="rId105" xr:uid="{00000000-0004-0000-0200-000068000000}"/>
    <hyperlink ref="F1304" r:id="rId106" xr:uid="{00000000-0004-0000-0200-000069000000}"/>
    <hyperlink ref="F1317" r:id="rId107" xr:uid="{00000000-0004-0000-0200-00006A000000}"/>
    <hyperlink ref="F1342" r:id="rId108" xr:uid="{00000000-0004-0000-0200-00006B000000}"/>
    <hyperlink ref="F1345" r:id="rId109" xr:uid="{00000000-0004-0000-0200-00006C000000}"/>
    <hyperlink ref="F1348" r:id="rId110" xr:uid="{00000000-0004-0000-0200-00006D000000}"/>
    <hyperlink ref="F1352" r:id="rId111" xr:uid="{00000000-0004-0000-0200-00006E000000}"/>
    <hyperlink ref="F1379" r:id="rId112" xr:uid="{00000000-0004-0000-0200-00006F000000}"/>
    <hyperlink ref="F1382" r:id="rId113" xr:uid="{00000000-0004-0000-0200-000070000000}"/>
    <hyperlink ref="F1394" r:id="rId114" xr:uid="{00000000-0004-0000-0200-000071000000}"/>
    <hyperlink ref="F1399" r:id="rId115" xr:uid="{00000000-0004-0000-0200-000072000000}"/>
    <hyperlink ref="F1409" r:id="rId116" xr:uid="{00000000-0004-0000-0200-000073000000}"/>
    <hyperlink ref="F1418" r:id="rId117" xr:uid="{00000000-0004-0000-0200-000074000000}"/>
    <hyperlink ref="F1423" r:id="rId118" xr:uid="{00000000-0004-0000-0200-000075000000}"/>
    <hyperlink ref="F1425" r:id="rId119" xr:uid="{00000000-0004-0000-0200-000076000000}"/>
    <hyperlink ref="F1474" r:id="rId120" xr:uid="{00000000-0004-0000-0200-000077000000}"/>
    <hyperlink ref="F1489" r:id="rId121" xr:uid="{00000000-0004-0000-0200-000078000000}"/>
    <hyperlink ref="F1491" r:id="rId122" xr:uid="{00000000-0004-0000-0200-000079000000}"/>
    <hyperlink ref="F1496" r:id="rId123" xr:uid="{00000000-0004-0000-0200-00007A000000}"/>
    <hyperlink ref="F1505" r:id="rId124" xr:uid="{00000000-0004-0000-0200-00007B000000}"/>
    <hyperlink ref="F1510" r:id="rId125" xr:uid="{00000000-0004-0000-0200-00007C000000}"/>
    <hyperlink ref="F1512" r:id="rId126" xr:uid="{00000000-0004-0000-0200-00007D000000}"/>
    <hyperlink ref="F1515" r:id="rId127" xr:uid="{00000000-0004-0000-0200-00007E000000}"/>
    <hyperlink ref="F1525" r:id="rId128" xr:uid="{00000000-0004-0000-0200-00007F000000}"/>
    <hyperlink ref="F1528" r:id="rId129" xr:uid="{00000000-0004-0000-0200-000080000000}"/>
    <hyperlink ref="F1538" r:id="rId130" xr:uid="{00000000-0004-0000-0200-000081000000}"/>
    <hyperlink ref="F1547" r:id="rId131" xr:uid="{00000000-0004-0000-0200-000082000000}"/>
    <hyperlink ref="F1555" r:id="rId132" xr:uid="{00000000-0004-0000-0200-000083000000}"/>
    <hyperlink ref="F1568" r:id="rId133" xr:uid="{00000000-0004-0000-0200-000084000000}"/>
    <hyperlink ref="F1571" r:id="rId134" xr:uid="{00000000-0004-0000-0200-000085000000}"/>
    <hyperlink ref="F1592" r:id="rId135" xr:uid="{00000000-0004-0000-0200-000086000000}"/>
    <hyperlink ref="F1594" r:id="rId136" xr:uid="{00000000-0004-0000-0200-000087000000}"/>
    <hyperlink ref="F1597" r:id="rId137" xr:uid="{00000000-0004-0000-0200-000088000000}"/>
    <hyperlink ref="F1634" r:id="rId138" xr:uid="{00000000-0004-0000-0200-000089000000}"/>
    <hyperlink ref="F1653" r:id="rId139" xr:uid="{00000000-0004-0000-0200-00008A000000}"/>
    <hyperlink ref="F1672" r:id="rId140" xr:uid="{00000000-0004-0000-0200-00008B000000}"/>
    <hyperlink ref="F1691" r:id="rId141" xr:uid="{00000000-0004-0000-0200-00008C000000}"/>
    <hyperlink ref="F1694" r:id="rId142" xr:uid="{00000000-0004-0000-0200-00008D000000}"/>
    <hyperlink ref="F1751" r:id="rId143" xr:uid="{00000000-0004-0000-0200-00008E000000}"/>
    <hyperlink ref="F1753" r:id="rId144" xr:uid="{00000000-0004-0000-0200-00008F000000}"/>
    <hyperlink ref="F1755" r:id="rId145" xr:uid="{00000000-0004-0000-0200-000090000000}"/>
    <hyperlink ref="F1757" r:id="rId146" xr:uid="{00000000-0004-0000-0200-000091000000}"/>
    <hyperlink ref="F1770" r:id="rId147" xr:uid="{00000000-0004-0000-0200-000092000000}"/>
    <hyperlink ref="F1792" r:id="rId148" xr:uid="{00000000-0004-0000-0200-000093000000}"/>
    <hyperlink ref="F1842" r:id="rId149" xr:uid="{00000000-0004-0000-0200-000094000000}"/>
    <hyperlink ref="F1851" r:id="rId150" xr:uid="{00000000-0004-0000-0200-000095000000}"/>
    <hyperlink ref="F1857" r:id="rId151" xr:uid="{00000000-0004-0000-0200-000096000000}"/>
    <hyperlink ref="F1862" r:id="rId152" xr:uid="{00000000-0004-0000-0200-000097000000}"/>
    <hyperlink ref="F1871" r:id="rId153" xr:uid="{00000000-0004-0000-0200-000098000000}"/>
    <hyperlink ref="F1874" r:id="rId154" xr:uid="{00000000-0004-0000-0200-000099000000}"/>
    <hyperlink ref="F1900" r:id="rId155" xr:uid="{00000000-0004-0000-0200-00009A000000}"/>
    <hyperlink ref="F1926" r:id="rId156" xr:uid="{00000000-0004-0000-0200-00009B000000}"/>
    <hyperlink ref="F1952" r:id="rId157" xr:uid="{00000000-0004-0000-0200-00009C000000}"/>
    <hyperlink ref="F1978" r:id="rId158" xr:uid="{00000000-0004-0000-0200-00009D000000}"/>
    <hyperlink ref="F2004" r:id="rId159" xr:uid="{00000000-0004-0000-0200-00009E000000}"/>
    <hyperlink ref="F2030" r:id="rId160" xr:uid="{00000000-0004-0000-0200-00009F000000}"/>
    <hyperlink ref="F2042" r:id="rId161" xr:uid="{00000000-0004-0000-0200-0000A0000000}"/>
    <hyperlink ref="F2045" r:id="rId162" xr:uid="{00000000-0004-0000-0200-0000A1000000}"/>
    <hyperlink ref="F2056" r:id="rId163" xr:uid="{00000000-0004-0000-0200-0000A2000000}"/>
    <hyperlink ref="F2069" r:id="rId164" xr:uid="{00000000-0004-0000-0200-0000A3000000}"/>
    <hyperlink ref="F2080" r:id="rId165" xr:uid="{00000000-0004-0000-0200-0000A4000000}"/>
    <hyperlink ref="F2083" r:id="rId166" xr:uid="{00000000-0004-0000-0200-0000A5000000}"/>
    <hyperlink ref="F2086" r:id="rId167" xr:uid="{00000000-0004-0000-0200-0000A6000000}"/>
    <hyperlink ref="F2093" r:id="rId168" xr:uid="{00000000-0004-0000-0200-0000A7000000}"/>
    <hyperlink ref="F2097" r:id="rId169" xr:uid="{00000000-0004-0000-0200-0000A8000000}"/>
    <hyperlink ref="F2101" r:id="rId170" xr:uid="{00000000-0004-0000-0200-0000A9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7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BM118"/>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88</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2490</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ROUND(J82,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ROUND((SUM(BE82:BE117)),  2)</f>
        <v>0</v>
      </c>
      <c r="G33" s="37"/>
      <c r="H33" s="37"/>
      <c r="I33" s="121">
        <v>0.21</v>
      </c>
      <c r="J33" s="120">
        <f>ROUND(((SUM(BE82:BE117))*I33),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ROUND((SUM(BF82:BF117)),  2)</f>
        <v>0</v>
      </c>
      <c r="G34" s="37"/>
      <c r="H34" s="37"/>
      <c r="I34" s="121">
        <v>0.15</v>
      </c>
      <c r="J34" s="120">
        <f>ROUND(((SUM(BF82:BF117))*I34),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ROUND((SUM(BG82:BG117)),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ROUND((SUM(BH82:BH117)),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ROUND((SUM(BI82:BI117)),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03 - ÚT</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J82</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2491</v>
      </c>
      <c r="E60" s="140"/>
      <c r="F60" s="140"/>
      <c r="G60" s="140"/>
      <c r="H60" s="140"/>
      <c r="I60" s="140"/>
      <c r="J60" s="141">
        <f>J83</f>
        <v>0</v>
      </c>
      <c r="K60" s="138"/>
      <c r="L60" s="142"/>
    </row>
    <row r="61" spans="1:47" s="9" customFormat="1" ht="24.95" customHeight="1">
      <c r="B61" s="137"/>
      <c r="C61" s="138"/>
      <c r="D61" s="139" t="s">
        <v>2492</v>
      </c>
      <c r="E61" s="140"/>
      <c r="F61" s="140"/>
      <c r="G61" s="140"/>
      <c r="H61" s="140"/>
      <c r="I61" s="140"/>
      <c r="J61" s="141">
        <f>J98</f>
        <v>0</v>
      </c>
      <c r="K61" s="138"/>
      <c r="L61" s="142"/>
    </row>
    <row r="62" spans="1:47" s="9" customFormat="1" ht="24.95" customHeight="1">
      <c r="B62" s="137"/>
      <c r="C62" s="138"/>
      <c r="D62" s="139" t="s">
        <v>2493</v>
      </c>
      <c r="E62" s="140"/>
      <c r="F62" s="140"/>
      <c r="G62" s="140"/>
      <c r="H62" s="140"/>
      <c r="I62" s="140"/>
      <c r="J62" s="141">
        <f>J103</f>
        <v>0</v>
      </c>
      <c r="K62" s="138"/>
      <c r="L62" s="142"/>
    </row>
    <row r="63" spans="1:47" s="2" customFormat="1" ht="21.75" customHeight="1">
      <c r="A63" s="37"/>
      <c r="B63" s="38"/>
      <c r="C63" s="39"/>
      <c r="D63" s="39"/>
      <c r="E63" s="39"/>
      <c r="F63" s="39"/>
      <c r="G63" s="39"/>
      <c r="H63" s="39"/>
      <c r="I63" s="39"/>
      <c r="J63" s="39"/>
      <c r="K63" s="39"/>
      <c r="L63" s="109"/>
      <c r="S63" s="37"/>
      <c r="T63" s="37"/>
      <c r="U63" s="37"/>
      <c r="V63" s="37"/>
      <c r="W63" s="37"/>
      <c r="X63" s="37"/>
      <c r="Y63" s="37"/>
      <c r="Z63" s="37"/>
      <c r="AA63" s="37"/>
      <c r="AB63" s="37"/>
      <c r="AC63" s="37"/>
      <c r="AD63" s="37"/>
      <c r="AE63" s="37"/>
    </row>
    <row r="64" spans="1:47" s="2" customFormat="1" ht="6.95" customHeight="1">
      <c r="A64" s="37"/>
      <c r="B64" s="50"/>
      <c r="C64" s="51"/>
      <c r="D64" s="51"/>
      <c r="E64" s="51"/>
      <c r="F64" s="51"/>
      <c r="G64" s="51"/>
      <c r="H64" s="51"/>
      <c r="I64" s="51"/>
      <c r="J64" s="51"/>
      <c r="K64" s="51"/>
      <c r="L64" s="109"/>
      <c r="S64" s="37"/>
      <c r="T64" s="37"/>
      <c r="U64" s="37"/>
      <c r="V64" s="37"/>
      <c r="W64" s="37"/>
      <c r="X64" s="37"/>
      <c r="Y64" s="37"/>
      <c r="Z64" s="37"/>
      <c r="AA64" s="37"/>
      <c r="AB64" s="37"/>
      <c r="AC64" s="37"/>
      <c r="AD64" s="37"/>
      <c r="AE64" s="37"/>
    </row>
    <row r="68" spans="1:31" s="2" customFormat="1" ht="6.95" customHeight="1">
      <c r="A68" s="37"/>
      <c r="B68" s="52"/>
      <c r="C68" s="53"/>
      <c r="D68" s="53"/>
      <c r="E68" s="53"/>
      <c r="F68" s="53"/>
      <c r="G68" s="53"/>
      <c r="H68" s="53"/>
      <c r="I68" s="53"/>
      <c r="J68" s="53"/>
      <c r="K68" s="53"/>
      <c r="L68" s="109"/>
      <c r="S68" s="37"/>
      <c r="T68" s="37"/>
      <c r="U68" s="37"/>
      <c r="V68" s="37"/>
      <c r="W68" s="37"/>
      <c r="X68" s="37"/>
      <c r="Y68" s="37"/>
      <c r="Z68" s="37"/>
      <c r="AA68" s="37"/>
      <c r="AB68" s="37"/>
      <c r="AC68" s="37"/>
      <c r="AD68" s="37"/>
      <c r="AE68" s="37"/>
    </row>
    <row r="69" spans="1:31" s="2" customFormat="1" ht="24.95" customHeight="1">
      <c r="A69" s="37"/>
      <c r="B69" s="38"/>
      <c r="C69" s="26" t="s">
        <v>151</v>
      </c>
      <c r="D69" s="39"/>
      <c r="E69" s="39"/>
      <c r="F69" s="39"/>
      <c r="G69" s="39"/>
      <c r="H69" s="39"/>
      <c r="I69" s="39"/>
      <c r="J69" s="39"/>
      <c r="K69" s="39"/>
      <c r="L69" s="109"/>
      <c r="S69" s="37"/>
      <c r="T69" s="37"/>
      <c r="U69" s="37"/>
      <c r="V69" s="37"/>
      <c r="W69" s="37"/>
      <c r="X69" s="37"/>
      <c r="Y69" s="37"/>
      <c r="Z69" s="37"/>
      <c r="AA69" s="37"/>
      <c r="AB69" s="37"/>
      <c r="AC69" s="37"/>
      <c r="AD69" s="37"/>
      <c r="AE69" s="37"/>
    </row>
    <row r="70" spans="1:31" s="2" customFormat="1" ht="6.95" customHeight="1">
      <c r="A70" s="37"/>
      <c r="B70" s="38"/>
      <c r="C70" s="39"/>
      <c r="D70" s="39"/>
      <c r="E70" s="39"/>
      <c r="F70" s="39"/>
      <c r="G70" s="39"/>
      <c r="H70" s="39"/>
      <c r="I70" s="39"/>
      <c r="J70" s="39"/>
      <c r="K70" s="39"/>
      <c r="L70" s="109"/>
      <c r="S70" s="37"/>
      <c r="T70" s="37"/>
      <c r="U70" s="37"/>
      <c r="V70" s="37"/>
      <c r="W70" s="37"/>
      <c r="X70" s="37"/>
      <c r="Y70" s="37"/>
      <c r="Z70" s="37"/>
      <c r="AA70" s="37"/>
      <c r="AB70" s="37"/>
      <c r="AC70" s="37"/>
      <c r="AD70" s="37"/>
      <c r="AE70" s="37"/>
    </row>
    <row r="71" spans="1:31" s="2" customFormat="1" ht="12" customHeight="1">
      <c r="A71" s="37"/>
      <c r="B71" s="38"/>
      <c r="C71" s="32" t="s">
        <v>16</v>
      </c>
      <c r="D71" s="39"/>
      <c r="E71" s="39"/>
      <c r="F71" s="39"/>
      <c r="G71" s="39"/>
      <c r="H71" s="39"/>
      <c r="I71" s="39"/>
      <c r="J71" s="39"/>
      <c r="K71" s="39"/>
      <c r="L71" s="109"/>
      <c r="S71" s="37"/>
      <c r="T71" s="37"/>
      <c r="U71" s="37"/>
      <c r="V71" s="37"/>
      <c r="W71" s="37"/>
      <c r="X71" s="37"/>
      <c r="Y71" s="37"/>
      <c r="Z71" s="37"/>
      <c r="AA71" s="37"/>
      <c r="AB71" s="37"/>
      <c r="AC71" s="37"/>
      <c r="AD71" s="37"/>
      <c r="AE71" s="37"/>
    </row>
    <row r="72" spans="1:31" s="2" customFormat="1" ht="16.5" customHeight="1">
      <c r="A72" s="37"/>
      <c r="B72" s="38"/>
      <c r="C72" s="39"/>
      <c r="D72" s="39"/>
      <c r="E72" s="396" t="str">
        <f>E7</f>
        <v>Rekonstrukce kuchyně vč. zázemí ZŠ a MŠ Barrandov I, Chaplinovo nám. 615/1 - revize</v>
      </c>
      <c r="F72" s="397"/>
      <c r="G72" s="397"/>
      <c r="H72" s="397"/>
      <c r="I72" s="39"/>
      <c r="J72" s="39"/>
      <c r="K72" s="39"/>
      <c r="L72" s="109"/>
      <c r="S72" s="37"/>
      <c r="T72" s="37"/>
      <c r="U72" s="37"/>
      <c r="V72" s="37"/>
      <c r="W72" s="37"/>
      <c r="X72" s="37"/>
      <c r="Y72" s="37"/>
      <c r="Z72" s="37"/>
      <c r="AA72" s="37"/>
      <c r="AB72" s="37"/>
      <c r="AC72" s="37"/>
      <c r="AD72" s="37"/>
      <c r="AE72" s="37"/>
    </row>
    <row r="73" spans="1:31" s="2" customFormat="1" ht="12" customHeight="1">
      <c r="A73" s="37"/>
      <c r="B73" s="38"/>
      <c r="C73" s="32" t="s">
        <v>128</v>
      </c>
      <c r="D73" s="39"/>
      <c r="E73" s="39"/>
      <c r="F73" s="39"/>
      <c r="G73" s="39"/>
      <c r="H73" s="39"/>
      <c r="I73" s="39"/>
      <c r="J73" s="39"/>
      <c r="K73" s="39"/>
      <c r="L73" s="109"/>
      <c r="S73" s="37"/>
      <c r="T73" s="37"/>
      <c r="U73" s="37"/>
      <c r="V73" s="37"/>
      <c r="W73" s="37"/>
      <c r="X73" s="37"/>
      <c r="Y73" s="37"/>
      <c r="Z73" s="37"/>
      <c r="AA73" s="37"/>
      <c r="AB73" s="37"/>
      <c r="AC73" s="37"/>
      <c r="AD73" s="37"/>
      <c r="AE73" s="37"/>
    </row>
    <row r="74" spans="1:31" s="2" customFormat="1" ht="16.5" customHeight="1">
      <c r="A74" s="37"/>
      <c r="B74" s="38"/>
      <c r="C74" s="39"/>
      <c r="D74" s="39"/>
      <c r="E74" s="353" t="str">
        <f>E9</f>
        <v>03 - ÚT</v>
      </c>
      <c r="F74" s="398"/>
      <c r="G74" s="398"/>
      <c r="H74" s="398"/>
      <c r="I74" s="39"/>
      <c r="J74" s="39"/>
      <c r="K74" s="39"/>
      <c r="L74" s="109"/>
      <c r="S74" s="37"/>
      <c r="T74" s="37"/>
      <c r="U74" s="37"/>
      <c r="V74" s="37"/>
      <c r="W74" s="37"/>
      <c r="X74" s="37"/>
      <c r="Y74" s="37"/>
      <c r="Z74" s="37"/>
      <c r="AA74" s="37"/>
      <c r="AB74" s="37"/>
      <c r="AC74" s="37"/>
      <c r="AD74" s="37"/>
      <c r="AE74" s="37"/>
    </row>
    <row r="75" spans="1:31" s="2" customFormat="1" ht="6.95" customHeight="1">
      <c r="A75" s="37"/>
      <c r="B75" s="38"/>
      <c r="C75" s="39"/>
      <c r="D75" s="39"/>
      <c r="E75" s="39"/>
      <c r="F75" s="39"/>
      <c r="G75" s="39"/>
      <c r="H75" s="39"/>
      <c r="I75" s="39"/>
      <c r="J75" s="39"/>
      <c r="K75" s="39"/>
      <c r="L75" s="109"/>
      <c r="S75" s="37"/>
      <c r="T75" s="37"/>
      <c r="U75" s="37"/>
      <c r="V75" s="37"/>
      <c r="W75" s="37"/>
      <c r="X75" s="37"/>
      <c r="Y75" s="37"/>
      <c r="Z75" s="37"/>
      <c r="AA75" s="37"/>
      <c r="AB75" s="37"/>
      <c r="AC75" s="37"/>
      <c r="AD75" s="37"/>
      <c r="AE75" s="37"/>
    </row>
    <row r="76" spans="1:31" s="2" customFormat="1" ht="12" customHeight="1">
      <c r="A76" s="37"/>
      <c r="B76" s="38"/>
      <c r="C76" s="32" t="s">
        <v>21</v>
      </c>
      <c r="D76" s="39"/>
      <c r="E76" s="39"/>
      <c r="F76" s="30" t="str">
        <f>F12</f>
        <v xml:space="preserve"> </v>
      </c>
      <c r="G76" s="39"/>
      <c r="H76" s="39"/>
      <c r="I76" s="32" t="s">
        <v>23</v>
      </c>
      <c r="J76" s="62" t="str">
        <f>IF(J12="","",J12)</f>
        <v>Vyplň údaj</v>
      </c>
      <c r="K76" s="39"/>
      <c r="L76" s="109"/>
      <c r="S76" s="37"/>
      <c r="T76" s="37"/>
      <c r="U76" s="37"/>
      <c r="V76" s="37"/>
      <c r="W76" s="37"/>
      <c r="X76" s="37"/>
      <c r="Y76" s="37"/>
      <c r="Z76" s="37"/>
      <c r="AA76" s="37"/>
      <c r="AB76" s="37"/>
      <c r="AC76" s="37"/>
      <c r="AD76" s="37"/>
      <c r="AE76" s="37"/>
    </row>
    <row r="77" spans="1:31" s="2" customFormat="1" ht="6.95" customHeight="1">
      <c r="A77" s="37"/>
      <c r="B77" s="38"/>
      <c r="C77" s="39"/>
      <c r="D77" s="39"/>
      <c r="E77" s="39"/>
      <c r="F77" s="39"/>
      <c r="G77" s="39"/>
      <c r="H77" s="39"/>
      <c r="I77" s="39"/>
      <c r="J77" s="39"/>
      <c r="K77" s="39"/>
      <c r="L77" s="109"/>
      <c r="S77" s="37"/>
      <c r="T77" s="37"/>
      <c r="U77" s="37"/>
      <c r="V77" s="37"/>
      <c r="W77" s="37"/>
      <c r="X77" s="37"/>
      <c r="Y77" s="37"/>
      <c r="Z77" s="37"/>
      <c r="AA77" s="37"/>
      <c r="AB77" s="37"/>
      <c r="AC77" s="37"/>
      <c r="AD77" s="37"/>
      <c r="AE77" s="37"/>
    </row>
    <row r="78" spans="1:31" s="2" customFormat="1" ht="15.2" customHeight="1">
      <c r="A78" s="37"/>
      <c r="B78" s="38"/>
      <c r="C78" s="32" t="s">
        <v>24</v>
      </c>
      <c r="D78" s="39"/>
      <c r="E78" s="39"/>
      <c r="F78" s="30" t="str">
        <f>E15</f>
        <v>Městská část Praha 5</v>
      </c>
      <c r="G78" s="39"/>
      <c r="H78" s="39"/>
      <c r="I78" s="32" t="s">
        <v>30</v>
      </c>
      <c r="J78" s="35" t="str">
        <f>E21</f>
        <v>PEŠÁK ARCHITEKTI</v>
      </c>
      <c r="K78" s="39"/>
      <c r="L78" s="109"/>
      <c r="S78" s="37"/>
      <c r="T78" s="37"/>
      <c r="U78" s="37"/>
      <c r="V78" s="37"/>
      <c r="W78" s="37"/>
      <c r="X78" s="37"/>
      <c r="Y78" s="37"/>
      <c r="Z78" s="37"/>
      <c r="AA78" s="37"/>
      <c r="AB78" s="37"/>
      <c r="AC78" s="37"/>
      <c r="AD78" s="37"/>
      <c r="AE78" s="37"/>
    </row>
    <row r="79" spans="1:31" s="2" customFormat="1" ht="25.7" customHeight="1">
      <c r="A79" s="37"/>
      <c r="B79" s="38"/>
      <c r="C79" s="32" t="s">
        <v>28</v>
      </c>
      <c r="D79" s="39"/>
      <c r="E79" s="39"/>
      <c r="F79" s="30" t="str">
        <f>IF(E18="","",E18)</f>
        <v>Vyplň údaj</v>
      </c>
      <c r="G79" s="39"/>
      <c r="H79" s="39"/>
      <c r="I79" s="32" t="s">
        <v>33</v>
      </c>
      <c r="J79" s="35" t="str">
        <f>E24</f>
        <v>STAVEBNÍ ROZPOČTY s.r.o.</v>
      </c>
      <c r="K79" s="39"/>
      <c r="L79" s="109"/>
      <c r="S79" s="37"/>
      <c r="T79" s="37"/>
      <c r="U79" s="37"/>
      <c r="V79" s="37"/>
      <c r="W79" s="37"/>
      <c r="X79" s="37"/>
      <c r="Y79" s="37"/>
      <c r="Z79" s="37"/>
      <c r="AA79" s="37"/>
      <c r="AB79" s="37"/>
      <c r="AC79" s="37"/>
      <c r="AD79" s="37"/>
      <c r="AE79" s="37"/>
    </row>
    <row r="80" spans="1:31" s="2" customFormat="1" ht="10.35" customHeight="1">
      <c r="A80" s="37"/>
      <c r="B80" s="38"/>
      <c r="C80" s="39"/>
      <c r="D80" s="39"/>
      <c r="E80" s="39"/>
      <c r="F80" s="39"/>
      <c r="G80" s="39"/>
      <c r="H80" s="39"/>
      <c r="I80" s="39"/>
      <c r="J80" s="39"/>
      <c r="K80" s="39"/>
      <c r="L80" s="109"/>
      <c r="S80" s="37"/>
      <c r="T80" s="37"/>
      <c r="U80" s="37"/>
      <c r="V80" s="37"/>
      <c r="W80" s="37"/>
      <c r="X80" s="37"/>
      <c r="Y80" s="37"/>
      <c r="Z80" s="37"/>
      <c r="AA80" s="37"/>
      <c r="AB80" s="37"/>
      <c r="AC80" s="37"/>
      <c r="AD80" s="37"/>
      <c r="AE80" s="37"/>
    </row>
    <row r="81" spans="1:65" s="11" customFormat="1" ht="29.25" customHeight="1">
      <c r="A81" s="149"/>
      <c r="B81" s="150"/>
      <c r="C81" s="151" t="s">
        <v>152</v>
      </c>
      <c r="D81" s="152" t="s">
        <v>57</v>
      </c>
      <c r="E81" s="152" t="s">
        <v>53</v>
      </c>
      <c r="F81" s="152" t="s">
        <v>54</v>
      </c>
      <c r="G81" s="152" t="s">
        <v>153</v>
      </c>
      <c r="H81" s="152" t="s">
        <v>154</v>
      </c>
      <c r="I81" s="152" t="s">
        <v>155</v>
      </c>
      <c r="J81" s="152" t="s">
        <v>133</v>
      </c>
      <c r="K81" s="153" t="s">
        <v>156</v>
      </c>
      <c r="L81" s="154"/>
      <c r="M81" s="71" t="s">
        <v>19</v>
      </c>
      <c r="N81" s="72" t="s">
        <v>42</v>
      </c>
      <c r="O81" s="72" t="s">
        <v>157</v>
      </c>
      <c r="P81" s="72" t="s">
        <v>158</v>
      </c>
      <c r="Q81" s="72" t="s">
        <v>159</v>
      </c>
      <c r="R81" s="72" t="s">
        <v>160</v>
      </c>
      <c r="S81" s="72" t="s">
        <v>161</v>
      </c>
      <c r="T81" s="73" t="s">
        <v>162</v>
      </c>
      <c r="U81" s="149"/>
      <c r="V81" s="149"/>
      <c r="W81" s="149"/>
      <c r="X81" s="149"/>
      <c r="Y81" s="149"/>
      <c r="Z81" s="149"/>
      <c r="AA81" s="149"/>
      <c r="AB81" s="149"/>
      <c r="AC81" s="149"/>
      <c r="AD81" s="149"/>
      <c r="AE81" s="149"/>
    </row>
    <row r="82" spans="1:65" s="2" customFormat="1" ht="22.9" customHeight="1">
      <c r="A82" s="37"/>
      <c r="B82" s="38"/>
      <c r="C82" s="78" t="s">
        <v>163</v>
      </c>
      <c r="D82" s="39"/>
      <c r="E82" s="39"/>
      <c r="F82" s="39"/>
      <c r="G82" s="39"/>
      <c r="H82" s="39"/>
      <c r="I82" s="39"/>
      <c r="J82" s="155">
        <f>BK82</f>
        <v>0</v>
      </c>
      <c r="K82" s="39"/>
      <c r="L82" s="42"/>
      <c r="M82" s="74"/>
      <c r="N82" s="156"/>
      <c r="O82" s="75"/>
      <c r="P82" s="157">
        <f>P83+P98+P103</f>
        <v>0</v>
      </c>
      <c r="Q82" s="75"/>
      <c r="R82" s="157">
        <f>R83+R98+R103</f>
        <v>0</v>
      </c>
      <c r="S82" s="75"/>
      <c r="T82" s="158">
        <f>T83+T98+T103</f>
        <v>0</v>
      </c>
      <c r="U82" s="37"/>
      <c r="V82" s="37"/>
      <c r="W82" s="37"/>
      <c r="X82" s="37"/>
      <c r="Y82" s="37"/>
      <c r="Z82" s="37"/>
      <c r="AA82" s="37"/>
      <c r="AB82" s="37"/>
      <c r="AC82" s="37"/>
      <c r="AD82" s="37"/>
      <c r="AE82" s="37"/>
      <c r="AT82" s="20" t="s">
        <v>71</v>
      </c>
      <c r="AU82" s="20" t="s">
        <v>134</v>
      </c>
      <c r="BK82" s="159">
        <f>BK83+BK98+BK103</f>
        <v>0</v>
      </c>
    </row>
    <row r="83" spans="1:65" s="12" customFormat="1" ht="25.9" customHeight="1">
      <c r="B83" s="160"/>
      <c r="C83" s="161"/>
      <c r="D83" s="162" t="s">
        <v>71</v>
      </c>
      <c r="E83" s="163" t="s">
        <v>2494</v>
      </c>
      <c r="F83" s="163" t="s">
        <v>2495</v>
      </c>
      <c r="G83" s="161"/>
      <c r="H83" s="161"/>
      <c r="I83" s="164"/>
      <c r="J83" s="165">
        <f>BK83</f>
        <v>0</v>
      </c>
      <c r="K83" s="161"/>
      <c r="L83" s="166"/>
      <c r="M83" s="167"/>
      <c r="N83" s="168"/>
      <c r="O83" s="168"/>
      <c r="P83" s="169">
        <f>SUM(P84:P97)</f>
        <v>0</v>
      </c>
      <c r="Q83" s="168"/>
      <c r="R83" s="169">
        <f>SUM(R84:R97)</f>
        <v>0</v>
      </c>
      <c r="S83" s="168"/>
      <c r="T83" s="170">
        <f>SUM(T84:T97)</f>
        <v>0</v>
      </c>
      <c r="AR83" s="171" t="s">
        <v>80</v>
      </c>
      <c r="AT83" s="172" t="s">
        <v>71</v>
      </c>
      <c r="AU83" s="172" t="s">
        <v>72</v>
      </c>
      <c r="AY83" s="171" t="s">
        <v>166</v>
      </c>
      <c r="BK83" s="173">
        <f>SUM(BK84:BK97)</f>
        <v>0</v>
      </c>
    </row>
    <row r="84" spans="1:65" s="2" customFormat="1" ht="16.5" customHeight="1">
      <c r="A84" s="37"/>
      <c r="B84" s="38"/>
      <c r="C84" s="176" t="s">
        <v>80</v>
      </c>
      <c r="D84" s="176" t="s">
        <v>168</v>
      </c>
      <c r="E84" s="177" t="s">
        <v>2496</v>
      </c>
      <c r="F84" s="178" t="s">
        <v>2497</v>
      </c>
      <c r="G84" s="179" t="s">
        <v>1648</v>
      </c>
      <c r="H84" s="180">
        <v>11</v>
      </c>
      <c r="I84" s="181"/>
      <c r="J84" s="182">
        <f t="shared" ref="J84:J97" si="0">ROUND(I84*H84,2)</f>
        <v>0</v>
      </c>
      <c r="K84" s="178" t="s">
        <v>19</v>
      </c>
      <c r="L84" s="42"/>
      <c r="M84" s="183" t="s">
        <v>19</v>
      </c>
      <c r="N84" s="184" t="s">
        <v>43</v>
      </c>
      <c r="O84" s="67"/>
      <c r="P84" s="185">
        <f t="shared" ref="P84:P97" si="1">O84*H84</f>
        <v>0</v>
      </c>
      <c r="Q84" s="185">
        <v>0</v>
      </c>
      <c r="R84" s="185">
        <f t="shared" ref="R84:R97" si="2">Q84*H84</f>
        <v>0</v>
      </c>
      <c r="S84" s="185">
        <v>0</v>
      </c>
      <c r="T84" s="186">
        <f t="shared" ref="T84:T97" si="3">S84*H84</f>
        <v>0</v>
      </c>
      <c r="U84" s="37"/>
      <c r="V84" s="37"/>
      <c r="W84" s="37"/>
      <c r="X84" s="37"/>
      <c r="Y84" s="37"/>
      <c r="Z84" s="37"/>
      <c r="AA84" s="37"/>
      <c r="AB84" s="37"/>
      <c r="AC84" s="37"/>
      <c r="AD84" s="37"/>
      <c r="AE84" s="37"/>
      <c r="AR84" s="187" t="s">
        <v>173</v>
      </c>
      <c r="AT84" s="187" t="s">
        <v>168</v>
      </c>
      <c r="AU84" s="187" t="s">
        <v>80</v>
      </c>
      <c r="AY84" s="20" t="s">
        <v>166</v>
      </c>
      <c r="BE84" s="188">
        <f t="shared" ref="BE84:BE97" si="4">IF(N84="základní",J84,0)</f>
        <v>0</v>
      </c>
      <c r="BF84" s="188">
        <f t="shared" ref="BF84:BF97" si="5">IF(N84="snížená",J84,0)</f>
        <v>0</v>
      </c>
      <c r="BG84" s="188">
        <f t="shared" ref="BG84:BG97" si="6">IF(N84="zákl. přenesená",J84,0)</f>
        <v>0</v>
      </c>
      <c r="BH84" s="188">
        <f t="shared" ref="BH84:BH97" si="7">IF(N84="sníž. přenesená",J84,0)</f>
        <v>0</v>
      </c>
      <c r="BI84" s="188">
        <f t="shared" ref="BI84:BI97" si="8">IF(N84="nulová",J84,0)</f>
        <v>0</v>
      </c>
      <c r="BJ84" s="20" t="s">
        <v>80</v>
      </c>
      <c r="BK84" s="188">
        <f t="shared" ref="BK84:BK97" si="9">ROUND(I84*H84,2)</f>
        <v>0</v>
      </c>
      <c r="BL84" s="20" t="s">
        <v>173</v>
      </c>
      <c r="BM84" s="187" t="s">
        <v>2498</v>
      </c>
    </row>
    <row r="85" spans="1:65" s="2" customFormat="1" ht="16.5" customHeight="1">
      <c r="A85" s="37"/>
      <c r="B85" s="38"/>
      <c r="C85" s="176" t="s">
        <v>82</v>
      </c>
      <c r="D85" s="176" t="s">
        <v>168</v>
      </c>
      <c r="E85" s="177" t="s">
        <v>2499</v>
      </c>
      <c r="F85" s="178" t="s">
        <v>2500</v>
      </c>
      <c r="G85" s="179" t="s">
        <v>1648</v>
      </c>
      <c r="H85" s="180">
        <v>8</v>
      </c>
      <c r="I85" s="181"/>
      <c r="J85" s="182">
        <f t="shared" si="0"/>
        <v>0</v>
      </c>
      <c r="K85" s="178" t="s">
        <v>19</v>
      </c>
      <c r="L85" s="42"/>
      <c r="M85" s="183" t="s">
        <v>19</v>
      </c>
      <c r="N85" s="184" t="s">
        <v>43</v>
      </c>
      <c r="O85" s="67"/>
      <c r="P85" s="185">
        <f t="shared" si="1"/>
        <v>0</v>
      </c>
      <c r="Q85" s="185">
        <v>0</v>
      </c>
      <c r="R85" s="185">
        <f t="shared" si="2"/>
        <v>0</v>
      </c>
      <c r="S85" s="185">
        <v>0</v>
      </c>
      <c r="T85" s="186">
        <f t="shared" si="3"/>
        <v>0</v>
      </c>
      <c r="U85" s="37"/>
      <c r="V85" s="37"/>
      <c r="W85" s="37"/>
      <c r="X85" s="37"/>
      <c r="Y85" s="37"/>
      <c r="Z85" s="37"/>
      <c r="AA85" s="37"/>
      <c r="AB85" s="37"/>
      <c r="AC85" s="37"/>
      <c r="AD85" s="37"/>
      <c r="AE85" s="37"/>
      <c r="AR85" s="187" t="s">
        <v>173</v>
      </c>
      <c r="AT85" s="187" t="s">
        <v>168</v>
      </c>
      <c r="AU85" s="187" t="s">
        <v>80</v>
      </c>
      <c r="AY85" s="20" t="s">
        <v>166</v>
      </c>
      <c r="BE85" s="188">
        <f t="shared" si="4"/>
        <v>0</v>
      </c>
      <c r="BF85" s="188">
        <f t="shared" si="5"/>
        <v>0</v>
      </c>
      <c r="BG85" s="188">
        <f t="shared" si="6"/>
        <v>0</v>
      </c>
      <c r="BH85" s="188">
        <f t="shared" si="7"/>
        <v>0</v>
      </c>
      <c r="BI85" s="188">
        <f t="shared" si="8"/>
        <v>0</v>
      </c>
      <c r="BJ85" s="20" t="s">
        <v>80</v>
      </c>
      <c r="BK85" s="188">
        <f t="shared" si="9"/>
        <v>0</v>
      </c>
      <c r="BL85" s="20" t="s">
        <v>173</v>
      </c>
      <c r="BM85" s="187" t="s">
        <v>2501</v>
      </c>
    </row>
    <row r="86" spans="1:65" s="2" customFormat="1" ht="16.5" customHeight="1">
      <c r="A86" s="37"/>
      <c r="B86" s="38"/>
      <c r="C86" s="176" t="s">
        <v>188</v>
      </c>
      <c r="D86" s="176" t="s">
        <v>168</v>
      </c>
      <c r="E86" s="177" t="s">
        <v>2502</v>
      </c>
      <c r="F86" s="178" t="s">
        <v>2503</v>
      </c>
      <c r="G86" s="179" t="s">
        <v>1648</v>
      </c>
      <c r="H86" s="180">
        <v>2</v>
      </c>
      <c r="I86" s="181"/>
      <c r="J86" s="182">
        <f t="shared" si="0"/>
        <v>0</v>
      </c>
      <c r="K86" s="178" t="s">
        <v>19</v>
      </c>
      <c r="L86" s="42"/>
      <c r="M86" s="183" t="s">
        <v>19</v>
      </c>
      <c r="N86" s="184" t="s">
        <v>43</v>
      </c>
      <c r="O86" s="67"/>
      <c r="P86" s="185">
        <f t="shared" si="1"/>
        <v>0</v>
      </c>
      <c r="Q86" s="185">
        <v>0</v>
      </c>
      <c r="R86" s="185">
        <f t="shared" si="2"/>
        <v>0</v>
      </c>
      <c r="S86" s="185">
        <v>0</v>
      </c>
      <c r="T86" s="186">
        <f t="shared" si="3"/>
        <v>0</v>
      </c>
      <c r="U86" s="37"/>
      <c r="V86" s="37"/>
      <c r="W86" s="37"/>
      <c r="X86" s="37"/>
      <c r="Y86" s="37"/>
      <c r="Z86" s="37"/>
      <c r="AA86" s="37"/>
      <c r="AB86" s="37"/>
      <c r="AC86" s="37"/>
      <c r="AD86" s="37"/>
      <c r="AE86" s="37"/>
      <c r="AR86" s="187" t="s">
        <v>173</v>
      </c>
      <c r="AT86" s="187" t="s">
        <v>168</v>
      </c>
      <c r="AU86" s="187" t="s">
        <v>80</v>
      </c>
      <c r="AY86" s="20" t="s">
        <v>166</v>
      </c>
      <c r="BE86" s="188">
        <f t="shared" si="4"/>
        <v>0</v>
      </c>
      <c r="BF86" s="188">
        <f t="shared" si="5"/>
        <v>0</v>
      </c>
      <c r="BG86" s="188">
        <f t="shared" si="6"/>
        <v>0</v>
      </c>
      <c r="BH86" s="188">
        <f t="shared" si="7"/>
        <v>0</v>
      </c>
      <c r="BI86" s="188">
        <f t="shared" si="8"/>
        <v>0</v>
      </c>
      <c r="BJ86" s="20" t="s">
        <v>80</v>
      </c>
      <c r="BK86" s="188">
        <f t="shared" si="9"/>
        <v>0</v>
      </c>
      <c r="BL86" s="20" t="s">
        <v>173</v>
      </c>
      <c r="BM86" s="187" t="s">
        <v>2504</v>
      </c>
    </row>
    <row r="87" spans="1:65" s="2" customFormat="1" ht="16.5" customHeight="1">
      <c r="A87" s="37"/>
      <c r="B87" s="38"/>
      <c r="C87" s="176" t="s">
        <v>173</v>
      </c>
      <c r="D87" s="176" t="s">
        <v>168</v>
      </c>
      <c r="E87" s="177" t="s">
        <v>2505</v>
      </c>
      <c r="F87" s="178" t="s">
        <v>2506</v>
      </c>
      <c r="G87" s="179" t="s">
        <v>1648</v>
      </c>
      <c r="H87" s="180">
        <v>1</v>
      </c>
      <c r="I87" s="181"/>
      <c r="J87" s="182">
        <f t="shared" si="0"/>
        <v>0</v>
      </c>
      <c r="K87" s="178" t="s">
        <v>19</v>
      </c>
      <c r="L87" s="42"/>
      <c r="M87" s="183" t="s">
        <v>19</v>
      </c>
      <c r="N87" s="184" t="s">
        <v>43</v>
      </c>
      <c r="O87" s="67"/>
      <c r="P87" s="185">
        <f t="shared" si="1"/>
        <v>0</v>
      </c>
      <c r="Q87" s="185">
        <v>0</v>
      </c>
      <c r="R87" s="185">
        <f t="shared" si="2"/>
        <v>0</v>
      </c>
      <c r="S87" s="185">
        <v>0</v>
      </c>
      <c r="T87" s="186">
        <f t="shared" si="3"/>
        <v>0</v>
      </c>
      <c r="U87" s="37"/>
      <c r="V87" s="37"/>
      <c r="W87" s="37"/>
      <c r="X87" s="37"/>
      <c r="Y87" s="37"/>
      <c r="Z87" s="37"/>
      <c r="AA87" s="37"/>
      <c r="AB87" s="37"/>
      <c r="AC87" s="37"/>
      <c r="AD87" s="37"/>
      <c r="AE87" s="37"/>
      <c r="AR87" s="187" t="s">
        <v>173</v>
      </c>
      <c r="AT87" s="187" t="s">
        <v>168</v>
      </c>
      <c r="AU87" s="187" t="s">
        <v>80</v>
      </c>
      <c r="AY87" s="20" t="s">
        <v>166</v>
      </c>
      <c r="BE87" s="188">
        <f t="shared" si="4"/>
        <v>0</v>
      </c>
      <c r="BF87" s="188">
        <f t="shared" si="5"/>
        <v>0</v>
      </c>
      <c r="BG87" s="188">
        <f t="shared" si="6"/>
        <v>0</v>
      </c>
      <c r="BH87" s="188">
        <f t="shared" si="7"/>
        <v>0</v>
      </c>
      <c r="BI87" s="188">
        <f t="shared" si="8"/>
        <v>0</v>
      </c>
      <c r="BJ87" s="20" t="s">
        <v>80</v>
      </c>
      <c r="BK87" s="188">
        <f t="shared" si="9"/>
        <v>0</v>
      </c>
      <c r="BL87" s="20" t="s">
        <v>173</v>
      </c>
      <c r="BM87" s="187" t="s">
        <v>2507</v>
      </c>
    </row>
    <row r="88" spans="1:65" s="2" customFormat="1" ht="16.5" customHeight="1">
      <c r="A88" s="37"/>
      <c r="B88" s="38"/>
      <c r="C88" s="176" t="s">
        <v>225</v>
      </c>
      <c r="D88" s="176" t="s">
        <v>168</v>
      </c>
      <c r="E88" s="177" t="s">
        <v>2508</v>
      </c>
      <c r="F88" s="178" t="s">
        <v>2509</v>
      </c>
      <c r="G88" s="179" t="s">
        <v>1648</v>
      </c>
      <c r="H88" s="180">
        <v>1</v>
      </c>
      <c r="I88" s="181"/>
      <c r="J88" s="182">
        <f t="shared" si="0"/>
        <v>0</v>
      </c>
      <c r="K88" s="178" t="s">
        <v>19</v>
      </c>
      <c r="L88" s="42"/>
      <c r="M88" s="183" t="s">
        <v>19</v>
      </c>
      <c r="N88" s="184" t="s">
        <v>43</v>
      </c>
      <c r="O88" s="67"/>
      <c r="P88" s="185">
        <f t="shared" si="1"/>
        <v>0</v>
      </c>
      <c r="Q88" s="185">
        <v>0</v>
      </c>
      <c r="R88" s="185">
        <f t="shared" si="2"/>
        <v>0</v>
      </c>
      <c r="S88" s="185">
        <v>0</v>
      </c>
      <c r="T88" s="186">
        <f t="shared" si="3"/>
        <v>0</v>
      </c>
      <c r="U88" s="37"/>
      <c r="V88" s="37"/>
      <c r="W88" s="37"/>
      <c r="X88" s="37"/>
      <c r="Y88" s="37"/>
      <c r="Z88" s="37"/>
      <c r="AA88" s="37"/>
      <c r="AB88" s="37"/>
      <c r="AC88" s="37"/>
      <c r="AD88" s="37"/>
      <c r="AE88" s="37"/>
      <c r="AR88" s="187" t="s">
        <v>173</v>
      </c>
      <c r="AT88" s="187" t="s">
        <v>168</v>
      </c>
      <c r="AU88" s="187" t="s">
        <v>80</v>
      </c>
      <c r="AY88" s="20" t="s">
        <v>166</v>
      </c>
      <c r="BE88" s="188">
        <f t="shared" si="4"/>
        <v>0</v>
      </c>
      <c r="BF88" s="188">
        <f t="shared" si="5"/>
        <v>0</v>
      </c>
      <c r="BG88" s="188">
        <f t="shared" si="6"/>
        <v>0</v>
      </c>
      <c r="BH88" s="188">
        <f t="shared" si="7"/>
        <v>0</v>
      </c>
      <c r="BI88" s="188">
        <f t="shared" si="8"/>
        <v>0</v>
      </c>
      <c r="BJ88" s="20" t="s">
        <v>80</v>
      </c>
      <c r="BK88" s="188">
        <f t="shared" si="9"/>
        <v>0</v>
      </c>
      <c r="BL88" s="20" t="s">
        <v>173</v>
      </c>
      <c r="BM88" s="187" t="s">
        <v>2510</v>
      </c>
    </row>
    <row r="89" spans="1:65" s="2" customFormat="1" ht="16.5" customHeight="1">
      <c r="A89" s="37"/>
      <c r="B89" s="38"/>
      <c r="C89" s="176" t="s">
        <v>253</v>
      </c>
      <c r="D89" s="176" t="s">
        <v>168</v>
      </c>
      <c r="E89" s="177" t="s">
        <v>2511</v>
      </c>
      <c r="F89" s="178" t="s">
        <v>2512</v>
      </c>
      <c r="G89" s="179" t="s">
        <v>1648</v>
      </c>
      <c r="H89" s="180">
        <v>3</v>
      </c>
      <c r="I89" s="181"/>
      <c r="J89" s="182">
        <f t="shared" si="0"/>
        <v>0</v>
      </c>
      <c r="K89" s="178" t="s">
        <v>19</v>
      </c>
      <c r="L89" s="42"/>
      <c r="M89" s="183" t="s">
        <v>19</v>
      </c>
      <c r="N89" s="184" t="s">
        <v>43</v>
      </c>
      <c r="O89" s="67"/>
      <c r="P89" s="185">
        <f t="shared" si="1"/>
        <v>0</v>
      </c>
      <c r="Q89" s="185">
        <v>0</v>
      </c>
      <c r="R89" s="185">
        <f t="shared" si="2"/>
        <v>0</v>
      </c>
      <c r="S89" s="185">
        <v>0</v>
      </c>
      <c r="T89" s="186">
        <f t="shared" si="3"/>
        <v>0</v>
      </c>
      <c r="U89" s="37"/>
      <c r="V89" s="37"/>
      <c r="W89" s="37"/>
      <c r="X89" s="37"/>
      <c r="Y89" s="37"/>
      <c r="Z89" s="37"/>
      <c r="AA89" s="37"/>
      <c r="AB89" s="37"/>
      <c r="AC89" s="37"/>
      <c r="AD89" s="37"/>
      <c r="AE89" s="37"/>
      <c r="AR89" s="187" t="s">
        <v>173</v>
      </c>
      <c r="AT89" s="187" t="s">
        <v>168</v>
      </c>
      <c r="AU89" s="187" t="s">
        <v>80</v>
      </c>
      <c r="AY89" s="20" t="s">
        <v>166</v>
      </c>
      <c r="BE89" s="188">
        <f t="shared" si="4"/>
        <v>0</v>
      </c>
      <c r="BF89" s="188">
        <f t="shared" si="5"/>
        <v>0</v>
      </c>
      <c r="BG89" s="188">
        <f t="shared" si="6"/>
        <v>0</v>
      </c>
      <c r="BH89" s="188">
        <f t="shared" si="7"/>
        <v>0</v>
      </c>
      <c r="BI89" s="188">
        <f t="shared" si="8"/>
        <v>0</v>
      </c>
      <c r="BJ89" s="20" t="s">
        <v>80</v>
      </c>
      <c r="BK89" s="188">
        <f t="shared" si="9"/>
        <v>0</v>
      </c>
      <c r="BL89" s="20" t="s">
        <v>173</v>
      </c>
      <c r="BM89" s="187" t="s">
        <v>2513</v>
      </c>
    </row>
    <row r="90" spans="1:65" s="2" customFormat="1" ht="16.5" customHeight="1">
      <c r="A90" s="37"/>
      <c r="B90" s="38"/>
      <c r="C90" s="176" t="s">
        <v>260</v>
      </c>
      <c r="D90" s="176" t="s">
        <v>168</v>
      </c>
      <c r="E90" s="177" t="s">
        <v>2514</v>
      </c>
      <c r="F90" s="178" t="s">
        <v>2515</v>
      </c>
      <c r="G90" s="179" t="s">
        <v>1648</v>
      </c>
      <c r="H90" s="180">
        <v>1</v>
      </c>
      <c r="I90" s="181"/>
      <c r="J90" s="182">
        <f t="shared" si="0"/>
        <v>0</v>
      </c>
      <c r="K90" s="178" t="s">
        <v>19</v>
      </c>
      <c r="L90" s="42"/>
      <c r="M90" s="183" t="s">
        <v>19</v>
      </c>
      <c r="N90" s="184" t="s">
        <v>43</v>
      </c>
      <c r="O90" s="67"/>
      <c r="P90" s="185">
        <f t="shared" si="1"/>
        <v>0</v>
      </c>
      <c r="Q90" s="185">
        <v>0</v>
      </c>
      <c r="R90" s="185">
        <f t="shared" si="2"/>
        <v>0</v>
      </c>
      <c r="S90" s="185">
        <v>0</v>
      </c>
      <c r="T90" s="186">
        <f t="shared" si="3"/>
        <v>0</v>
      </c>
      <c r="U90" s="37"/>
      <c r="V90" s="37"/>
      <c r="W90" s="37"/>
      <c r="X90" s="37"/>
      <c r="Y90" s="37"/>
      <c r="Z90" s="37"/>
      <c r="AA90" s="37"/>
      <c r="AB90" s="37"/>
      <c r="AC90" s="37"/>
      <c r="AD90" s="37"/>
      <c r="AE90" s="37"/>
      <c r="AR90" s="187" t="s">
        <v>173</v>
      </c>
      <c r="AT90" s="187" t="s">
        <v>168</v>
      </c>
      <c r="AU90" s="187" t="s">
        <v>80</v>
      </c>
      <c r="AY90" s="20" t="s">
        <v>166</v>
      </c>
      <c r="BE90" s="188">
        <f t="shared" si="4"/>
        <v>0</v>
      </c>
      <c r="BF90" s="188">
        <f t="shared" si="5"/>
        <v>0</v>
      </c>
      <c r="BG90" s="188">
        <f t="shared" si="6"/>
        <v>0</v>
      </c>
      <c r="BH90" s="188">
        <f t="shared" si="7"/>
        <v>0</v>
      </c>
      <c r="BI90" s="188">
        <f t="shared" si="8"/>
        <v>0</v>
      </c>
      <c r="BJ90" s="20" t="s">
        <v>80</v>
      </c>
      <c r="BK90" s="188">
        <f t="shared" si="9"/>
        <v>0</v>
      </c>
      <c r="BL90" s="20" t="s">
        <v>173</v>
      </c>
      <c r="BM90" s="187" t="s">
        <v>2516</v>
      </c>
    </row>
    <row r="91" spans="1:65" s="2" customFormat="1" ht="16.5" customHeight="1">
      <c r="A91" s="37"/>
      <c r="B91" s="38"/>
      <c r="C91" s="176" t="s">
        <v>267</v>
      </c>
      <c r="D91" s="176" t="s">
        <v>168</v>
      </c>
      <c r="E91" s="177" t="s">
        <v>2517</v>
      </c>
      <c r="F91" s="178" t="s">
        <v>2518</v>
      </c>
      <c r="G91" s="179" t="s">
        <v>1648</v>
      </c>
      <c r="H91" s="180">
        <v>37</v>
      </c>
      <c r="I91" s="181"/>
      <c r="J91" s="182">
        <f t="shared" si="0"/>
        <v>0</v>
      </c>
      <c r="K91" s="178" t="s">
        <v>19</v>
      </c>
      <c r="L91" s="42"/>
      <c r="M91" s="183" t="s">
        <v>19</v>
      </c>
      <c r="N91" s="184" t="s">
        <v>43</v>
      </c>
      <c r="O91" s="67"/>
      <c r="P91" s="185">
        <f t="shared" si="1"/>
        <v>0</v>
      </c>
      <c r="Q91" s="185">
        <v>0</v>
      </c>
      <c r="R91" s="185">
        <f t="shared" si="2"/>
        <v>0</v>
      </c>
      <c r="S91" s="185">
        <v>0</v>
      </c>
      <c r="T91" s="186">
        <f t="shared" si="3"/>
        <v>0</v>
      </c>
      <c r="U91" s="37"/>
      <c r="V91" s="37"/>
      <c r="W91" s="37"/>
      <c r="X91" s="37"/>
      <c r="Y91" s="37"/>
      <c r="Z91" s="37"/>
      <c r="AA91" s="37"/>
      <c r="AB91" s="37"/>
      <c r="AC91" s="37"/>
      <c r="AD91" s="37"/>
      <c r="AE91" s="37"/>
      <c r="AR91" s="187" t="s">
        <v>173</v>
      </c>
      <c r="AT91" s="187" t="s">
        <v>168</v>
      </c>
      <c r="AU91" s="187" t="s">
        <v>80</v>
      </c>
      <c r="AY91" s="20" t="s">
        <v>166</v>
      </c>
      <c r="BE91" s="188">
        <f t="shared" si="4"/>
        <v>0</v>
      </c>
      <c r="BF91" s="188">
        <f t="shared" si="5"/>
        <v>0</v>
      </c>
      <c r="BG91" s="188">
        <f t="shared" si="6"/>
        <v>0</v>
      </c>
      <c r="BH91" s="188">
        <f t="shared" si="7"/>
        <v>0</v>
      </c>
      <c r="BI91" s="188">
        <f t="shared" si="8"/>
        <v>0</v>
      </c>
      <c r="BJ91" s="20" t="s">
        <v>80</v>
      </c>
      <c r="BK91" s="188">
        <f t="shared" si="9"/>
        <v>0</v>
      </c>
      <c r="BL91" s="20" t="s">
        <v>173</v>
      </c>
      <c r="BM91" s="187" t="s">
        <v>2519</v>
      </c>
    </row>
    <row r="92" spans="1:65" s="2" customFormat="1" ht="16.5" customHeight="1">
      <c r="A92" s="37"/>
      <c r="B92" s="38"/>
      <c r="C92" s="176" t="s">
        <v>177</v>
      </c>
      <c r="D92" s="176" t="s">
        <v>168</v>
      </c>
      <c r="E92" s="177" t="s">
        <v>2520</v>
      </c>
      <c r="F92" s="178" t="s">
        <v>2521</v>
      </c>
      <c r="G92" s="179" t="s">
        <v>1648</v>
      </c>
      <c r="H92" s="180">
        <v>114</v>
      </c>
      <c r="I92" s="181"/>
      <c r="J92" s="182">
        <f t="shared" si="0"/>
        <v>0</v>
      </c>
      <c r="K92" s="178" t="s">
        <v>19</v>
      </c>
      <c r="L92" s="42"/>
      <c r="M92" s="183" t="s">
        <v>19</v>
      </c>
      <c r="N92" s="184" t="s">
        <v>43</v>
      </c>
      <c r="O92" s="67"/>
      <c r="P92" s="185">
        <f t="shared" si="1"/>
        <v>0</v>
      </c>
      <c r="Q92" s="185">
        <v>0</v>
      </c>
      <c r="R92" s="185">
        <f t="shared" si="2"/>
        <v>0</v>
      </c>
      <c r="S92" s="185">
        <v>0</v>
      </c>
      <c r="T92" s="186">
        <f t="shared" si="3"/>
        <v>0</v>
      </c>
      <c r="U92" s="37"/>
      <c r="V92" s="37"/>
      <c r="W92" s="37"/>
      <c r="X92" s="37"/>
      <c r="Y92" s="37"/>
      <c r="Z92" s="37"/>
      <c r="AA92" s="37"/>
      <c r="AB92" s="37"/>
      <c r="AC92" s="37"/>
      <c r="AD92" s="37"/>
      <c r="AE92" s="37"/>
      <c r="AR92" s="187" t="s">
        <v>173</v>
      </c>
      <c r="AT92" s="187" t="s">
        <v>168</v>
      </c>
      <c r="AU92" s="187" t="s">
        <v>80</v>
      </c>
      <c r="AY92" s="20" t="s">
        <v>166</v>
      </c>
      <c r="BE92" s="188">
        <f t="shared" si="4"/>
        <v>0</v>
      </c>
      <c r="BF92" s="188">
        <f t="shared" si="5"/>
        <v>0</v>
      </c>
      <c r="BG92" s="188">
        <f t="shared" si="6"/>
        <v>0</v>
      </c>
      <c r="BH92" s="188">
        <f t="shared" si="7"/>
        <v>0</v>
      </c>
      <c r="BI92" s="188">
        <f t="shared" si="8"/>
        <v>0</v>
      </c>
      <c r="BJ92" s="20" t="s">
        <v>80</v>
      </c>
      <c r="BK92" s="188">
        <f t="shared" si="9"/>
        <v>0</v>
      </c>
      <c r="BL92" s="20" t="s">
        <v>173</v>
      </c>
      <c r="BM92" s="187" t="s">
        <v>2522</v>
      </c>
    </row>
    <row r="93" spans="1:65" s="2" customFormat="1" ht="16.5" customHeight="1">
      <c r="A93" s="37"/>
      <c r="B93" s="38"/>
      <c r="C93" s="176" t="s">
        <v>95</v>
      </c>
      <c r="D93" s="176" t="s">
        <v>168</v>
      </c>
      <c r="E93" s="177" t="s">
        <v>2523</v>
      </c>
      <c r="F93" s="178" t="s">
        <v>2524</v>
      </c>
      <c r="G93" s="179" t="s">
        <v>1648</v>
      </c>
      <c r="H93" s="180">
        <v>3</v>
      </c>
      <c r="I93" s="181"/>
      <c r="J93" s="182">
        <f t="shared" si="0"/>
        <v>0</v>
      </c>
      <c r="K93" s="178" t="s">
        <v>19</v>
      </c>
      <c r="L93" s="42"/>
      <c r="M93" s="183" t="s">
        <v>19</v>
      </c>
      <c r="N93" s="184" t="s">
        <v>43</v>
      </c>
      <c r="O93" s="67"/>
      <c r="P93" s="185">
        <f t="shared" si="1"/>
        <v>0</v>
      </c>
      <c r="Q93" s="185">
        <v>0</v>
      </c>
      <c r="R93" s="185">
        <f t="shared" si="2"/>
        <v>0</v>
      </c>
      <c r="S93" s="185">
        <v>0</v>
      </c>
      <c r="T93" s="186">
        <f t="shared" si="3"/>
        <v>0</v>
      </c>
      <c r="U93" s="37"/>
      <c r="V93" s="37"/>
      <c r="W93" s="37"/>
      <c r="X93" s="37"/>
      <c r="Y93" s="37"/>
      <c r="Z93" s="37"/>
      <c r="AA93" s="37"/>
      <c r="AB93" s="37"/>
      <c r="AC93" s="37"/>
      <c r="AD93" s="37"/>
      <c r="AE93" s="37"/>
      <c r="AR93" s="187" t="s">
        <v>173</v>
      </c>
      <c r="AT93" s="187" t="s">
        <v>168</v>
      </c>
      <c r="AU93" s="187" t="s">
        <v>80</v>
      </c>
      <c r="AY93" s="20" t="s">
        <v>166</v>
      </c>
      <c r="BE93" s="188">
        <f t="shared" si="4"/>
        <v>0</v>
      </c>
      <c r="BF93" s="188">
        <f t="shared" si="5"/>
        <v>0</v>
      </c>
      <c r="BG93" s="188">
        <f t="shared" si="6"/>
        <v>0</v>
      </c>
      <c r="BH93" s="188">
        <f t="shared" si="7"/>
        <v>0</v>
      </c>
      <c r="BI93" s="188">
        <f t="shared" si="8"/>
        <v>0</v>
      </c>
      <c r="BJ93" s="20" t="s">
        <v>80</v>
      </c>
      <c r="BK93" s="188">
        <f t="shared" si="9"/>
        <v>0</v>
      </c>
      <c r="BL93" s="20" t="s">
        <v>173</v>
      </c>
      <c r="BM93" s="187" t="s">
        <v>2525</v>
      </c>
    </row>
    <row r="94" spans="1:65" s="2" customFormat="1" ht="16.5" customHeight="1">
      <c r="A94" s="37"/>
      <c r="B94" s="38"/>
      <c r="C94" s="176" t="s">
        <v>98</v>
      </c>
      <c r="D94" s="176" t="s">
        <v>168</v>
      </c>
      <c r="E94" s="177" t="s">
        <v>2526</v>
      </c>
      <c r="F94" s="178" t="s">
        <v>2527</v>
      </c>
      <c r="G94" s="179" t="s">
        <v>1648</v>
      </c>
      <c r="H94" s="180">
        <v>2</v>
      </c>
      <c r="I94" s="181"/>
      <c r="J94" s="182">
        <f t="shared" si="0"/>
        <v>0</v>
      </c>
      <c r="K94" s="178" t="s">
        <v>19</v>
      </c>
      <c r="L94" s="42"/>
      <c r="M94" s="183" t="s">
        <v>19</v>
      </c>
      <c r="N94" s="184" t="s">
        <v>43</v>
      </c>
      <c r="O94" s="67"/>
      <c r="P94" s="185">
        <f t="shared" si="1"/>
        <v>0</v>
      </c>
      <c r="Q94" s="185">
        <v>0</v>
      </c>
      <c r="R94" s="185">
        <f t="shared" si="2"/>
        <v>0</v>
      </c>
      <c r="S94" s="185">
        <v>0</v>
      </c>
      <c r="T94" s="186">
        <f t="shared" si="3"/>
        <v>0</v>
      </c>
      <c r="U94" s="37"/>
      <c r="V94" s="37"/>
      <c r="W94" s="37"/>
      <c r="X94" s="37"/>
      <c r="Y94" s="37"/>
      <c r="Z94" s="37"/>
      <c r="AA94" s="37"/>
      <c r="AB94" s="37"/>
      <c r="AC94" s="37"/>
      <c r="AD94" s="37"/>
      <c r="AE94" s="37"/>
      <c r="AR94" s="187" t="s">
        <v>173</v>
      </c>
      <c r="AT94" s="187" t="s">
        <v>168</v>
      </c>
      <c r="AU94" s="187" t="s">
        <v>80</v>
      </c>
      <c r="AY94" s="20" t="s">
        <v>166</v>
      </c>
      <c r="BE94" s="188">
        <f t="shared" si="4"/>
        <v>0</v>
      </c>
      <c r="BF94" s="188">
        <f t="shared" si="5"/>
        <v>0</v>
      </c>
      <c r="BG94" s="188">
        <f t="shared" si="6"/>
        <v>0</v>
      </c>
      <c r="BH94" s="188">
        <f t="shared" si="7"/>
        <v>0</v>
      </c>
      <c r="BI94" s="188">
        <f t="shared" si="8"/>
        <v>0</v>
      </c>
      <c r="BJ94" s="20" t="s">
        <v>80</v>
      </c>
      <c r="BK94" s="188">
        <f t="shared" si="9"/>
        <v>0</v>
      </c>
      <c r="BL94" s="20" t="s">
        <v>173</v>
      </c>
      <c r="BM94" s="187" t="s">
        <v>2528</v>
      </c>
    </row>
    <row r="95" spans="1:65" s="2" customFormat="1" ht="16.5" customHeight="1">
      <c r="A95" s="37"/>
      <c r="B95" s="38"/>
      <c r="C95" s="176" t="s">
        <v>124</v>
      </c>
      <c r="D95" s="176" t="s">
        <v>168</v>
      </c>
      <c r="E95" s="177" t="s">
        <v>2529</v>
      </c>
      <c r="F95" s="178" t="s">
        <v>2530</v>
      </c>
      <c r="G95" s="179" t="s">
        <v>1648</v>
      </c>
      <c r="H95" s="180">
        <v>2</v>
      </c>
      <c r="I95" s="181"/>
      <c r="J95" s="182">
        <f t="shared" si="0"/>
        <v>0</v>
      </c>
      <c r="K95" s="178" t="s">
        <v>19</v>
      </c>
      <c r="L95" s="42"/>
      <c r="M95" s="183" t="s">
        <v>19</v>
      </c>
      <c r="N95" s="184" t="s">
        <v>43</v>
      </c>
      <c r="O95" s="67"/>
      <c r="P95" s="185">
        <f t="shared" si="1"/>
        <v>0</v>
      </c>
      <c r="Q95" s="185">
        <v>0</v>
      </c>
      <c r="R95" s="185">
        <f t="shared" si="2"/>
        <v>0</v>
      </c>
      <c r="S95" s="185">
        <v>0</v>
      </c>
      <c r="T95" s="186">
        <f t="shared" si="3"/>
        <v>0</v>
      </c>
      <c r="U95" s="37"/>
      <c r="V95" s="37"/>
      <c r="W95" s="37"/>
      <c r="X95" s="37"/>
      <c r="Y95" s="37"/>
      <c r="Z95" s="37"/>
      <c r="AA95" s="37"/>
      <c r="AB95" s="37"/>
      <c r="AC95" s="37"/>
      <c r="AD95" s="37"/>
      <c r="AE95" s="37"/>
      <c r="AR95" s="187" t="s">
        <v>173</v>
      </c>
      <c r="AT95" s="187" t="s">
        <v>168</v>
      </c>
      <c r="AU95" s="187" t="s">
        <v>80</v>
      </c>
      <c r="AY95" s="20" t="s">
        <v>166</v>
      </c>
      <c r="BE95" s="188">
        <f t="shared" si="4"/>
        <v>0</v>
      </c>
      <c r="BF95" s="188">
        <f t="shared" si="5"/>
        <v>0</v>
      </c>
      <c r="BG95" s="188">
        <f t="shared" si="6"/>
        <v>0</v>
      </c>
      <c r="BH95" s="188">
        <f t="shared" si="7"/>
        <v>0</v>
      </c>
      <c r="BI95" s="188">
        <f t="shared" si="8"/>
        <v>0</v>
      </c>
      <c r="BJ95" s="20" t="s">
        <v>80</v>
      </c>
      <c r="BK95" s="188">
        <f t="shared" si="9"/>
        <v>0</v>
      </c>
      <c r="BL95" s="20" t="s">
        <v>173</v>
      </c>
      <c r="BM95" s="187" t="s">
        <v>2531</v>
      </c>
    </row>
    <row r="96" spans="1:65" s="2" customFormat="1" ht="16.5" customHeight="1">
      <c r="A96" s="37"/>
      <c r="B96" s="38"/>
      <c r="C96" s="176" t="s">
        <v>101</v>
      </c>
      <c r="D96" s="176" t="s">
        <v>168</v>
      </c>
      <c r="E96" s="177" t="s">
        <v>2532</v>
      </c>
      <c r="F96" s="178" t="s">
        <v>2533</v>
      </c>
      <c r="G96" s="179" t="s">
        <v>1648</v>
      </c>
      <c r="H96" s="180">
        <v>1</v>
      </c>
      <c r="I96" s="181"/>
      <c r="J96" s="182">
        <f t="shared" si="0"/>
        <v>0</v>
      </c>
      <c r="K96" s="178" t="s">
        <v>19</v>
      </c>
      <c r="L96" s="42"/>
      <c r="M96" s="183" t="s">
        <v>19</v>
      </c>
      <c r="N96" s="184" t="s">
        <v>43</v>
      </c>
      <c r="O96" s="67"/>
      <c r="P96" s="185">
        <f t="shared" si="1"/>
        <v>0</v>
      </c>
      <c r="Q96" s="185">
        <v>0</v>
      </c>
      <c r="R96" s="185">
        <f t="shared" si="2"/>
        <v>0</v>
      </c>
      <c r="S96" s="185">
        <v>0</v>
      </c>
      <c r="T96" s="186">
        <f t="shared" si="3"/>
        <v>0</v>
      </c>
      <c r="U96" s="37"/>
      <c r="V96" s="37"/>
      <c r="W96" s="37"/>
      <c r="X96" s="37"/>
      <c r="Y96" s="37"/>
      <c r="Z96" s="37"/>
      <c r="AA96" s="37"/>
      <c r="AB96" s="37"/>
      <c r="AC96" s="37"/>
      <c r="AD96" s="37"/>
      <c r="AE96" s="37"/>
      <c r="AR96" s="187" t="s">
        <v>173</v>
      </c>
      <c r="AT96" s="187" t="s">
        <v>168</v>
      </c>
      <c r="AU96" s="187" t="s">
        <v>80</v>
      </c>
      <c r="AY96" s="20" t="s">
        <v>166</v>
      </c>
      <c r="BE96" s="188">
        <f t="shared" si="4"/>
        <v>0</v>
      </c>
      <c r="BF96" s="188">
        <f t="shared" si="5"/>
        <v>0</v>
      </c>
      <c r="BG96" s="188">
        <f t="shared" si="6"/>
        <v>0</v>
      </c>
      <c r="BH96" s="188">
        <f t="shared" si="7"/>
        <v>0</v>
      </c>
      <c r="BI96" s="188">
        <f t="shared" si="8"/>
        <v>0</v>
      </c>
      <c r="BJ96" s="20" t="s">
        <v>80</v>
      </c>
      <c r="BK96" s="188">
        <f t="shared" si="9"/>
        <v>0</v>
      </c>
      <c r="BL96" s="20" t="s">
        <v>173</v>
      </c>
      <c r="BM96" s="187" t="s">
        <v>2534</v>
      </c>
    </row>
    <row r="97" spans="1:65" s="2" customFormat="1" ht="16.5" customHeight="1">
      <c r="A97" s="37"/>
      <c r="B97" s="38"/>
      <c r="C97" s="176" t="s">
        <v>104</v>
      </c>
      <c r="D97" s="176" t="s">
        <v>168</v>
      </c>
      <c r="E97" s="177" t="s">
        <v>2535</v>
      </c>
      <c r="F97" s="178" t="s">
        <v>2536</v>
      </c>
      <c r="G97" s="179" t="s">
        <v>1648</v>
      </c>
      <c r="H97" s="180">
        <v>2</v>
      </c>
      <c r="I97" s="181"/>
      <c r="J97" s="182">
        <f t="shared" si="0"/>
        <v>0</v>
      </c>
      <c r="K97" s="178" t="s">
        <v>19</v>
      </c>
      <c r="L97" s="42"/>
      <c r="M97" s="183" t="s">
        <v>19</v>
      </c>
      <c r="N97" s="184" t="s">
        <v>43</v>
      </c>
      <c r="O97" s="67"/>
      <c r="P97" s="185">
        <f t="shared" si="1"/>
        <v>0</v>
      </c>
      <c r="Q97" s="185">
        <v>0</v>
      </c>
      <c r="R97" s="185">
        <f t="shared" si="2"/>
        <v>0</v>
      </c>
      <c r="S97" s="185">
        <v>0</v>
      </c>
      <c r="T97" s="186">
        <f t="shared" si="3"/>
        <v>0</v>
      </c>
      <c r="U97" s="37"/>
      <c r="V97" s="37"/>
      <c r="W97" s="37"/>
      <c r="X97" s="37"/>
      <c r="Y97" s="37"/>
      <c r="Z97" s="37"/>
      <c r="AA97" s="37"/>
      <c r="AB97" s="37"/>
      <c r="AC97" s="37"/>
      <c r="AD97" s="37"/>
      <c r="AE97" s="37"/>
      <c r="AR97" s="187" t="s">
        <v>173</v>
      </c>
      <c r="AT97" s="187" t="s">
        <v>168</v>
      </c>
      <c r="AU97" s="187" t="s">
        <v>80</v>
      </c>
      <c r="AY97" s="20" t="s">
        <v>166</v>
      </c>
      <c r="BE97" s="188">
        <f t="shared" si="4"/>
        <v>0</v>
      </c>
      <c r="BF97" s="188">
        <f t="shared" si="5"/>
        <v>0</v>
      </c>
      <c r="BG97" s="188">
        <f t="shared" si="6"/>
        <v>0</v>
      </c>
      <c r="BH97" s="188">
        <f t="shared" si="7"/>
        <v>0</v>
      </c>
      <c r="BI97" s="188">
        <f t="shared" si="8"/>
        <v>0</v>
      </c>
      <c r="BJ97" s="20" t="s">
        <v>80</v>
      </c>
      <c r="BK97" s="188">
        <f t="shared" si="9"/>
        <v>0</v>
      </c>
      <c r="BL97" s="20" t="s">
        <v>173</v>
      </c>
      <c r="BM97" s="187" t="s">
        <v>2537</v>
      </c>
    </row>
    <row r="98" spans="1:65" s="12" customFormat="1" ht="25.9" customHeight="1">
      <c r="B98" s="160"/>
      <c r="C98" s="161"/>
      <c r="D98" s="162" t="s">
        <v>71</v>
      </c>
      <c r="E98" s="163" t="s">
        <v>2538</v>
      </c>
      <c r="F98" s="163" t="s">
        <v>2539</v>
      </c>
      <c r="G98" s="161"/>
      <c r="H98" s="161"/>
      <c r="I98" s="164"/>
      <c r="J98" s="165">
        <f>BK98</f>
        <v>0</v>
      </c>
      <c r="K98" s="161"/>
      <c r="L98" s="166"/>
      <c r="M98" s="167"/>
      <c r="N98" s="168"/>
      <c r="O98" s="168"/>
      <c r="P98" s="169">
        <f>SUM(P99:P102)</f>
        <v>0</v>
      </c>
      <c r="Q98" s="168"/>
      <c r="R98" s="169">
        <f>SUM(R99:R102)</f>
        <v>0</v>
      </c>
      <c r="S98" s="168"/>
      <c r="T98" s="170">
        <f>SUM(T99:T102)</f>
        <v>0</v>
      </c>
      <c r="AR98" s="171" t="s">
        <v>80</v>
      </c>
      <c r="AT98" s="172" t="s">
        <v>71</v>
      </c>
      <c r="AU98" s="172" t="s">
        <v>72</v>
      </c>
      <c r="AY98" s="171" t="s">
        <v>166</v>
      </c>
      <c r="BK98" s="173">
        <f>SUM(BK99:BK102)</f>
        <v>0</v>
      </c>
    </row>
    <row r="99" spans="1:65" s="2" customFormat="1" ht="16.5" customHeight="1">
      <c r="A99" s="37"/>
      <c r="B99" s="38"/>
      <c r="C99" s="176" t="s">
        <v>8</v>
      </c>
      <c r="D99" s="176" t="s">
        <v>168</v>
      </c>
      <c r="E99" s="177" t="s">
        <v>2540</v>
      </c>
      <c r="F99" s="178" t="s">
        <v>2541</v>
      </c>
      <c r="G99" s="179" t="s">
        <v>220</v>
      </c>
      <c r="H99" s="180">
        <v>191</v>
      </c>
      <c r="I99" s="181"/>
      <c r="J99" s="182">
        <f>ROUND(I99*H99,2)</f>
        <v>0</v>
      </c>
      <c r="K99" s="178" t="s">
        <v>19</v>
      </c>
      <c r="L99" s="42"/>
      <c r="M99" s="183" t="s">
        <v>19</v>
      </c>
      <c r="N99" s="184" t="s">
        <v>43</v>
      </c>
      <c r="O99" s="67"/>
      <c r="P99" s="185">
        <f>O99*H99</f>
        <v>0</v>
      </c>
      <c r="Q99" s="185">
        <v>0</v>
      </c>
      <c r="R99" s="185">
        <f>Q99*H99</f>
        <v>0</v>
      </c>
      <c r="S99" s="185">
        <v>0</v>
      </c>
      <c r="T99" s="186">
        <f>S99*H99</f>
        <v>0</v>
      </c>
      <c r="U99" s="37"/>
      <c r="V99" s="37"/>
      <c r="W99" s="37"/>
      <c r="X99" s="37"/>
      <c r="Y99" s="37"/>
      <c r="Z99" s="37"/>
      <c r="AA99" s="37"/>
      <c r="AB99" s="37"/>
      <c r="AC99" s="37"/>
      <c r="AD99" s="37"/>
      <c r="AE99" s="37"/>
      <c r="AR99" s="187" t="s">
        <v>173</v>
      </c>
      <c r="AT99" s="187" t="s">
        <v>168</v>
      </c>
      <c r="AU99" s="187" t="s">
        <v>80</v>
      </c>
      <c r="AY99" s="20" t="s">
        <v>166</v>
      </c>
      <c r="BE99" s="188">
        <f>IF(N99="základní",J99,0)</f>
        <v>0</v>
      </c>
      <c r="BF99" s="188">
        <f>IF(N99="snížená",J99,0)</f>
        <v>0</v>
      </c>
      <c r="BG99" s="188">
        <f>IF(N99="zákl. přenesená",J99,0)</f>
        <v>0</v>
      </c>
      <c r="BH99" s="188">
        <f>IF(N99="sníž. přenesená",J99,0)</f>
        <v>0</v>
      </c>
      <c r="BI99" s="188">
        <f>IF(N99="nulová",J99,0)</f>
        <v>0</v>
      </c>
      <c r="BJ99" s="20" t="s">
        <v>80</v>
      </c>
      <c r="BK99" s="188">
        <f>ROUND(I99*H99,2)</f>
        <v>0</v>
      </c>
      <c r="BL99" s="20" t="s">
        <v>173</v>
      </c>
      <c r="BM99" s="187" t="s">
        <v>2542</v>
      </c>
    </row>
    <row r="100" spans="1:65" s="2" customFormat="1" ht="16.5" customHeight="1">
      <c r="A100" s="37"/>
      <c r="B100" s="38"/>
      <c r="C100" s="176" t="s">
        <v>112</v>
      </c>
      <c r="D100" s="176" t="s">
        <v>168</v>
      </c>
      <c r="E100" s="177" t="s">
        <v>2543</v>
      </c>
      <c r="F100" s="178" t="s">
        <v>2544</v>
      </c>
      <c r="G100" s="179" t="s">
        <v>220</v>
      </c>
      <c r="H100" s="180">
        <v>22</v>
      </c>
      <c r="I100" s="181"/>
      <c r="J100" s="182">
        <f>ROUND(I100*H100,2)</f>
        <v>0</v>
      </c>
      <c r="K100" s="178" t="s">
        <v>19</v>
      </c>
      <c r="L100" s="42"/>
      <c r="M100" s="183" t="s">
        <v>19</v>
      </c>
      <c r="N100" s="184" t="s">
        <v>43</v>
      </c>
      <c r="O100" s="67"/>
      <c r="P100" s="185">
        <f>O100*H100</f>
        <v>0</v>
      </c>
      <c r="Q100" s="185">
        <v>0</v>
      </c>
      <c r="R100" s="185">
        <f>Q100*H100</f>
        <v>0</v>
      </c>
      <c r="S100" s="185">
        <v>0</v>
      </c>
      <c r="T100" s="186">
        <f>S100*H100</f>
        <v>0</v>
      </c>
      <c r="U100" s="37"/>
      <c r="V100" s="37"/>
      <c r="W100" s="37"/>
      <c r="X100" s="37"/>
      <c r="Y100" s="37"/>
      <c r="Z100" s="37"/>
      <c r="AA100" s="37"/>
      <c r="AB100" s="37"/>
      <c r="AC100" s="37"/>
      <c r="AD100" s="37"/>
      <c r="AE100" s="37"/>
      <c r="AR100" s="187" t="s">
        <v>173</v>
      </c>
      <c r="AT100" s="187" t="s">
        <v>168</v>
      </c>
      <c r="AU100" s="187" t="s">
        <v>80</v>
      </c>
      <c r="AY100" s="20" t="s">
        <v>166</v>
      </c>
      <c r="BE100" s="188">
        <f>IF(N100="základní",J100,0)</f>
        <v>0</v>
      </c>
      <c r="BF100" s="188">
        <f>IF(N100="snížená",J100,0)</f>
        <v>0</v>
      </c>
      <c r="BG100" s="188">
        <f>IF(N100="zákl. přenesená",J100,0)</f>
        <v>0</v>
      </c>
      <c r="BH100" s="188">
        <f>IF(N100="sníž. přenesená",J100,0)</f>
        <v>0</v>
      </c>
      <c r="BI100" s="188">
        <f>IF(N100="nulová",J100,0)</f>
        <v>0</v>
      </c>
      <c r="BJ100" s="20" t="s">
        <v>80</v>
      </c>
      <c r="BK100" s="188">
        <f>ROUND(I100*H100,2)</f>
        <v>0</v>
      </c>
      <c r="BL100" s="20" t="s">
        <v>173</v>
      </c>
      <c r="BM100" s="187" t="s">
        <v>2545</v>
      </c>
    </row>
    <row r="101" spans="1:65" s="2" customFormat="1" ht="16.5" customHeight="1">
      <c r="A101" s="37"/>
      <c r="B101" s="38"/>
      <c r="C101" s="176" t="s">
        <v>351</v>
      </c>
      <c r="D101" s="176" t="s">
        <v>168</v>
      </c>
      <c r="E101" s="177" t="s">
        <v>2546</v>
      </c>
      <c r="F101" s="178" t="s">
        <v>2547</v>
      </c>
      <c r="G101" s="179" t="s">
        <v>220</v>
      </c>
      <c r="H101" s="180">
        <v>12</v>
      </c>
      <c r="I101" s="181"/>
      <c r="J101" s="182">
        <f>ROUND(I101*H101,2)</f>
        <v>0</v>
      </c>
      <c r="K101" s="178" t="s">
        <v>19</v>
      </c>
      <c r="L101" s="42"/>
      <c r="M101" s="183" t="s">
        <v>19</v>
      </c>
      <c r="N101" s="184" t="s">
        <v>43</v>
      </c>
      <c r="O101" s="67"/>
      <c r="P101" s="185">
        <f>O101*H101</f>
        <v>0</v>
      </c>
      <c r="Q101" s="185">
        <v>0</v>
      </c>
      <c r="R101" s="185">
        <f>Q101*H101</f>
        <v>0</v>
      </c>
      <c r="S101" s="185">
        <v>0</v>
      </c>
      <c r="T101" s="186">
        <f>S101*H101</f>
        <v>0</v>
      </c>
      <c r="U101" s="37"/>
      <c r="V101" s="37"/>
      <c r="W101" s="37"/>
      <c r="X101" s="37"/>
      <c r="Y101" s="37"/>
      <c r="Z101" s="37"/>
      <c r="AA101" s="37"/>
      <c r="AB101" s="37"/>
      <c r="AC101" s="37"/>
      <c r="AD101" s="37"/>
      <c r="AE101" s="37"/>
      <c r="AR101" s="187" t="s">
        <v>173</v>
      </c>
      <c r="AT101" s="187" t="s">
        <v>168</v>
      </c>
      <c r="AU101" s="187" t="s">
        <v>80</v>
      </c>
      <c r="AY101" s="20" t="s">
        <v>166</v>
      </c>
      <c r="BE101" s="188">
        <f>IF(N101="základní",J101,0)</f>
        <v>0</v>
      </c>
      <c r="BF101" s="188">
        <f>IF(N101="snížená",J101,0)</f>
        <v>0</v>
      </c>
      <c r="BG101" s="188">
        <f>IF(N101="zákl. přenesená",J101,0)</f>
        <v>0</v>
      </c>
      <c r="BH101" s="188">
        <f>IF(N101="sníž. přenesená",J101,0)</f>
        <v>0</v>
      </c>
      <c r="BI101" s="188">
        <f>IF(N101="nulová",J101,0)</f>
        <v>0</v>
      </c>
      <c r="BJ101" s="20" t="s">
        <v>80</v>
      </c>
      <c r="BK101" s="188">
        <f>ROUND(I101*H101,2)</f>
        <v>0</v>
      </c>
      <c r="BL101" s="20" t="s">
        <v>173</v>
      </c>
      <c r="BM101" s="187" t="s">
        <v>2548</v>
      </c>
    </row>
    <row r="102" spans="1:65" s="2" customFormat="1" ht="16.5" customHeight="1">
      <c r="A102" s="37"/>
      <c r="B102" s="38"/>
      <c r="C102" s="176" t="s">
        <v>357</v>
      </c>
      <c r="D102" s="176" t="s">
        <v>168</v>
      </c>
      <c r="E102" s="177" t="s">
        <v>2549</v>
      </c>
      <c r="F102" s="178" t="s">
        <v>2550</v>
      </c>
      <c r="G102" s="179" t="s">
        <v>220</v>
      </c>
      <c r="H102" s="180">
        <v>11</v>
      </c>
      <c r="I102" s="181"/>
      <c r="J102" s="182">
        <f>ROUND(I102*H102,2)</f>
        <v>0</v>
      </c>
      <c r="K102" s="178" t="s">
        <v>19</v>
      </c>
      <c r="L102" s="42"/>
      <c r="M102" s="183" t="s">
        <v>19</v>
      </c>
      <c r="N102" s="184" t="s">
        <v>43</v>
      </c>
      <c r="O102" s="67"/>
      <c r="P102" s="185">
        <f>O102*H102</f>
        <v>0</v>
      </c>
      <c r="Q102" s="185">
        <v>0</v>
      </c>
      <c r="R102" s="185">
        <f>Q102*H102</f>
        <v>0</v>
      </c>
      <c r="S102" s="185">
        <v>0</v>
      </c>
      <c r="T102" s="186">
        <f>S102*H102</f>
        <v>0</v>
      </c>
      <c r="U102" s="37"/>
      <c r="V102" s="37"/>
      <c r="W102" s="37"/>
      <c r="X102" s="37"/>
      <c r="Y102" s="37"/>
      <c r="Z102" s="37"/>
      <c r="AA102" s="37"/>
      <c r="AB102" s="37"/>
      <c r="AC102" s="37"/>
      <c r="AD102" s="37"/>
      <c r="AE102" s="37"/>
      <c r="AR102" s="187" t="s">
        <v>173</v>
      </c>
      <c r="AT102" s="187" t="s">
        <v>168</v>
      </c>
      <c r="AU102" s="187" t="s">
        <v>80</v>
      </c>
      <c r="AY102" s="20" t="s">
        <v>166</v>
      </c>
      <c r="BE102" s="188">
        <f>IF(N102="základní",J102,0)</f>
        <v>0</v>
      </c>
      <c r="BF102" s="188">
        <f>IF(N102="snížená",J102,0)</f>
        <v>0</v>
      </c>
      <c r="BG102" s="188">
        <f>IF(N102="zákl. přenesená",J102,0)</f>
        <v>0</v>
      </c>
      <c r="BH102" s="188">
        <f>IF(N102="sníž. přenesená",J102,0)</f>
        <v>0</v>
      </c>
      <c r="BI102" s="188">
        <f>IF(N102="nulová",J102,0)</f>
        <v>0</v>
      </c>
      <c r="BJ102" s="20" t="s">
        <v>80</v>
      </c>
      <c r="BK102" s="188">
        <f>ROUND(I102*H102,2)</f>
        <v>0</v>
      </c>
      <c r="BL102" s="20" t="s">
        <v>173</v>
      </c>
      <c r="BM102" s="187" t="s">
        <v>2551</v>
      </c>
    </row>
    <row r="103" spans="1:65" s="12" customFormat="1" ht="25.9" customHeight="1">
      <c r="B103" s="160"/>
      <c r="C103" s="161"/>
      <c r="D103" s="162" t="s">
        <v>71</v>
      </c>
      <c r="E103" s="163" t="s">
        <v>2552</v>
      </c>
      <c r="F103" s="163" t="s">
        <v>2553</v>
      </c>
      <c r="G103" s="161"/>
      <c r="H103" s="161"/>
      <c r="I103" s="164"/>
      <c r="J103" s="165">
        <f>BK103</f>
        <v>0</v>
      </c>
      <c r="K103" s="161"/>
      <c r="L103" s="166"/>
      <c r="M103" s="167"/>
      <c r="N103" s="168"/>
      <c r="O103" s="168"/>
      <c r="P103" s="169">
        <f>SUM(P104:P117)</f>
        <v>0</v>
      </c>
      <c r="Q103" s="168"/>
      <c r="R103" s="169">
        <f>SUM(R104:R117)</f>
        <v>0</v>
      </c>
      <c r="S103" s="168"/>
      <c r="T103" s="170">
        <f>SUM(T104:T117)</f>
        <v>0</v>
      </c>
      <c r="AR103" s="171" t="s">
        <v>80</v>
      </c>
      <c r="AT103" s="172" t="s">
        <v>71</v>
      </c>
      <c r="AU103" s="172" t="s">
        <v>72</v>
      </c>
      <c r="AY103" s="171" t="s">
        <v>166</v>
      </c>
      <c r="BK103" s="173">
        <f>SUM(BK104:BK117)</f>
        <v>0</v>
      </c>
    </row>
    <row r="104" spans="1:65" s="2" customFormat="1" ht="16.5" customHeight="1">
      <c r="A104" s="37"/>
      <c r="B104" s="38"/>
      <c r="C104" s="176" t="s">
        <v>363</v>
      </c>
      <c r="D104" s="176" t="s">
        <v>168</v>
      </c>
      <c r="E104" s="177" t="s">
        <v>2554</v>
      </c>
      <c r="F104" s="178" t="s">
        <v>2555</v>
      </c>
      <c r="G104" s="179" t="s">
        <v>1648</v>
      </c>
      <c r="H104" s="180">
        <v>2</v>
      </c>
      <c r="I104" s="181"/>
      <c r="J104" s="182">
        <f t="shared" ref="J104:J117" si="10">ROUND(I104*H104,2)</f>
        <v>0</v>
      </c>
      <c r="K104" s="178" t="s">
        <v>19</v>
      </c>
      <c r="L104" s="42"/>
      <c r="M104" s="183" t="s">
        <v>19</v>
      </c>
      <c r="N104" s="184" t="s">
        <v>43</v>
      </c>
      <c r="O104" s="67"/>
      <c r="P104" s="185">
        <f t="shared" ref="P104:P117" si="11">O104*H104</f>
        <v>0</v>
      </c>
      <c r="Q104" s="185">
        <v>0</v>
      </c>
      <c r="R104" s="185">
        <f t="shared" ref="R104:R117" si="12">Q104*H104</f>
        <v>0</v>
      </c>
      <c r="S104" s="185">
        <v>0</v>
      </c>
      <c r="T104" s="186">
        <f t="shared" ref="T104:T117" si="13">S104*H104</f>
        <v>0</v>
      </c>
      <c r="U104" s="37"/>
      <c r="V104" s="37"/>
      <c r="W104" s="37"/>
      <c r="X104" s="37"/>
      <c r="Y104" s="37"/>
      <c r="Z104" s="37"/>
      <c r="AA104" s="37"/>
      <c r="AB104" s="37"/>
      <c r="AC104" s="37"/>
      <c r="AD104" s="37"/>
      <c r="AE104" s="37"/>
      <c r="AR104" s="187" t="s">
        <v>173</v>
      </c>
      <c r="AT104" s="187" t="s">
        <v>168</v>
      </c>
      <c r="AU104" s="187" t="s">
        <v>80</v>
      </c>
      <c r="AY104" s="20" t="s">
        <v>166</v>
      </c>
      <c r="BE104" s="188">
        <f t="shared" ref="BE104:BE117" si="14">IF(N104="základní",J104,0)</f>
        <v>0</v>
      </c>
      <c r="BF104" s="188">
        <f t="shared" ref="BF104:BF117" si="15">IF(N104="snížená",J104,0)</f>
        <v>0</v>
      </c>
      <c r="BG104" s="188">
        <f t="shared" ref="BG104:BG117" si="16">IF(N104="zákl. přenesená",J104,0)</f>
        <v>0</v>
      </c>
      <c r="BH104" s="188">
        <f t="shared" ref="BH104:BH117" si="17">IF(N104="sníž. přenesená",J104,0)</f>
        <v>0</v>
      </c>
      <c r="BI104" s="188">
        <f t="shared" ref="BI104:BI117" si="18">IF(N104="nulová",J104,0)</f>
        <v>0</v>
      </c>
      <c r="BJ104" s="20" t="s">
        <v>80</v>
      </c>
      <c r="BK104" s="188">
        <f t="shared" ref="BK104:BK117" si="19">ROUND(I104*H104,2)</f>
        <v>0</v>
      </c>
      <c r="BL104" s="20" t="s">
        <v>173</v>
      </c>
      <c r="BM104" s="187" t="s">
        <v>2556</v>
      </c>
    </row>
    <row r="105" spans="1:65" s="2" customFormat="1" ht="16.5" customHeight="1">
      <c r="A105" s="37"/>
      <c r="B105" s="38"/>
      <c r="C105" s="176" t="s">
        <v>370</v>
      </c>
      <c r="D105" s="176" t="s">
        <v>168</v>
      </c>
      <c r="E105" s="177" t="s">
        <v>2557</v>
      </c>
      <c r="F105" s="178" t="s">
        <v>2558</v>
      </c>
      <c r="G105" s="179" t="s">
        <v>1648</v>
      </c>
      <c r="H105" s="180">
        <v>1</v>
      </c>
      <c r="I105" s="181"/>
      <c r="J105" s="182">
        <f t="shared" si="10"/>
        <v>0</v>
      </c>
      <c r="K105" s="178" t="s">
        <v>19</v>
      </c>
      <c r="L105" s="42"/>
      <c r="M105" s="183" t="s">
        <v>19</v>
      </c>
      <c r="N105" s="184" t="s">
        <v>43</v>
      </c>
      <c r="O105" s="67"/>
      <c r="P105" s="185">
        <f t="shared" si="11"/>
        <v>0</v>
      </c>
      <c r="Q105" s="185">
        <v>0</v>
      </c>
      <c r="R105" s="185">
        <f t="shared" si="12"/>
        <v>0</v>
      </c>
      <c r="S105" s="185">
        <v>0</v>
      </c>
      <c r="T105" s="186">
        <f t="shared" si="13"/>
        <v>0</v>
      </c>
      <c r="U105" s="37"/>
      <c r="V105" s="37"/>
      <c r="W105" s="37"/>
      <c r="X105" s="37"/>
      <c r="Y105" s="37"/>
      <c r="Z105" s="37"/>
      <c r="AA105" s="37"/>
      <c r="AB105" s="37"/>
      <c r="AC105" s="37"/>
      <c r="AD105" s="37"/>
      <c r="AE105" s="37"/>
      <c r="AR105" s="187" t="s">
        <v>173</v>
      </c>
      <c r="AT105" s="187" t="s">
        <v>168</v>
      </c>
      <c r="AU105" s="187" t="s">
        <v>80</v>
      </c>
      <c r="AY105" s="20" t="s">
        <v>166</v>
      </c>
      <c r="BE105" s="188">
        <f t="shared" si="14"/>
        <v>0</v>
      </c>
      <c r="BF105" s="188">
        <f t="shared" si="15"/>
        <v>0</v>
      </c>
      <c r="BG105" s="188">
        <f t="shared" si="16"/>
        <v>0</v>
      </c>
      <c r="BH105" s="188">
        <f t="shared" si="17"/>
        <v>0</v>
      </c>
      <c r="BI105" s="188">
        <f t="shared" si="18"/>
        <v>0</v>
      </c>
      <c r="BJ105" s="20" t="s">
        <v>80</v>
      </c>
      <c r="BK105" s="188">
        <f t="shared" si="19"/>
        <v>0</v>
      </c>
      <c r="BL105" s="20" t="s">
        <v>173</v>
      </c>
      <c r="BM105" s="187" t="s">
        <v>2559</v>
      </c>
    </row>
    <row r="106" spans="1:65" s="2" customFormat="1" ht="16.5" customHeight="1">
      <c r="A106" s="37"/>
      <c r="B106" s="38"/>
      <c r="C106" s="176" t="s">
        <v>7</v>
      </c>
      <c r="D106" s="176" t="s">
        <v>168</v>
      </c>
      <c r="E106" s="177" t="s">
        <v>2560</v>
      </c>
      <c r="F106" s="178" t="s">
        <v>2561</v>
      </c>
      <c r="G106" s="179" t="s">
        <v>1648</v>
      </c>
      <c r="H106" s="180">
        <v>2</v>
      </c>
      <c r="I106" s="181"/>
      <c r="J106" s="182">
        <f t="shared" si="10"/>
        <v>0</v>
      </c>
      <c r="K106" s="178" t="s">
        <v>19</v>
      </c>
      <c r="L106" s="42"/>
      <c r="M106" s="183" t="s">
        <v>19</v>
      </c>
      <c r="N106" s="184" t="s">
        <v>43</v>
      </c>
      <c r="O106" s="67"/>
      <c r="P106" s="185">
        <f t="shared" si="11"/>
        <v>0</v>
      </c>
      <c r="Q106" s="185">
        <v>0</v>
      </c>
      <c r="R106" s="185">
        <f t="shared" si="12"/>
        <v>0</v>
      </c>
      <c r="S106" s="185">
        <v>0</v>
      </c>
      <c r="T106" s="186">
        <f t="shared" si="13"/>
        <v>0</v>
      </c>
      <c r="U106" s="37"/>
      <c r="V106" s="37"/>
      <c r="W106" s="37"/>
      <c r="X106" s="37"/>
      <c r="Y106" s="37"/>
      <c r="Z106" s="37"/>
      <c r="AA106" s="37"/>
      <c r="AB106" s="37"/>
      <c r="AC106" s="37"/>
      <c r="AD106" s="37"/>
      <c r="AE106" s="37"/>
      <c r="AR106" s="187" t="s">
        <v>173</v>
      </c>
      <c r="AT106" s="187" t="s">
        <v>168</v>
      </c>
      <c r="AU106" s="187" t="s">
        <v>80</v>
      </c>
      <c r="AY106" s="20" t="s">
        <v>166</v>
      </c>
      <c r="BE106" s="188">
        <f t="shared" si="14"/>
        <v>0</v>
      </c>
      <c r="BF106" s="188">
        <f t="shared" si="15"/>
        <v>0</v>
      </c>
      <c r="BG106" s="188">
        <f t="shared" si="16"/>
        <v>0</v>
      </c>
      <c r="BH106" s="188">
        <f t="shared" si="17"/>
        <v>0</v>
      </c>
      <c r="BI106" s="188">
        <f t="shared" si="18"/>
        <v>0</v>
      </c>
      <c r="BJ106" s="20" t="s">
        <v>80</v>
      </c>
      <c r="BK106" s="188">
        <f t="shared" si="19"/>
        <v>0</v>
      </c>
      <c r="BL106" s="20" t="s">
        <v>173</v>
      </c>
      <c r="BM106" s="187" t="s">
        <v>2562</v>
      </c>
    </row>
    <row r="107" spans="1:65" s="2" customFormat="1" ht="16.5" customHeight="1">
      <c r="A107" s="37"/>
      <c r="B107" s="38"/>
      <c r="C107" s="176" t="s">
        <v>396</v>
      </c>
      <c r="D107" s="176" t="s">
        <v>168</v>
      </c>
      <c r="E107" s="177" t="s">
        <v>2563</v>
      </c>
      <c r="F107" s="178" t="s">
        <v>2564</v>
      </c>
      <c r="G107" s="179" t="s">
        <v>1648</v>
      </c>
      <c r="H107" s="180">
        <v>4</v>
      </c>
      <c r="I107" s="181"/>
      <c r="J107" s="182">
        <f t="shared" si="10"/>
        <v>0</v>
      </c>
      <c r="K107" s="178" t="s">
        <v>19</v>
      </c>
      <c r="L107" s="42"/>
      <c r="M107" s="183" t="s">
        <v>19</v>
      </c>
      <c r="N107" s="184" t="s">
        <v>43</v>
      </c>
      <c r="O107" s="67"/>
      <c r="P107" s="185">
        <f t="shared" si="11"/>
        <v>0</v>
      </c>
      <c r="Q107" s="185">
        <v>0</v>
      </c>
      <c r="R107" s="185">
        <f t="shared" si="12"/>
        <v>0</v>
      </c>
      <c r="S107" s="185">
        <v>0</v>
      </c>
      <c r="T107" s="186">
        <f t="shared" si="13"/>
        <v>0</v>
      </c>
      <c r="U107" s="37"/>
      <c r="V107" s="37"/>
      <c r="W107" s="37"/>
      <c r="X107" s="37"/>
      <c r="Y107" s="37"/>
      <c r="Z107" s="37"/>
      <c r="AA107" s="37"/>
      <c r="AB107" s="37"/>
      <c r="AC107" s="37"/>
      <c r="AD107" s="37"/>
      <c r="AE107" s="37"/>
      <c r="AR107" s="187" t="s">
        <v>173</v>
      </c>
      <c r="AT107" s="187" t="s">
        <v>168</v>
      </c>
      <c r="AU107" s="187" t="s">
        <v>80</v>
      </c>
      <c r="AY107" s="20" t="s">
        <v>166</v>
      </c>
      <c r="BE107" s="188">
        <f t="shared" si="14"/>
        <v>0</v>
      </c>
      <c r="BF107" s="188">
        <f t="shared" si="15"/>
        <v>0</v>
      </c>
      <c r="BG107" s="188">
        <f t="shared" si="16"/>
        <v>0</v>
      </c>
      <c r="BH107" s="188">
        <f t="shared" si="17"/>
        <v>0</v>
      </c>
      <c r="BI107" s="188">
        <f t="shared" si="18"/>
        <v>0</v>
      </c>
      <c r="BJ107" s="20" t="s">
        <v>80</v>
      </c>
      <c r="BK107" s="188">
        <f t="shared" si="19"/>
        <v>0</v>
      </c>
      <c r="BL107" s="20" t="s">
        <v>173</v>
      </c>
      <c r="BM107" s="187" t="s">
        <v>2565</v>
      </c>
    </row>
    <row r="108" spans="1:65" s="2" customFormat="1" ht="16.5" customHeight="1">
      <c r="A108" s="37"/>
      <c r="B108" s="38"/>
      <c r="C108" s="176" t="s">
        <v>402</v>
      </c>
      <c r="D108" s="176" t="s">
        <v>168</v>
      </c>
      <c r="E108" s="177" t="s">
        <v>2566</v>
      </c>
      <c r="F108" s="178" t="s">
        <v>2567</v>
      </c>
      <c r="G108" s="179" t="s">
        <v>1648</v>
      </c>
      <c r="H108" s="180">
        <v>3</v>
      </c>
      <c r="I108" s="181"/>
      <c r="J108" s="182">
        <f t="shared" si="10"/>
        <v>0</v>
      </c>
      <c r="K108" s="178" t="s">
        <v>19</v>
      </c>
      <c r="L108" s="42"/>
      <c r="M108" s="183" t="s">
        <v>19</v>
      </c>
      <c r="N108" s="184" t="s">
        <v>43</v>
      </c>
      <c r="O108" s="67"/>
      <c r="P108" s="185">
        <f t="shared" si="11"/>
        <v>0</v>
      </c>
      <c r="Q108" s="185">
        <v>0</v>
      </c>
      <c r="R108" s="185">
        <f t="shared" si="12"/>
        <v>0</v>
      </c>
      <c r="S108" s="185">
        <v>0</v>
      </c>
      <c r="T108" s="186">
        <f t="shared" si="13"/>
        <v>0</v>
      </c>
      <c r="U108" s="37"/>
      <c r="V108" s="37"/>
      <c r="W108" s="37"/>
      <c r="X108" s="37"/>
      <c r="Y108" s="37"/>
      <c r="Z108" s="37"/>
      <c r="AA108" s="37"/>
      <c r="AB108" s="37"/>
      <c r="AC108" s="37"/>
      <c r="AD108" s="37"/>
      <c r="AE108" s="37"/>
      <c r="AR108" s="187" t="s">
        <v>173</v>
      </c>
      <c r="AT108" s="187" t="s">
        <v>168</v>
      </c>
      <c r="AU108" s="187" t="s">
        <v>80</v>
      </c>
      <c r="AY108" s="20" t="s">
        <v>166</v>
      </c>
      <c r="BE108" s="188">
        <f t="shared" si="14"/>
        <v>0</v>
      </c>
      <c r="BF108" s="188">
        <f t="shared" si="15"/>
        <v>0</v>
      </c>
      <c r="BG108" s="188">
        <f t="shared" si="16"/>
        <v>0</v>
      </c>
      <c r="BH108" s="188">
        <f t="shared" si="17"/>
        <v>0</v>
      </c>
      <c r="BI108" s="188">
        <f t="shared" si="18"/>
        <v>0</v>
      </c>
      <c r="BJ108" s="20" t="s">
        <v>80</v>
      </c>
      <c r="BK108" s="188">
        <f t="shared" si="19"/>
        <v>0</v>
      </c>
      <c r="BL108" s="20" t="s">
        <v>173</v>
      </c>
      <c r="BM108" s="187" t="s">
        <v>2568</v>
      </c>
    </row>
    <row r="109" spans="1:65" s="2" customFormat="1" ht="16.5" customHeight="1">
      <c r="A109" s="37"/>
      <c r="B109" s="38"/>
      <c r="C109" s="176" t="s">
        <v>408</v>
      </c>
      <c r="D109" s="176" t="s">
        <v>168</v>
      </c>
      <c r="E109" s="177" t="s">
        <v>2569</v>
      </c>
      <c r="F109" s="178" t="s">
        <v>2570</v>
      </c>
      <c r="G109" s="179" t="s">
        <v>2571</v>
      </c>
      <c r="H109" s="180">
        <v>1</v>
      </c>
      <c r="I109" s="181"/>
      <c r="J109" s="182">
        <f t="shared" si="10"/>
        <v>0</v>
      </c>
      <c r="K109" s="178" t="s">
        <v>19</v>
      </c>
      <c r="L109" s="42"/>
      <c r="M109" s="183" t="s">
        <v>19</v>
      </c>
      <c r="N109" s="184" t="s">
        <v>43</v>
      </c>
      <c r="O109" s="67"/>
      <c r="P109" s="185">
        <f t="shared" si="11"/>
        <v>0</v>
      </c>
      <c r="Q109" s="185">
        <v>0</v>
      </c>
      <c r="R109" s="185">
        <f t="shared" si="12"/>
        <v>0</v>
      </c>
      <c r="S109" s="185">
        <v>0</v>
      </c>
      <c r="T109" s="186">
        <f t="shared" si="13"/>
        <v>0</v>
      </c>
      <c r="U109" s="37"/>
      <c r="V109" s="37"/>
      <c r="W109" s="37"/>
      <c r="X109" s="37"/>
      <c r="Y109" s="37"/>
      <c r="Z109" s="37"/>
      <c r="AA109" s="37"/>
      <c r="AB109" s="37"/>
      <c r="AC109" s="37"/>
      <c r="AD109" s="37"/>
      <c r="AE109" s="37"/>
      <c r="AR109" s="187" t="s">
        <v>173</v>
      </c>
      <c r="AT109" s="187" t="s">
        <v>168</v>
      </c>
      <c r="AU109" s="187" t="s">
        <v>80</v>
      </c>
      <c r="AY109" s="20" t="s">
        <v>166</v>
      </c>
      <c r="BE109" s="188">
        <f t="shared" si="14"/>
        <v>0</v>
      </c>
      <c r="BF109" s="188">
        <f t="shared" si="15"/>
        <v>0</v>
      </c>
      <c r="BG109" s="188">
        <f t="shared" si="16"/>
        <v>0</v>
      </c>
      <c r="BH109" s="188">
        <f t="shared" si="17"/>
        <v>0</v>
      </c>
      <c r="BI109" s="188">
        <f t="shared" si="18"/>
        <v>0</v>
      </c>
      <c r="BJ109" s="20" t="s">
        <v>80</v>
      </c>
      <c r="BK109" s="188">
        <f t="shared" si="19"/>
        <v>0</v>
      </c>
      <c r="BL109" s="20" t="s">
        <v>173</v>
      </c>
      <c r="BM109" s="187" t="s">
        <v>2572</v>
      </c>
    </row>
    <row r="110" spans="1:65" s="2" customFormat="1" ht="16.5" customHeight="1">
      <c r="A110" s="37"/>
      <c r="B110" s="38"/>
      <c r="C110" s="176" t="s">
        <v>413</v>
      </c>
      <c r="D110" s="176" t="s">
        <v>168</v>
      </c>
      <c r="E110" s="177" t="s">
        <v>2573</v>
      </c>
      <c r="F110" s="178" t="s">
        <v>2574</v>
      </c>
      <c r="G110" s="179" t="s">
        <v>1648</v>
      </c>
      <c r="H110" s="180">
        <v>1</v>
      </c>
      <c r="I110" s="181"/>
      <c r="J110" s="182">
        <f t="shared" si="10"/>
        <v>0</v>
      </c>
      <c r="K110" s="178" t="s">
        <v>19</v>
      </c>
      <c r="L110" s="42"/>
      <c r="M110" s="183" t="s">
        <v>19</v>
      </c>
      <c r="N110" s="184" t="s">
        <v>43</v>
      </c>
      <c r="O110" s="67"/>
      <c r="P110" s="185">
        <f t="shared" si="11"/>
        <v>0</v>
      </c>
      <c r="Q110" s="185">
        <v>0</v>
      </c>
      <c r="R110" s="185">
        <f t="shared" si="12"/>
        <v>0</v>
      </c>
      <c r="S110" s="185">
        <v>0</v>
      </c>
      <c r="T110" s="186">
        <f t="shared" si="13"/>
        <v>0</v>
      </c>
      <c r="U110" s="37"/>
      <c r="V110" s="37"/>
      <c r="W110" s="37"/>
      <c r="X110" s="37"/>
      <c r="Y110" s="37"/>
      <c r="Z110" s="37"/>
      <c r="AA110" s="37"/>
      <c r="AB110" s="37"/>
      <c r="AC110" s="37"/>
      <c r="AD110" s="37"/>
      <c r="AE110" s="37"/>
      <c r="AR110" s="187" t="s">
        <v>173</v>
      </c>
      <c r="AT110" s="187" t="s">
        <v>168</v>
      </c>
      <c r="AU110" s="187" t="s">
        <v>80</v>
      </c>
      <c r="AY110" s="20" t="s">
        <v>166</v>
      </c>
      <c r="BE110" s="188">
        <f t="shared" si="14"/>
        <v>0</v>
      </c>
      <c r="BF110" s="188">
        <f t="shared" si="15"/>
        <v>0</v>
      </c>
      <c r="BG110" s="188">
        <f t="shared" si="16"/>
        <v>0</v>
      </c>
      <c r="BH110" s="188">
        <f t="shared" si="17"/>
        <v>0</v>
      </c>
      <c r="BI110" s="188">
        <f t="shared" si="18"/>
        <v>0</v>
      </c>
      <c r="BJ110" s="20" t="s">
        <v>80</v>
      </c>
      <c r="BK110" s="188">
        <f t="shared" si="19"/>
        <v>0</v>
      </c>
      <c r="BL110" s="20" t="s">
        <v>173</v>
      </c>
      <c r="BM110" s="187" t="s">
        <v>2575</v>
      </c>
    </row>
    <row r="111" spans="1:65" s="2" customFormat="1" ht="16.5" customHeight="1">
      <c r="A111" s="37"/>
      <c r="B111" s="38"/>
      <c r="C111" s="176" t="s">
        <v>419</v>
      </c>
      <c r="D111" s="176" t="s">
        <v>168</v>
      </c>
      <c r="E111" s="177" t="s">
        <v>2576</v>
      </c>
      <c r="F111" s="178" t="s">
        <v>2577</v>
      </c>
      <c r="G111" s="179" t="s">
        <v>2571</v>
      </c>
      <c r="H111" s="180">
        <v>1</v>
      </c>
      <c r="I111" s="181"/>
      <c r="J111" s="182">
        <f t="shared" si="10"/>
        <v>0</v>
      </c>
      <c r="K111" s="178" t="s">
        <v>19</v>
      </c>
      <c r="L111" s="42"/>
      <c r="M111" s="183" t="s">
        <v>19</v>
      </c>
      <c r="N111" s="184" t="s">
        <v>43</v>
      </c>
      <c r="O111" s="67"/>
      <c r="P111" s="185">
        <f t="shared" si="11"/>
        <v>0</v>
      </c>
      <c r="Q111" s="185">
        <v>0</v>
      </c>
      <c r="R111" s="185">
        <f t="shared" si="12"/>
        <v>0</v>
      </c>
      <c r="S111" s="185">
        <v>0</v>
      </c>
      <c r="T111" s="186">
        <f t="shared" si="13"/>
        <v>0</v>
      </c>
      <c r="U111" s="37"/>
      <c r="V111" s="37"/>
      <c r="W111" s="37"/>
      <c r="X111" s="37"/>
      <c r="Y111" s="37"/>
      <c r="Z111" s="37"/>
      <c r="AA111" s="37"/>
      <c r="AB111" s="37"/>
      <c r="AC111" s="37"/>
      <c r="AD111" s="37"/>
      <c r="AE111" s="37"/>
      <c r="AR111" s="187" t="s">
        <v>173</v>
      </c>
      <c r="AT111" s="187" t="s">
        <v>168</v>
      </c>
      <c r="AU111" s="187" t="s">
        <v>80</v>
      </c>
      <c r="AY111" s="20" t="s">
        <v>166</v>
      </c>
      <c r="BE111" s="188">
        <f t="shared" si="14"/>
        <v>0</v>
      </c>
      <c r="BF111" s="188">
        <f t="shared" si="15"/>
        <v>0</v>
      </c>
      <c r="BG111" s="188">
        <f t="shared" si="16"/>
        <v>0</v>
      </c>
      <c r="BH111" s="188">
        <f t="shared" si="17"/>
        <v>0</v>
      </c>
      <c r="BI111" s="188">
        <f t="shared" si="18"/>
        <v>0</v>
      </c>
      <c r="BJ111" s="20" t="s">
        <v>80</v>
      </c>
      <c r="BK111" s="188">
        <f t="shared" si="19"/>
        <v>0</v>
      </c>
      <c r="BL111" s="20" t="s">
        <v>173</v>
      </c>
      <c r="BM111" s="187" t="s">
        <v>2578</v>
      </c>
    </row>
    <row r="112" spans="1:65" s="2" customFormat="1" ht="21.75" customHeight="1">
      <c r="A112" s="37"/>
      <c r="B112" s="38"/>
      <c r="C112" s="176" t="s">
        <v>426</v>
      </c>
      <c r="D112" s="176" t="s">
        <v>168</v>
      </c>
      <c r="E112" s="177" t="s">
        <v>2579</v>
      </c>
      <c r="F112" s="178" t="s">
        <v>2580</v>
      </c>
      <c r="G112" s="179" t="s">
        <v>2571</v>
      </c>
      <c r="H112" s="180">
        <v>1</v>
      </c>
      <c r="I112" s="181"/>
      <c r="J112" s="182">
        <f t="shared" si="10"/>
        <v>0</v>
      </c>
      <c r="K112" s="178" t="s">
        <v>19</v>
      </c>
      <c r="L112" s="42"/>
      <c r="M112" s="183" t="s">
        <v>19</v>
      </c>
      <c r="N112" s="184" t="s">
        <v>43</v>
      </c>
      <c r="O112" s="67"/>
      <c r="P112" s="185">
        <f t="shared" si="11"/>
        <v>0</v>
      </c>
      <c r="Q112" s="185">
        <v>0</v>
      </c>
      <c r="R112" s="185">
        <f t="shared" si="12"/>
        <v>0</v>
      </c>
      <c r="S112" s="185">
        <v>0</v>
      </c>
      <c r="T112" s="186">
        <f t="shared" si="13"/>
        <v>0</v>
      </c>
      <c r="U112" s="37"/>
      <c r="V112" s="37"/>
      <c r="W112" s="37"/>
      <c r="X112" s="37"/>
      <c r="Y112" s="37"/>
      <c r="Z112" s="37"/>
      <c r="AA112" s="37"/>
      <c r="AB112" s="37"/>
      <c r="AC112" s="37"/>
      <c r="AD112" s="37"/>
      <c r="AE112" s="37"/>
      <c r="AR112" s="187" t="s">
        <v>173</v>
      </c>
      <c r="AT112" s="187" t="s">
        <v>168</v>
      </c>
      <c r="AU112" s="187" t="s">
        <v>80</v>
      </c>
      <c r="AY112" s="20" t="s">
        <v>166</v>
      </c>
      <c r="BE112" s="188">
        <f t="shared" si="14"/>
        <v>0</v>
      </c>
      <c r="BF112" s="188">
        <f t="shared" si="15"/>
        <v>0</v>
      </c>
      <c r="BG112" s="188">
        <f t="shared" si="16"/>
        <v>0</v>
      </c>
      <c r="BH112" s="188">
        <f t="shared" si="17"/>
        <v>0</v>
      </c>
      <c r="BI112" s="188">
        <f t="shared" si="18"/>
        <v>0</v>
      </c>
      <c r="BJ112" s="20" t="s">
        <v>80</v>
      </c>
      <c r="BK112" s="188">
        <f t="shared" si="19"/>
        <v>0</v>
      </c>
      <c r="BL112" s="20" t="s">
        <v>173</v>
      </c>
      <c r="BM112" s="187" t="s">
        <v>2581</v>
      </c>
    </row>
    <row r="113" spans="1:65" s="2" customFormat="1" ht="16.5" customHeight="1">
      <c r="A113" s="37"/>
      <c r="B113" s="38"/>
      <c r="C113" s="176" t="s">
        <v>431</v>
      </c>
      <c r="D113" s="176" t="s">
        <v>168</v>
      </c>
      <c r="E113" s="177" t="s">
        <v>2582</v>
      </c>
      <c r="F113" s="178" t="s">
        <v>2583</v>
      </c>
      <c r="G113" s="179" t="s">
        <v>1648</v>
      </c>
      <c r="H113" s="180">
        <v>37</v>
      </c>
      <c r="I113" s="181"/>
      <c r="J113" s="182">
        <f t="shared" si="10"/>
        <v>0</v>
      </c>
      <c r="K113" s="178" t="s">
        <v>19</v>
      </c>
      <c r="L113" s="42"/>
      <c r="M113" s="183" t="s">
        <v>19</v>
      </c>
      <c r="N113" s="184" t="s">
        <v>43</v>
      </c>
      <c r="O113" s="67"/>
      <c r="P113" s="185">
        <f t="shared" si="11"/>
        <v>0</v>
      </c>
      <c r="Q113" s="185">
        <v>0</v>
      </c>
      <c r="R113" s="185">
        <f t="shared" si="12"/>
        <v>0</v>
      </c>
      <c r="S113" s="185">
        <v>0</v>
      </c>
      <c r="T113" s="186">
        <f t="shared" si="13"/>
        <v>0</v>
      </c>
      <c r="U113" s="37"/>
      <c r="V113" s="37"/>
      <c r="W113" s="37"/>
      <c r="X113" s="37"/>
      <c r="Y113" s="37"/>
      <c r="Z113" s="37"/>
      <c r="AA113" s="37"/>
      <c r="AB113" s="37"/>
      <c r="AC113" s="37"/>
      <c r="AD113" s="37"/>
      <c r="AE113" s="37"/>
      <c r="AR113" s="187" t="s">
        <v>173</v>
      </c>
      <c r="AT113" s="187" t="s">
        <v>168</v>
      </c>
      <c r="AU113" s="187" t="s">
        <v>80</v>
      </c>
      <c r="AY113" s="20" t="s">
        <v>166</v>
      </c>
      <c r="BE113" s="188">
        <f t="shared" si="14"/>
        <v>0</v>
      </c>
      <c r="BF113" s="188">
        <f t="shared" si="15"/>
        <v>0</v>
      </c>
      <c r="BG113" s="188">
        <f t="shared" si="16"/>
        <v>0</v>
      </c>
      <c r="BH113" s="188">
        <f t="shared" si="17"/>
        <v>0</v>
      </c>
      <c r="BI113" s="188">
        <f t="shared" si="18"/>
        <v>0</v>
      </c>
      <c r="BJ113" s="20" t="s">
        <v>80</v>
      </c>
      <c r="BK113" s="188">
        <f t="shared" si="19"/>
        <v>0</v>
      </c>
      <c r="BL113" s="20" t="s">
        <v>173</v>
      </c>
      <c r="BM113" s="187" t="s">
        <v>2584</v>
      </c>
    </row>
    <row r="114" spans="1:65" s="2" customFormat="1" ht="16.5" customHeight="1">
      <c r="A114" s="37"/>
      <c r="B114" s="38"/>
      <c r="C114" s="176" t="s">
        <v>440</v>
      </c>
      <c r="D114" s="176" t="s">
        <v>168</v>
      </c>
      <c r="E114" s="177" t="s">
        <v>2585</v>
      </c>
      <c r="F114" s="178" t="s">
        <v>2586</v>
      </c>
      <c r="G114" s="179" t="s">
        <v>1648</v>
      </c>
      <c r="H114" s="180">
        <v>35</v>
      </c>
      <c r="I114" s="181"/>
      <c r="J114" s="182">
        <f t="shared" si="10"/>
        <v>0</v>
      </c>
      <c r="K114" s="178" t="s">
        <v>19</v>
      </c>
      <c r="L114" s="42"/>
      <c r="M114" s="183" t="s">
        <v>19</v>
      </c>
      <c r="N114" s="184" t="s">
        <v>43</v>
      </c>
      <c r="O114" s="67"/>
      <c r="P114" s="185">
        <f t="shared" si="11"/>
        <v>0</v>
      </c>
      <c r="Q114" s="185">
        <v>0</v>
      </c>
      <c r="R114" s="185">
        <f t="shared" si="12"/>
        <v>0</v>
      </c>
      <c r="S114" s="185">
        <v>0</v>
      </c>
      <c r="T114" s="186">
        <f t="shared" si="13"/>
        <v>0</v>
      </c>
      <c r="U114" s="37"/>
      <c r="V114" s="37"/>
      <c r="W114" s="37"/>
      <c r="X114" s="37"/>
      <c r="Y114" s="37"/>
      <c r="Z114" s="37"/>
      <c r="AA114" s="37"/>
      <c r="AB114" s="37"/>
      <c r="AC114" s="37"/>
      <c r="AD114" s="37"/>
      <c r="AE114" s="37"/>
      <c r="AR114" s="187" t="s">
        <v>173</v>
      </c>
      <c r="AT114" s="187" t="s">
        <v>168</v>
      </c>
      <c r="AU114" s="187" t="s">
        <v>80</v>
      </c>
      <c r="AY114" s="20" t="s">
        <v>166</v>
      </c>
      <c r="BE114" s="188">
        <f t="shared" si="14"/>
        <v>0</v>
      </c>
      <c r="BF114" s="188">
        <f t="shared" si="15"/>
        <v>0</v>
      </c>
      <c r="BG114" s="188">
        <f t="shared" si="16"/>
        <v>0</v>
      </c>
      <c r="BH114" s="188">
        <f t="shared" si="17"/>
        <v>0</v>
      </c>
      <c r="BI114" s="188">
        <f t="shared" si="18"/>
        <v>0</v>
      </c>
      <c r="BJ114" s="20" t="s">
        <v>80</v>
      </c>
      <c r="BK114" s="188">
        <f t="shared" si="19"/>
        <v>0</v>
      </c>
      <c r="BL114" s="20" t="s">
        <v>173</v>
      </c>
      <c r="BM114" s="187" t="s">
        <v>2587</v>
      </c>
    </row>
    <row r="115" spans="1:65" s="2" customFormat="1" ht="16.5" customHeight="1">
      <c r="A115" s="37"/>
      <c r="B115" s="38"/>
      <c r="C115" s="176" t="s">
        <v>457</v>
      </c>
      <c r="D115" s="176" t="s">
        <v>168</v>
      </c>
      <c r="E115" s="177" t="s">
        <v>2588</v>
      </c>
      <c r="F115" s="178" t="s">
        <v>2589</v>
      </c>
      <c r="G115" s="179" t="s">
        <v>2571</v>
      </c>
      <c r="H115" s="180">
        <v>1</v>
      </c>
      <c r="I115" s="181"/>
      <c r="J115" s="182">
        <f t="shared" si="10"/>
        <v>0</v>
      </c>
      <c r="K115" s="178" t="s">
        <v>19</v>
      </c>
      <c r="L115" s="42"/>
      <c r="M115" s="183" t="s">
        <v>19</v>
      </c>
      <c r="N115" s="184" t="s">
        <v>43</v>
      </c>
      <c r="O115" s="67"/>
      <c r="P115" s="185">
        <f t="shared" si="11"/>
        <v>0</v>
      </c>
      <c r="Q115" s="185">
        <v>0</v>
      </c>
      <c r="R115" s="185">
        <f t="shared" si="12"/>
        <v>0</v>
      </c>
      <c r="S115" s="185">
        <v>0</v>
      </c>
      <c r="T115" s="186">
        <f t="shared" si="13"/>
        <v>0</v>
      </c>
      <c r="U115" s="37"/>
      <c r="V115" s="37"/>
      <c r="W115" s="37"/>
      <c r="X115" s="37"/>
      <c r="Y115" s="37"/>
      <c r="Z115" s="37"/>
      <c r="AA115" s="37"/>
      <c r="AB115" s="37"/>
      <c r="AC115" s="37"/>
      <c r="AD115" s="37"/>
      <c r="AE115" s="37"/>
      <c r="AR115" s="187" t="s">
        <v>173</v>
      </c>
      <c r="AT115" s="187" t="s">
        <v>168</v>
      </c>
      <c r="AU115" s="187" t="s">
        <v>80</v>
      </c>
      <c r="AY115" s="20" t="s">
        <v>166</v>
      </c>
      <c r="BE115" s="188">
        <f t="shared" si="14"/>
        <v>0</v>
      </c>
      <c r="BF115" s="188">
        <f t="shared" si="15"/>
        <v>0</v>
      </c>
      <c r="BG115" s="188">
        <f t="shared" si="16"/>
        <v>0</v>
      </c>
      <c r="BH115" s="188">
        <f t="shared" si="17"/>
        <v>0</v>
      </c>
      <c r="BI115" s="188">
        <f t="shared" si="18"/>
        <v>0</v>
      </c>
      <c r="BJ115" s="20" t="s">
        <v>80</v>
      </c>
      <c r="BK115" s="188">
        <f t="shared" si="19"/>
        <v>0</v>
      </c>
      <c r="BL115" s="20" t="s">
        <v>173</v>
      </c>
      <c r="BM115" s="187" t="s">
        <v>2590</v>
      </c>
    </row>
    <row r="116" spans="1:65" s="2" customFormat="1" ht="16.5" customHeight="1">
      <c r="A116" s="37"/>
      <c r="B116" s="38"/>
      <c r="C116" s="176" t="s">
        <v>469</v>
      </c>
      <c r="D116" s="176" t="s">
        <v>168</v>
      </c>
      <c r="E116" s="177" t="s">
        <v>2591</v>
      </c>
      <c r="F116" s="178" t="s">
        <v>2592</v>
      </c>
      <c r="G116" s="179" t="s">
        <v>2571</v>
      </c>
      <c r="H116" s="180">
        <v>1</v>
      </c>
      <c r="I116" s="181"/>
      <c r="J116" s="182">
        <f t="shared" si="10"/>
        <v>0</v>
      </c>
      <c r="K116" s="178" t="s">
        <v>19</v>
      </c>
      <c r="L116" s="42"/>
      <c r="M116" s="183" t="s">
        <v>19</v>
      </c>
      <c r="N116" s="184" t="s">
        <v>43</v>
      </c>
      <c r="O116" s="67"/>
      <c r="P116" s="185">
        <f t="shared" si="11"/>
        <v>0</v>
      </c>
      <c r="Q116" s="185">
        <v>0</v>
      </c>
      <c r="R116" s="185">
        <f t="shared" si="12"/>
        <v>0</v>
      </c>
      <c r="S116" s="185">
        <v>0</v>
      </c>
      <c r="T116" s="186">
        <f t="shared" si="13"/>
        <v>0</v>
      </c>
      <c r="U116" s="37"/>
      <c r="V116" s="37"/>
      <c r="W116" s="37"/>
      <c r="X116" s="37"/>
      <c r="Y116" s="37"/>
      <c r="Z116" s="37"/>
      <c r="AA116" s="37"/>
      <c r="AB116" s="37"/>
      <c r="AC116" s="37"/>
      <c r="AD116" s="37"/>
      <c r="AE116" s="37"/>
      <c r="AR116" s="187" t="s">
        <v>173</v>
      </c>
      <c r="AT116" s="187" t="s">
        <v>168</v>
      </c>
      <c r="AU116" s="187" t="s">
        <v>80</v>
      </c>
      <c r="AY116" s="20" t="s">
        <v>166</v>
      </c>
      <c r="BE116" s="188">
        <f t="shared" si="14"/>
        <v>0</v>
      </c>
      <c r="BF116" s="188">
        <f t="shared" si="15"/>
        <v>0</v>
      </c>
      <c r="BG116" s="188">
        <f t="shared" si="16"/>
        <v>0</v>
      </c>
      <c r="BH116" s="188">
        <f t="shared" si="17"/>
        <v>0</v>
      </c>
      <c r="BI116" s="188">
        <f t="shared" si="18"/>
        <v>0</v>
      </c>
      <c r="BJ116" s="20" t="s">
        <v>80</v>
      </c>
      <c r="BK116" s="188">
        <f t="shared" si="19"/>
        <v>0</v>
      </c>
      <c r="BL116" s="20" t="s">
        <v>173</v>
      </c>
      <c r="BM116" s="187" t="s">
        <v>2593</v>
      </c>
    </row>
    <row r="117" spans="1:65" s="2" customFormat="1" ht="16.5" customHeight="1">
      <c r="A117" s="37"/>
      <c r="B117" s="38"/>
      <c r="C117" s="176" t="s">
        <v>480</v>
      </c>
      <c r="D117" s="176" t="s">
        <v>168</v>
      </c>
      <c r="E117" s="177" t="s">
        <v>2594</v>
      </c>
      <c r="F117" s="178" t="s">
        <v>2595</v>
      </c>
      <c r="G117" s="179" t="s">
        <v>2571</v>
      </c>
      <c r="H117" s="180">
        <v>1</v>
      </c>
      <c r="I117" s="181"/>
      <c r="J117" s="182">
        <f t="shared" si="10"/>
        <v>0</v>
      </c>
      <c r="K117" s="178" t="s">
        <v>19</v>
      </c>
      <c r="L117" s="42"/>
      <c r="M117" s="253" t="s">
        <v>19</v>
      </c>
      <c r="N117" s="254" t="s">
        <v>43</v>
      </c>
      <c r="O117" s="255"/>
      <c r="P117" s="256">
        <f t="shared" si="11"/>
        <v>0</v>
      </c>
      <c r="Q117" s="256">
        <v>0</v>
      </c>
      <c r="R117" s="256">
        <f t="shared" si="12"/>
        <v>0</v>
      </c>
      <c r="S117" s="256">
        <v>0</v>
      </c>
      <c r="T117" s="257">
        <f t="shared" si="13"/>
        <v>0</v>
      </c>
      <c r="U117" s="37"/>
      <c r="V117" s="37"/>
      <c r="W117" s="37"/>
      <c r="X117" s="37"/>
      <c r="Y117" s="37"/>
      <c r="Z117" s="37"/>
      <c r="AA117" s="37"/>
      <c r="AB117" s="37"/>
      <c r="AC117" s="37"/>
      <c r="AD117" s="37"/>
      <c r="AE117" s="37"/>
      <c r="AR117" s="187" t="s">
        <v>173</v>
      </c>
      <c r="AT117" s="187" t="s">
        <v>168</v>
      </c>
      <c r="AU117" s="187" t="s">
        <v>80</v>
      </c>
      <c r="AY117" s="20" t="s">
        <v>166</v>
      </c>
      <c r="BE117" s="188">
        <f t="shared" si="14"/>
        <v>0</v>
      </c>
      <c r="BF117" s="188">
        <f t="shared" si="15"/>
        <v>0</v>
      </c>
      <c r="BG117" s="188">
        <f t="shared" si="16"/>
        <v>0</v>
      </c>
      <c r="BH117" s="188">
        <f t="shared" si="17"/>
        <v>0</v>
      </c>
      <c r="BI117" s="188">
        <f t="shared" si="18"/>
        <v>0</v>
      </c>
      <c r="BJ117" s="20" t="s">
        <v>80</v>
      </c>
      <c r="BK117" s="188">
        <f t="shared" si="19"/>
        <v>0</v>
      </c>
      <c r="BL117" s="20" t="s">
        <v>173</v>
      </c>
      <c r="BM117" s="187" t="s">
        <v>2596</v>
      </c>
    </row>
    <row r="118" spans="1:65" s="2" customFormat="1" ht="6.95" customHeight="1">
      <c r="A118" s="37"/>
      <c r="B118" s="50"/>
      <c r="C118" s="51"/>
      <c r="D118" s="51"/>
      <c r="E118" s="51"/>
      <c r="F118" s="51"/>
      <c r="G118" s="51"/>
      <c r="H118" s="51"/>
      <c r="I118" s="51"/>
      <c r="J118" s="51"/>
      <c r="K118" s="51"/>
      <c r="L118" s="42"/>
      <c r="M118" s="37"/>
      <c r="O118" s="37"/>
      <c r="P118" s="37"/>
      <c r="Q118" s="37"/>
      <c r="R118" s="37"/>
      <c r="S118" s="37"/>
      <c r="T118" s="37"/>
      <c r="U118" s="37"/>
      <c r="V118" s="37"/>
      <c r="W118" s="37"/>
      <c r="X118" s="37"/>
      <c r="Y118" s="37"/>
      <c r="Z118" s="37"/>
      <c r="AA118" s="37"/>
      <c r="AB118" s="37"/>
      <c r="AC118" s="37"/>
      <c r="AD118" s="37"/>
      <c r="AE118" s="37"/>
    </row>
  </sheetData>
  <sheetProtection algorithmName="SHA-512" hashValue="epjBFK8ObYOiBbcwJ9e5x7z8UEycz+lw2TJQUJvBPFzGBMaecC7qzUDklRjk7LvPk8v7Yvkc+NlQmRGL716yAw==" saltValue="quXJqvzzN//UMfFYbcPqRmLV6s5oBCfwX+iVvwxVWkfygx8JRnAj+5HLf+ei+toUeziaq6dNflDJqiwLHR/oaw==" spinCount="100000" sheet="1" objects="1" scenarios="1" formatColumns="0" formatRows="0" autoFilter="0"/>
  <autoFilter ref="C81:K117" xr:uid="{00000000-0009-0000-0000-000003000000}"/>
  <mergeCells count="9">
    <mergeCell ref="E50:H50"/>
    <mergeCell ref="E72:H72"/>
    <mergeCell ref="E74:H74"/>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BM320"/>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91</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2597</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ROUND(J85,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ROUND((SUM(BE85:BE319)),  2)</f>
        <v>0</v>
      </c>
      <c r="G33" s="37"/>
      <c r="H33" s="37"/>
      <c r="I33" s="121">
        <v>0.21</v>
      </c>
      <c r="J33" s="120">
        <f>ROUND(((SUM(BE85:BE319))*I33),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ROUND((SUM(BF85:BF319)),  2)</f>
        <v>0</v>
      </c>
      <c r="G34" s="37"/>
      <c r="H34" s="37"/>
      <c r="I34" s="121">
        <v>0.15</v>
      </c>
      <c r="J34" s="120">
        <f>ROUND(((SUM(BF85:BF319))*I34),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ROUND((SUM(BG85:BG319)),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ROUND((SUM(BH85:BH319)),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ROUND((SUM(BI85:BI319)),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04 - VZT</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J85</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2598</v>
      </c>
      <c r="E60" s="140"/>
      <c r="F60" s="140"/>
      <c r="G60" s="140"/>
      <c r="H60" s="140"/>
      <c r="I60" s="140"/>
      <c r="J60" s="141">
        <f>J86</f>
        <v>0</v>
      </c>
      <c r="K60" s="138"/>
      <c r="L60" s="142"/>
    </row>
    <row r="61" spans="1:47" s="9" customFormat="1" ht="24.95" customHeight="1">
      <c r="B61" s="137"/>
      <c r="C61" s="138"/>
      <c r="D61" s="139" t="s">
        <v>2599</v>
      </c>
      <c r="E61" s="140"/>
      <c r="F61" s="140"/>
      <c r="G61" s="140"/>
      <c r="H61" s="140"/>
      <c r="I61" s="140"/>
      <c r="J61" s="141">
        <f>J95</f>
        <v>0</v>
      </c>
      <c r="K61" s="138"/>
      <c r="L61" s="142"/>
    </row>
    <row r="62" spans="1:47" s="9" customFormat="1" ht="24.95" customHeight="1">
      <c r="B62" s="137"/>
      <c r="C62" s="138"/>
      <c r="D62" s="139" t="s">
        <v>2600</v>
      </c>
      <c r="E62" s="140"/>
      <c r="F62" s="140"/>
      <c r="G62" s="140"/>
      <c r="H62" s="140"/>
      <c r="I62" s="140"/>
      <c r="J62" s="141">
        <f>J257</f>
        <v>0</v>
      </c>
      <c r="K62" s="138"/>
      <c r="L62" s="142"/>
    </row>
    <row r="63" spans="1:47" s="9" customFormat="1" ht="24.95" customHeight="1">
      <c r="B63" s="137"/>
      <c r="C63" s="138"/>
      <c r="D63" s="139" t="s">
        <v>2601</v>
      </c>
      <c r="E63" s="140"/>
      <c r="F63" s="140"/>
      <c r="G63" s="140"/>
      <c r="H63" s="140"/>
      <c r="I63" s="140"/>
      <c r="J63" s="141">
        <f>J288</f>
        <v>0</v>
      </c>
      <c r="K63" s="138"/>
      <c r="L63" s="142"/>
    </row>
    <row r="64" spans="1:47" s="9" customFormat="1" ht="24.95" customHeight="1">
      <c r="B64" s="137"/>
      <c r="C64" s="138"/>
      <c r="D64" s="139" t="s">
        <v>2602</v>
      </c>
      <c r="E64" s="140"/>
      <c r="F64" s="140"/>
      <c r="G64" s="140"/>
      <c r="H64" s="140"/>
      <c r="I64" s="140"/>
      <c r="J64" s="141">
        <f>J305</f>
        <v>0</v>
      </c>
      <c r="K64" s="138"/>
      <c r="L64" s="142"/>
    </row>
    <row r="65" spans="1:31" s="9" customFormat="1" ht="24.95" customHeight="1">
      <c r="B65" s="137"/>
      <c r="C65" s="138"/>
      <c r="D65" s="139" t="s">
        <v>2603</v>
      </c>
      <c r="E65" s="140"/>
      <c r="F65" s="140"/>
      <c r="G65" s="140"/>
      <c r="H65" s="140"/>
      <c r="I65" s="140"/>
      <c r="J65" s="141">
        <f>J311</f>
        <v>0</v>
      </c>
      <c r="K65" s="138"/>
      <c r="L65" s="142"/>
    </row>
    <row r="66" spans="1:31" s="2" customFormat="1" ht="21.75" customHeight="1">
      <c r="A66" s="37"/>
      <c r="B66" s="38"/>
      <c r="C66" s="39"/>
      <c r="D66" s="39"/>
      <c r="E66" s="39"/>
      <c r="F66" s="39"/>
      <c r="G66" s="39"/>
      <c r="H66" s="39"/>
      <c r="I66" s="39"/>
      <c r="J66" s="39"/>
      <c r="K66" s="39"/>
      <c r="L66" s="109"/>
      <c r="S66" s="37"/>
      <c r="T66" s="37"/>
      <c r="U66" s="37"/>
      <c r="V66" s="37"/>
      <c r="W66" s="37"/>
      <c r="X66" s="37"/>
      <c r="Y66" s="37"/>
      <c r="Z66" s="37"/>
      <c r="AA66" s="37"/>
      <c r="AB66" s="37"/>
      <c r="AC66" s="37"/>
      <c r="AD66" s="37"/>
      <c r="AE66" s="37"/>
    </row>
    <row r="67" spans="1:31" s="2" customFormat="1" ht="6.95" customHeight="1">
      <c r="A67" s="37"/>
      <c r="B67" s="50"/>
      <c r="C67" s="51"/>
      <c r="D67" s="51"/>
      <c r="E67" s="51"/>
      <c r="F67" s="51"/>
      <c r="G67" s="51"/>
      <c r="H67" s="51"/>
      <c r="I67" s="51"/>
      <c r="J67" s="51"/>
      <c r="K67" s="51"/>
      <c r="L67" s="109"/>
      <c r="S67" s="37"/>
      <c r="T67" s="37"/>
      <c r="U67" s="37"/>
      <c r="V67" s="37"/>
      <c r="W67" s="37"/>
      <c r="X67" s="37"/>
      <c r="Y67" s="37"/>
      <c r="Z67" s="37"/>
      <c r="AA67" s="37"/>
      <c r="AB67" s="37"/>
      <c r="AC67" s="37"/>
      <c r="AD67" s="37"/>
      <c r="AE67" s="37"/>
    </row>
    <row r="71" spans="1:31" s="2" customFormat="1" ht="6.95" customHeight="1">
      <c r="A71" s="37"/>
      <c r="B71" s="52"/>
      <c r="C71" s="53"/>
      <c r="D71" s="53"/>
      <c r="E71" s="53"/>
      <c r="F71" s="53"/>
      <c r="G71" s="53"/>
      <c r="H71" s="53"/>
      <c r="I71" s="53"/>
      <c r="J71" s="53"/>
      <c r="K71" s="53"/>
      <c r="L71" s="109"/>
      <c r="S71" s="37"/>
      <c r="T71" s="37"/>
      <c r="U71" s="37"/>
      <c r="V71" s="37"/>
      <c r="W71" s="37"/>
      <c r="X71" s="37"/>
      <c r="Y71" s="37"/>
      <c r="Z71" s="37"/>
      <c r="AA71" s="37"/>
      <c r="AB71" s="37"/>
      <c r="AC71" s="37"/>
      <c r="AD71" s="37"/>
      <c r="AE71" s="37"/>
    </row>
    <row r="72" spans="1:31" s="2" customFormat="1" ht="24.95" customHeight="1">
      <c r="A72" s="37"/>
      <c r="B72" s="38"/>
      <c r="C72" s="26" t="s">
        <v>151</v>
      </c>
      <c r="D72" s="39"/>
      <c r="E72" s="39"/>
      <c r="F72" s="39"/>
      <c r="G72" s="39"/>
      <c r="H72" s="39"/>
      <c r="I72" s="39"/>
      <c r="J72" s="39"/>
      <c r="K72" s="39"/>
      <c r="L72" s="109"/>
      <c r="S72" s="37"/>
      <c r="T72" s="37"/>
      <c r="U72" s="37"/>
      <c r="V72" s="37"/>
      <c r="W72" s="37"/>
      <c r="X72" s="37"/>
      <c r="Y72" s="37"/>
      <c r="Z72" s="37"/>
      <c r="AA72" s="37"/>
      <c r="AB72" s="37"/>
      <c r="AC72" s="37"/>
      <c r="AD72" s="37"/>
      <c r="AE72" s="37"/>
    </row>
    <row r="73" spans="1:31" s="2" customFormat="1" ht="6.95" customHeight="1">
      <c r="A73" s="37"/>
      <c r="B73" s="38"/>
      <c r="C73" s="39"/>
      <c r="D73" s="39"/>
      <c r="E73" s="39"/>
      <c r="F73" s="39"/>
      <c r="G73" s="39"/>
      <c r="H73" s="39"/>
      <c r="I73" s="39"/>
      <c r="J73" s="39"/>
      <c r="K73" s="39"/>
      <c r="L73" s="109"/>
      <c r="S73" s="37"/>
      <c r="T73" s="37"/>
      <c r="U73" s="37"/>
      <c r="V73" s="37"/>
      <c r="W73" s="37"/>
      <c r="X73" s="37"/>
      <c r="Y73" s="37"/>
      <c r="Z73" s="37"/>
      <c r="AA73" s="37"/>
      <c r="AB73" s="37"/>
      <c r="AC73" s="37"/>
      <c r="AD73" s="37"/>
      <c r="AE73" s="37"/>
    </row>
    <row r="74" spans="1:31" s="2" customFormat="1" ht="12" customHeight="1">
      <c r="A74" s="37"/>
      <c r="B74" s="38"/>
      <c r="C74" s="32" t="s">
        <v>16</v>
      </c>
      <c r="D74" s="39"/>
      <c r="E74" s="39"/>
      <c r="F74" s="39"/>
      <c r="G74" s="39"/>
      <c r="H74" s="39"/>
      <c r="I74" s="39"/>
      <c r="J74" s="39"/>
      <c r="K74" s="39"/>
      <c r="L74" s="109"/>
      <c r="S74" s="37"/>
      <c r="T74" s="37"/>
      <c r="U74" s="37"/>
      <c r="V74" s="37"/>
      <c r="W74" s="37"/>
      <c r="X74" s="37"/>
      <c r="Y74" s="37"/>
      <c r="Z74" s="37"/>
      <c r="AA74" s="37"/>
      <c r="AB74" s="37"/>
      <c r="AC74" s="37"/>
      <c r="AD74" s="37"/>
      <c r="AE74" s="37"/>
    </row>
    <row r="75" spans="1:31" s="2" customFormat="1" ht="16.5" customHeight="1">
      <c r="A75" s="37"/>
      <c r="B75" s="38"/>
      <c r="C75" s="39"/>
      <c r="D75" s="39"/>
      <c r="E75" s="396" t="str">
        <f>E7</f>
        <v>Rekonstrukce kuchyně vč. zázemí ZŠ a MŠ Barrandov I, Chaplinovo nám. 615/1 - revize</v>
      </c>
      <c r="F75" s="397"/>
      <c r="G75" s="397"/>
      <c r="H75" s="397"/>
      <c r="I75" s="39"/>
      <c r="J75" s="39"/>
      <c r="K75" s="39"/>
      <c r="L75" s="109"/>
      <c r="S75" s="37"/>
      <c r="T75" s="37"/>
      <c r="U75" s="37"/>
      <c r="V75" s="37"/>
      <c r="W75" s="37"/>
      <c r="X75" s="37"/>
      <c r="Y75" s="37"/>
      <c r="Z75" s="37"/>
      <c r="AA75" s="37"/>
      <c r="AB75" s="37"/>
      <c r="AC75" s="37"/>
      <c r="AD75" s="37"/>
      <c r="AE75" s="37"/>
    </row>
    <row r="76" spans="1:31" s="2" customFormat="1" ht="12" customHeight="1">
      <c r="A76" s="37"/>
      <c r="B76" s="38"/>
      <c r="C76" s="32" t="s">
        <v>128</v>
      </c>
      <c r="D76" s="39"/>
      <c r="E76" s="39"/>
      <c r="F76" s="39"/>
      <c r="G76" s="39"/>
      <c r="H76" s="39"/>
      <c r="I76" s="39"/>
      <c r="J76" s="39"/>
      <c r="K76" s="39"/>
      <c r="L76" s="109"/>
      <c r="S76" s="37"/>
      <c r="T76" s="37"/>
      <c r="U76" s="37"/>
      <c r="V76" s="37"/>
      <c r="W76" s="37"/>
      <c r="X76" s="37"/>
      <c r="Y76" s="37"/>
      <c r="Z76" s="37"/>
      <c r="AA76" s="37"/>
      <c r="AB76" s="37"/>
      <c r="AC76" s="37"/>
      <c r="AD76" s="37"/>
      <c r="AE76" s="37"/>
    </row>
    <row r="77" spans="1:31" s="2" customFormat="1" ht="16.5" customHeight="1">
      <c r="A77" s="37"/>
      <c r="B77" s="38"/>
      <c r="C77" s="39"/>
      <c r="D77" s="39"/>
      <c r="E77" s="353" t="str">
        <f>E9</f>
        <v>04 - VZT</v>
      </c>
      <c r="F77" s="398"/>
      <c r="G77" s="398"/>
      <c r="H77" s="398"/>
      <c r="I77" s="39"/>
      <c r="J77" s="39"/>
      <c r="K77" s="39"/>
      <c r="L77" s="109"/>
      <c r="S77" s="37"/>
      <c r="T77" s="37"/>
      <c r="U77" s="37"/>
      <c r="V77" s="37"/>
      <c r="W77" s="37"/>
      <c r="X77" s="37"/>
      <c r="Y77" s="37"/>
      <c r="Z77" s="37"/>
      <c r="AA77" s="37"/>
      <c r="AB77" s="37"/>
      <c r="AC77" s="37"/>
      <c r="AD77" s="37"/>
      <c r="AE77" s="37"/>
    </row>
    <row r="78" spans="1:31" s="2" customFormat="1" ht="6.95" customHeight="1">
      <c r="A78" s="37"/>
      <c r="B78" s="38"/>
      <c r="C78" s="39"/>
      <c r="D78" s="39"/>
      <c r="E78" s="39"/>
      <c r="F78" s="39"/>
      <c r="G78" s="39"/>
      <c r="H78" s="39"/>
      <c r="I78" s="39"/>
      <c r="J78" s="39"/>
      <c r="K78" s="39"/>
      <c r="L78" s="109"/>
      <c r="S78" s="37"/>
      <c r="T78" s="37"/>
      <c r="U78" s="37"/>
      <c r="V78" s="37"/>
      <c r="W78" s="37"/>
      <c r="X78" s="37"/>
      <c r="Y78" s="37"/>
      <c r="Z78" s="37"/>
      <c r="AA78" s="37"/>
      <c r="AB78" s="37"/>
      <c r="AC78" s="37"/>
      <c r="AD78" s="37"/>
      <c r="AE78" s="37"/>
    </row>
    <row r="79" spans="1:31" s="2" customFormat="1" ht="12" customHeight="1">
      <c r="A79" s="37"/>
      <c r="B79" s="38"/>
      <c r="C79" s="32" t="s">
        <v>21</v>
      </c>
      <c r="D79" s="39"/>
      <c r="E79" s="39"/>
      <c r="F79" s="30" t="str">
        <f>F12</f>
        <v xml:space="preserve"> </v>
      </c>
      <c r="G79" s="39"/>
      <c r="H79" s="39"/>
      <c r="I79" s="32" t="s">
        <v>23</v>
      </c>
      <c r="J79" s="62" t="str">
        <f>IF(J12="","",J12)</f>
        <v>Vyplň údaj</v>
      </c>
      <c r="K79" s="39"/>
      <c r="L79" s="109"/>
      <c r="S79" s="37"/>
      <c r="T79" s="37"/>
      <c r="U79" s="37"/>
      <c r="V79" s="37"/>
      <c r="W79" s="37"/>
      <c r="X79" s="37"/>
      <c r="Y79" s="37"/>
      <c r="Z79" s="37"/>
      <c r="AA79" s="37"/>
      <c r="AB79" s="37"/>
      <c r="AC79" s="37"/>
      <c r="AD79" s="37"/>
      <c r="AE79" s="37"/>
    </row>
    <row r="80" spans="1:31" s="2" customFormat="1" ht="6.95" customHeight="1">
      <c r="A80" s="37"/>
      <c r="B80" s="38"/>
      <c r="C80" s="39"/>
      <c r="D80" s="39"/>
      <c r="E80" s="39"/>
      <c r="F80" s="39"/>
      <c r="G80" s="39"/>
      <c r="H80" s="39"/>
      <c r="I80" s="39"/>
      <c r="J80" s="39"/>
      <c r="K80" s="39"/>
      <c r="L80" s="109"/>
      <c r="S80" s="37"/>
      <c r="T80" s="37"/>
      <c r="U80" s="37"/>
      <c r="V80" s="37"/>
      <c r="W80" s="37"/>
      <c r="X80" s="37"/>
      <c r="Y80" s="37"/>
      <c r="Z80" s="37"/>
      <c r="AA80" s="37"/>
      <c r="AB80" s="37"/>
      <c r="AC80" s="37"/>
      <c r="AD80" s="37"/>
      <c r="AE80" s="37"/>
    </row>
    <row r="81" spans="1:65" s="2" customFormat="1" ht="15.2" customHeight="1">
      <c r="A81" s="37"/>
      <c r="B81" s="38"/>
      <c r="C81" s="32" t="s">
        <v>24</v>
      </c>
      <c r="D81" s="39"/>
      <c r="E81" s="39"/>
      <c r="F81" s="30" t="str">
        <f>E15</f>
        <v>Městská část Praha 5</v>
      </c>
      <c r="G81" s="39"/>
      <c r="H81" s="39"/>
      <c r="I81" s="32" t="s">
        <v>30</v>
      </c>
      <c r="J81" s="35" t="str">
        <f>E21</f>
        <v>PEŠÁK ARCHITEKTI</v>
      </c>
      <c r="K81" s="39"/>
      <c r="L81" s="109"/>
      <c r="S81" s="37"/>
      <c r="T81" s="37"/>
      <c r="U81" s="37"/>
      <c r="V81" s="37"/>
      <c r="W81" s="37"/>
      <c r="X81" s="37"/>
      <c r="Y81" s="37"/>
      <c r="Z81" s="37"/>
      <c r="AA81" s="37"/>
      <c r="AB81" s="37"/>
      <c r="AC81" s="37"/>
      <c r="AD81" s="37"/>
      <c r="AE81" s="37"/>
    </row>
    <row r="82" spans="1:65" s="2" customFormat="1" ht="25.7" customHeight="1">
      <c r="A82" s="37"/>
      <c r="B82" s="38"/>
      <c r="C82" s="32" t="s">
        <v>28</v>
      </c>
      <c r="D82" s="39"/>
      <c r="E82" s="39"/>
      <c r="F82" s="30" t="str">
        <f>IF(E18="","",E18)</f>
        <v>Vyplň údaj</v>
      </c>
      <c r="G82" s="39"/>
      <c r="H82" s="39"/>
      <c r="I82" s="32" t="s">
        <v>33</v>
      </c>
      <c r="J82" s="35" t="str">
        <f>E24</f>
        <v>STAVEBNÍ ROZPOČTY s.r.o.</v>
      </c>
      <c r="K82" s="39"/>
      <c r="L82" s="109"/>
      <c r="S82" s="37"/>
      <c r="T82" s="37"/>
      <c r="U82" s="37"/>
      <c r="V82" s="37"/>
      <c r="W82" s="37"/>
      <c r="X82" s="37"/>
      <c r="Y82" s="37"/>
      <c r="Z82" s="37"/>
      <c r="AA82" s="37"/>
      <c r="AB82" s="37"/>
      <c r="AC82" s="37"/>
      <c r="AD82" s="37"/>
      <c r="AE82" s="37"/>
    </row>
    <row r="83" spans="1:65" s="2" customFormat="1" ht="10.35" customHeight="1">
      <c r="A83" s="37"/>
      <c r="B83" s="38"/>
      <c r="C83" s="39"/>
      <c r="D83" s="39"/>
      <c r="E83" s="39"/>
      <c r="F83" s="39"/>
      <c r="G83" s="39"/>
      <c r="H83" s="39"/>
      <c r="I83" s="39"/>
      <c r="J83" s="39"/>
      <c r="K83" s="39"/>
      <c r="L83" s="109"/>
      <c r="S83" s="37"/>
      <c r="T83" s="37"/>
      <c r="U83" s="37"/>
      <c r="V83" s="37"/>
      <c r="W83" s="37"/>
      <c r="X83" s="37"/>
      <c r="Y83" s="37"/>
      <c r="Z83" s="37"/>
      <c r="AA83" s="37"/>
      <c r="AB83" s="37"/>
      <c r="AC83" s="37"/>
      <c r="AD83" s="37"/>
      <c r="AE83" s="37"/>
    </row>
    <row r="84" spans="1:65" s="11" customFormat="1" ht="29.25" customHeight="1">
      <c r="A84" s="149"/>
      <c r="B84" s="150"/>
      <c r="C84" s="151" t="s">
        <v>152</v>
      </c>
      <c r="D84" s="152" t="s">
        <v>57</v>
      </c>
      <c r="E84" s="152" t="s">
        <v>53</v>
      </c>
      <c r="F84" s="152" t="s">
        <v>54</v>
      </c>
      <c r="G84" s="152" t="s">
        <v>153</v>
      </c>
      <c r="H84" s="152" t="s">
        <v>154</v>
      </c>
      <c r="I84" s="152" t="s">
        <v>155</v>
      </c>
      <c r="J84" s="152" t="s">
        <v>133</v>
      </c>
      <c r="K84" s="153" t="s">
        <v>156</v>
      </c>
      <c r="L84" s="154"/>
      <c r="M84" s="71" t="s">
        <v>19</v>
      </c>
      <c r="N84" s="72" t="s">
        <v>42</v>
      </c>
      <c r="O84" s="72" t="s">
        <v>157</v>
      </c>
      <c r="P84" s="72" t="s">
        <v>158</v>
      </c>
      <c r="Q84" s="72" t="s">
        <v>159</v>
      </c>
      <c r="R84" s="72" t="s">
        <v>160</v>
      </c>
      <c r="S84" s="72" t="s">
        <v>161</v>
      </c>
      <c r="T84" s="73" t="s">
        <v>162</v>
      </c>
      <c r="U84" s="149"/>
      <c r="V84" s="149"/>
      <c r="W84" s="149"/>
      <c r="X84" s="149"/>
      <c r="Y84" s="149"/>
      <c r="Z84" s="149"/>
      <c r="AA84" s="149"/>
      <c r="AB84" s="149"/>
      <c r="AC84" s="149"/>
      <c r="AD84" s="149"/>
      <c r="AE84" s="149"/>
    </row>
    <row r="85" spans="1:65" s="2" customFormat="1" ht="22.9" customHeight="1">
      <c r="A85" s="37"/>
      <c r="B85" s="38"/>
      <c r="C85" s="78" t="s">
        <v>163</v>
      </c>
      <c r="D85" s="39"/>
      <c r="E85" s="39"/>
      <c r="F85" s="39"/>
      <c r="G85" s="39"/>
      <c r="H85" s="39"/>
      <c r="I85" s="39"/>
      <c r="J85" s="155">
        <f>BK85</f>
        <v>0</v>
      </c>
      <c r="K85" s="39"/>
      <c r="L85" s="42"/>
      <c r="M85" s="74"/>
      <c r="N85" s="156"/>
      <c r="O85" s="75"/>
      <c r="P85" s="157">
        <f>P86+P95+P257+P288+P305+P311</f>
        <v>0</v>
      </c>
      <c r="Q85" s="75"/>
      <c r="R85" s="157">
        <f>R86+R95+R257+R288+R305+R311</f>
        <v>0</v>
      </c>
      <c r="S85" s="75"/>
      <c r="T85" s="158">
        <f>T86+T95+T257+T288+T305+T311</f>
        <v>0</v>
      </c>
      <c r="U85" s="37"/>
      <c r="V85" s="37"/>
      <c r="W85" s="37"/>
      <c r="X85" s="37"/>
      <c r="Y85" s="37"/>
      <c r="Z85" s="37"/>
      <c r="AA85" s="37"/>
      <c r="AB85" s="37"/>
      <c r="AC85" s="37"/>
      <c r="AD85" s="37"/>
      <c r="AE85" s="37"/>
      <c r="AT85" s="20" t="s">
        <v>71</v>
      </c>
      <c r="AU85" s="20" t="s">
        <v>134</v>
      </c>
      <c r="BK85" s="159">
        <f>BK86+BK95+BK257+BK288+BK305+BK311</f>
        <v>0</v>
      </c>
    </row>
    <row r="86" spans="1:65" s="12" customFormat="1" ht="25.9" customHeight="1">
      <c r="B86" s="160"/>
      <c r="C86" s="161"/>
      <c r="D86" s="162" t="s">
        <v>71</v>
      </c>
      <c r="E86" s="163" t="s">
        <v>2538</v>
      </c>
      <c r="F86" s="163" t="s">
        <v>2604</v>
      </c>
      <c r="G86" s="161"/>
      <c r="H86" s="161"/>
      <c r="I86" s="164"/>
      <c r="J86" s="165">
        <f>BK86</f>
        <v>0</v>
      </c>
      <c r="K86" s="161"/>
      <c r="L86" s="166"/>
      <c r="M86" s="167"/>
      <c r="N86" s="168"/>
      <c r="O86" s="168"/>
      <c r="P86" s="169">
        <f>SUM(P87:P94)</f>
        <v>0</v>
      </c>
      <c r="Q86" s="168"/>
      <c r="R86" s="169">
        <f>SUM(R87:R94)</f>
        <v>0</v>
      </c>
      <c r="S86" s="168"/>
      <c r="T86" s="170">
        <f>SUM(T87:T94)</f>
        <v>0</v>
      </c>
      <c r="AR86" s="171" t="s">
        <v>80</v>
      </c>
      <c r="AT86" s="172" t="s">
        <v>71</v>
      </c>
      <c r="AU86" s="172" t="s">
        <v>72</v>
      </c>
      <c r="AY86" s="171" t="s">
        <v>166</v>
      </c>
      <c r="BK86" s="173">
        <f>SUM(BK87:BK94)</f>
        <v>0</v>
      </c>
    </row>
    <row r="87" spans="1:65" s="2" customFormat="1" ht="16.5" customHeight="1">
      <c r="A87" s="37"/>
      <c r="B87" s="38"/>
      <c r="C87" s="176" t="s">
        <v>80</v>
      </c>
      <c r="D87" s="176" t="s">
        <v>168</v>
      </c>
      <c r="E87" s="177" t="s">
        <v>2605</v>
      </c>
      <c r="F87" s="178" t="s">
        <v>2606</v>
      </c>
      <c r="G87" s="179" t="s">
        <v>1648</v>
      </c>
      <c r="H87" s="180">
        <v>1</v>
      </c>
      <c r="I87" s="181"/>
      <c r="J87" s="182">
        <f>ROUND(I87*H87,2)</f>
        <v>0</v>
      </c>
      <c r="K87" s="178" t="s">
        <v>19</v>
      </c>
      <c r="L87" s="42"/>
      <c r="M87" s="183" t="s">
        <v>19</v>
      </c>
      <c r="N87" s="184" t="s">
        <v>43</v>
      </c>
      <c r="O87" s="67"/>
      <c r="P87" s="185">
        <f>O87*H87</f>
        <v>0</v>
      </c>
      <c r="Q87" s="185">
        <v>0</v>
      </c>
      <c r="R87" s="185">
        <f>Q87*H87</f>
        <v>0</v>
      </c>
      <c r="S87" s="185">
        <v>0</v>
      </c>
      <c r="T87" s="186">
        <f>S87*H87</f>
        <v>0</v>
      </c>
      <c r="U87" s="37"/>
      <c r="V87" s="37"/>
      <c r="W87" s="37"/>
      <c r="X87" s="37"/>
      <c r="Y87" s="37"/>
      <c r="Z87" s="37"/>
      <c r="AA87" s="37"/>
      <c r="AB87" s="37"/>
      <c r="AC87" s="37"/>
      <c r="AD87" s="37"/>
      <c r="AE87" s="37"/>
      <c r="AR87" s="187" t="s">
        <v>173</v>
      </c>
      <c r="AT87" s="187" t="s">
        <v>168</v>
      </c>
      <c r="AU87" s="187" t="s">
        <v>80</v>
      </c>
      <c r="AY87" s="20" t="s">
        <v>166</v>
      </c>
      <c r="BE87" s="188">
        <f>IF(N87="základní",J87,0)</f>
        <v>0</v>
      </c>
      <c r="BF87" s="188">
        <f>IF(N87="snížená",J87,0)</f>
        <v>0</v>
      </c>
      <c r="BG87" s="188">
        <f>IF(N87="zákl. přenesená",J87,0)</f>
        <v>0</v>
      </c>
      <c r="BH87" s="188">
        <f>IF(N87="sníž. přenesená",J87,0)</f>
        <v>0</v>
      </c>
      <c r="BI87" s="188">
        <f>IF(N87="nulová",J87,0)</f>
        <v>0</v>
      </c>
      <c r="BJ87" s="20" t="s">
        <v>80</v>
      </c>
      <c r="BK87" s="188">
        <f>ROUND(I87*H87,2)</f>
        <v>0</v>
      </c>
      <c r="BL87" s="20" t="s">
        <v>173</v>
      </c>
      <c r="BM87" s="187" t="s">
        <v>2607</v>
      </c>
    </row>
    <row r="88" spans="1:65" s="2" customFormat="1" ht="16.5" customHeight="1">
      <c r="A88" s="37"/>
      <c r="B88" s="38"/>
      <c r="C88" s="176" t="s">
        <v>82</v>
      </c>
      <c r="D88" s="176" t="s">
        <v>168</v>
      </c>
      <c r="E88" s="177" t="s">
        <v>2608</v>
      </c>
      <c r="F88" s="178" t="s">
        <v>2609</v>
      </c>
      <c r="G88" s="179" t="s">
        <v>1648</v>
      </c>
      <c r="H88" s="180">
        <v>1</v>
      </c>
      <c r="I88" s="181"/>
      <c r="J88" s="182">
        <f>ROUND(I88*H88,2)</f>
        <v>0</v>
      </c>
      <c r="K88" s="178" t="s">
        <v>19</v>
      </c>
      <c r="L88" s="42"/>
      <c r="M88" s="183" t="s">
        <v>19</v>
      </c>
      <c r="N88" s="184" t="s">
        <v>43</v>
      </c>
      <c r="O88" s="67"/>
      <c r="P88" s="185">
        <f>O88*H88</f>
        <v>0</v>
      </c>
      <c r="Q88" s="185">
        <v>0</v>
      </c>
      <c r="R88" s="185">
        <f>Q88*H88</f>
        <v>0</v>
      </c>
      <c r="S88" s="185">
        <v>0</v>
      </c>
      <c r="T88" s="186">
        <f>S88*H88</f>
        <v>0</v>
      </c>
      <c r="U88" s="37"/>
      <c r="V88" s="37"/>
      <c r="W88" s="37"/>
      <c r="X88" s="37"/>
      <c r="Y88" s="37"/>
      <c r="Z88" s="37"/>
      <c r="AA88" s="37"/>
      <c r="AB88" s="37"/>
      <c r="AC88" s="37"/>
      <c r="AD88" s="37"/>
      <c r="AE88" s="37"/>
      <c r="AR88" s="187" t="s">
        <v>173</v>
      </c>
      <c r="AT88" s="187" t="s">
        <v>168</v>
      </c>
      <c r="AU88" s="187" t="s">
        <v>80</v>
      </c>
      <c r="AY88" s="20" t="s">
        <v>166</v>
      </c>
      <c r="BE88" s="188">
        <f>IF(N88="základní",J88,0)</f>
        <v>0</v>
      </c>
      <c r="BF88" s="188">
        <f>IF(N88="snížená",J88,0)</f>
        <v>0</v>
      </c>
      <c r="BG88" s="188">
        <f>IF(N88="zákl. přenesená",J88,0)</f>
        <v>0</v>
      </c>
      <c r="BH88" s="188">
        <f>IF(N88="sníž. přenesená",J88,0)</f>
        <v>0</v>
      </c>
      <c r="BI88" s="188">
        <f>IF(N88="nulová",J88,0)</f>
        <v>0</v>
      </c>
      <c r="BJ88" s="20" t="s">
        <v>80</v>
      </c>
      <c r="BK88" s="188">
        <f>ROUND(I88*H88,2)</f>
        <v>0</v>
      </c>
      <c r="BL88" s="20" t="s">
        <v>173</v>
      </c>
      <c r="BM88" s="187" t="s">
        <v>2610</v>
      </c>
    </row>
    <row r="89" spans="1:65" s="2" customFormat="1" ht="19.5">
      <c r="A89" s="37"/>
      <c r="B89" s="38"/>
      <c r="C89" s="39"/>
      <c r="D89" s="196" t="s">
        <v>1578</v>
      </c>
      <c r="E89" s="39"/>
      <c r="F89" s="238" t="s">
        <v>2611</v>
      </c>
      <c r="G89" s="39"/>
      <c r="H89" s="39"/>
      <c r="I89" s="191"/>
      <c r="J89" s="39"/>
      <c r="K89" s="39"/>
      <c r="L89" s="42"/>
      <c r="M89" s="192"/>
      <c r="N89" s="193"/>
      <c r="O89" s="67"/>
      <c r="P89" s="67"/>
      <c r="Q89" s="67"/>
      <c r="R89" s="67"/>
      <c r="S89" s="67"/>
      <c r="T89" s="68"/>
      <c r="U89" s="37"/>
      <c r="V89" s="37"/>
      <c r="W89" s="37"/>
      <c r="X89" s="37"/>
      <c r="Y89" s="37"/>
      <c r="Z89" s="37"/>
      <c r="AA89" s="37"/>
      <c r="AB89" s="37"/>
      <c r="AC89" s="37"/>
      <c r="AD89" s="37"/>
      <c r="AE89" s="37"/>
      <c r="AT89" s="20" t="s">
        <v>1578</v>
      </c>
      <c r="AU89" s="20" t="s">
        <v>80</v>
      </c>
    </row>
    <row r="90" spans="1:65" s="2" customFormat="1" ht="16.5" customHeight="1">
      <c r="A90" s="37"/>
      <c r="B90" s="38"/>
      <c r="C90" s="176" t="s">
        <v>188</v>
      </c>
      <c r="D90" s="176" t="s">
        <v>168</v>
      </c>
      <c r="E90" s="177" t="s">
        <v>2612</v>
      </c>
      <c r="F90" s="178" t="s">
        <v>2613</v>
      </c>
      <c r="G90" s="179" t="s">
        <v>1648</v>
      </c>
      <c r="H90" s="180">
        <v>1</v>
      </c>
      <c r="I90" s="181"/>
      <c r="J90" s="182">
        <f>ROUND(I90*H90,2)</f>
        <v>0</v>
      </c>
      <c r="K90" s="178" t="s">
        <v>19</v>
      </c>
      <c r="L90" s="42"/>
      <c r="M90" s="183" t="s">
        <v>19</v>
      </c>
      <c r="N90" s="184" t="s">
        <v>43</v>
      </c>
      <c r="O90" s="67"/>
      <c r="P90" s="185">
        <f>O90*H90</f>
        <v>0</v>
      </c>
      <c r="Q90" s="185">
        <v>0</v>
      </c>
      <c r="R90" s="185">
        <f>Q90*H90</f>
        <v>0</v>
      </c>
      <c r="S90" s="185">
        <v>0</v>
      </c>
      <c r="T90" s="186">
        <f>S90*H90</f>
        <v>0</v>
      </c>
      <c r="U90" s="37"/>
      <c r="V90" s="37"/>
      <c r="W90" s="37"/>
      <c r="X90" s="37"/>
      <c r="Y90" s="37"/>
      <c r="Z90" s="37"/>
      <c r="AA90" s="37"/>
      <c r="AB90" s="37"/>
      <c r="AC90" s="37"/>
      <c r="AD90" s="37"/>
      <c r="AE90" s="37"/>
      <c r="AR90" s="187" t="s">
        <v>173</v>
      </c>
      <c r="AT90" s="187" t="s">
        <v>168</v>
      </c>
      <c r="AU90" s="187" t="s">
        <v>80</v>
      </c>
      <c r="AY90" s="20" t="s">
        <v>166</v>
      </c>
      <c r="BE90" s="188">
        <f>IF(N90="základní",J90,0)</f>
        <v>0</v>
      </c>
      <c r="BF90" s="188">
        <f>IF(N90="snížená",J90,0)</f>
        <v>0</v>
      </c>
      <c r="BG90" s="188">
        <f>IF(N90="zákl. přenesená",J90,0)</f>
        <v>0</v>
      </c>
      <c r="BH90" s="188">
        <f>IF(N90="sníž. přenesená",J90,0)</f>
        <v>0</v>
      </c>
      <c r="BI90" s="188">
        <f>IF(N90="nulová",J90,0)</f>
        <v>0</v>
      </c>
      <c r="BJ90" s="20" t="s">
        <v>80</v>
      </c>
      <c r="BK90" s="188">
        <f>ROUND(I90*H90,2)</f>
        <v>0</v>
      </c>
      <c r="BL90" s="20" t="s">
        <v>173</v>
      </c>
      <c r="BM90" s="187" t="s">
        <v>2614</v>
      </c>
    </row>
    <row r="91" spans="1:65" s="2" customFormat="1" ht="19.5">
      <c r="A91" s="37"/>
      <c r="B91" s="38"/>
      <c r="C91" s="39"/>
      <c r="D91" s="196" t="s">
        <v>1578</v>
      </c>
      <c r="E91" s="39"/>
      <c r="F91" s="238" t="s">
        <v>2615</v>
      </c>
      <c r="G91" s="39"/>
      <c r="H91" s="39"/>
      <c r="I91" s="191"/>
      <c r="J91" s="39"/>
      <c r="K91" s="39"/>
      <c r="L91" s="42"/>
      <c r="M91" s="192"/>
      <c r="N91" s="193"/>
      <c r="O91" s="67"/>
      <c r="P91" s="67"/>
      <c r="Q91" s="67"/>
      <c r="R91" s="67"/>
      <c r="S91" s="67"/>
      <c r="T91" s="68"/>
      <c r="U91" s="37"/>
      <c r="V91" s="37"/>
      <c r="W91" s="37"/>
      <c r="X91" s="37"/>
      <c r="Y91" s="37"/>
      <c r="Z91" s="37"/>
      <c r="AA91" s="37"/>
      <c r="AB91" s="37"/>
      <c r="AC91" s="37"/>
      <c r="AD91" s="37"/>
      <c r="AE91" s="37"/>
      <c r="AT91" s="20" t="s">
        <v>1578</v>
      </c>
      <c r="AU91" s="20" t="s">
        <v>80</v>
      </c>
    </row>
    <row r="92" spans="1:65" s="2" customFormat="1" ht="33" customHeight="1">
      <c r="A92" s="37"/>
      <c r="B92" s="38"/>
      <c r="C92" s="176" t="s">
        <v>173</v>
      </c>
      <c r="D92" s="176" t="s">
        <v>168</v>
      </c>
      <c r="E92" s="177" t="s">
        <v>2616</v>
      </c>
      <c r="F92" s="178" t="s">
        <v>2617</v>
      </c>
      <c r="G92" s="179" t="s">
        <v>1648</v>
      </c>
      <c r="H92" s="180">
        <v>1</v>
      </c>
      <c r="I92" s="181"/>
      <c r="J92" s="182">
        <f>ROUND(I92*H92,2)</f>
        <v>0</v>
      </c>
      <c r="K92" s="178" t="s">
        <v>19</v>
      </c>
      <c r="L92" s="42"/>
      <c r="M92" s="183" t="s">
        <v>19</v>
      </c>
      <c r="N92" s="184" t="s">
        <v>43</v>
      </c>
      <c r="O92" s="67"/>
      <c r="P92" s="185">
        <f>O92*H92</f>
        <v>0</v>
      </c>
      <c r="Q92" s="185">
        <v>0</v>
      </c>
      <c r="R92" s="185">
        <f>Q92*H92</f>
        <v>0</v>
      </c>
      <c r="S92" s="185">
        <v>0</v>
      </c>
      <c r="T92" s="186">
        <f>S92*H92</f>
        <v>0</v>
      </c>
      <c r="U92" s="37"/>
      <c r="V92" s="37"/>
      <c r="W92" s="37"/>
      <c r="X92" s="37"/>
      <c r="Y92" s="37"/>
      <c r="Z92" s="37"/>
      <c r="AA92" s="37"/>
      <c r="AB92" s="37"/>
      <c r="AC92" s="37"/>
      <c r="AD92" s="37"/>
      <c r="AE92" s="37"/>
      <c r="AR92" s="187" t="s">
        <v>173</v>
      </c>
      <c r="AT92" s="187" t="s">
        <v>168</v>
      </c>
      <c r="AU92" s="187" t="s">
        <v>80</v>
      </c>
      <c r="AY92" s="20" t="s">
        <v>166</v>
      </c>
      <c r="BE92" s="188">
        <f>IF(N92="základní",J92,0)</f>
        <v>0</v>
      </c>
      <c r="BF92" s="188">
        <f>IF(N92="snížená",J92,0)</f>
        <v>0</v>
      </c>
      <c r="BG92" s="188">
        <f>IF(N92="zákl. přenesená",J92,0)</f>
        <v>0</v>
      </c>
      <c r="BH92" s="188">
        <f>IF(N92="sníž. přenesená",J92,0)</f>
        <v>0</v>
      </c>
      <c r="BI92" s="188">
        <f>IF(N92="nulová",J92,0)</f>
        <v>0</v>
      </c>
      <c r="BJ92" s="20" t="s">
        <v>80</v>
      </c>
      <c r="BK92" s="188">
        <f>ROUND(I92*H92,2)</f>
        <v>0</v>
      </c>
      <c r="BL92" s="20" t="s">
        <v>173</v>
      </c>
      <c r="BM92" s="187" t="s">
        <v>2618</v>
      </c>
    </row>
    <row r="93" spans="1:65" s="2" customFormat="1" ht="16.5" customHeight="1">
      <c r="A93" s="37"/>
      <c r="B93" s="38"/>
      <c r="C93" s="176" t="s">
        <v>225</v>
      </c>
      <c r="D93" s="176" t="s">
        <v>168</v>
      </c>
      <c r="E93" s="177" t="s">
        <v>2619</v>
      </c>
      <c r="F93" s="178" t="s">
        <v>2620</v>
      </c>
      <c r="G93" s="179" t="s">
        <v>1648</v>
      </c>
      <c r="H93" s="180">
        <v>1</v>
      </c>
      <c r="I93" s="181"/>
      <c r="J93" s="182">
        <f>ROUND(I93*H93,2)</f>
        <v>0</v>
      </c>
      <c r="K93" s="178" t="s">
        <v>19</v>
      </c>
      <c r="L93" s="42"/>
      <c r="M93" s="183" t="s">
        <v>19</v>
      </c>
      <c r="N93" s="184" t="s">
        <v>43</v>
      </c>
      <c r="O93" s="67"/>
      <c r="P93" s="185">
        <f>O93*H93</f>
        <v>0</v>
      </c>
      <c r="Q93" s="185">
        <v>0</v>
      </c>
      <c r="R93" s="185">
        <f>Q93*H93</f>
        <v>0</v>
      </c>
      <c r="S93" s="185">
        <v>0</v>
      </c>
      <c r="T93" s="186">
        <f>S93*H93</f>
        <v>0</v>
      </c>
      <c r="U93" s="37"/>
      <c r="V93" s="37"/>
      <c r="W93" s="37"/>
      <c r="X93" s="37"/>
      <c r="Y93" s="37"/>
      <c r="Z93" s="37"/>
      <c r="AA93" s="37"/>
      <c r="AB93" s="37"/>
      <c r="AC93" s="37"/>
      <c r="AD93" s="37"/>
      <c r="AE93" s="37"/>
      <c r="AR93" s="187" t="s">
        <v>173</v>
      </c>
      <c r="AT93" s="187" t="s">
        <v>168</v>
      </c>
      <c r="AU93" s="187" t="s">
        <v>80</v>
      </c>
      <c r="AY93" s="20" t="s">
        <v>166</v>
      </c>
      <c r="BE93" s="188">
        <f>IF(N93="základní",J93,0)</f>
        <v>0</v>
      </c>
      <c r="BF93" s="188">
        <f>IF(N93="snížená",J93,0)</f>
        <v>0</v>
      </c>
      <c r="BG93" s="188">
        <f>IF(N93="zákl. přenesená",J93,0)</f>
        <v>0</v>
      </c>
      <c r="BH93" s="188">
        <f>IF(N93="sníž. přenesená",J93,0)</f>
        <v>0</v>
      </c>
      <c r="BI93" s="188">
        <f>IF(N93="nulová",J93,0)</f>
        <v>0</v>
      </c>
      <c r="BJ93" s="20" t="s">
        <v>80</v>
      </c>
      <c r="BK93" s="188">
        <f>ROUND(I93*H93,2)</f>
        <v>0</v>
      </c>
      <c r="BL93" s="20" t="s">
        <v>173</v>
      </c>
      <c r="BM93" s="187" t="s">
        <v>2621</v>
      </c>
    </row>
    <row r="94" spans="1:65" s="2" customFormat="1" ht="37.9" customHeight="1">
      <c r="A94" s="37"/>
      <c r="B94" s="38"/>
      <c r="C94" s="176" t="s">
        <v>253</v>
      </c>
      <c r="D94" s="176" t="s">
        <v>168</v>
      </c>
      <c r="E94" s="177" t="s">
        <v>2622</v>
      </c>
      <c r="F94" s="178" t="s">
        <v>2623</v>
      </c>
      <c r="G94" s="179" t="s">
        <v>1648</v>
      </c>
      <c r="H94" s="180">
        <v>1</v>
      </c>
      <c r="I94" s="181"/>
      <c r="J94" s="182">
        <f>ROUND(I94*H94,2)</f>
        <v>0</v>
      </c>
      <c r="K94" s="178" t="s">
        <v>19</v>
      </c>
      <c r="L94" s="42"/>
      <c r="M94" s="183" t="s">
        <v>19</v>
      </c>
      <c r="N94" s="184" t="s">
        <v>43</v>
      </c>
      <c r="O94" s="67"/>
      <c r="P94" s="185">
        <f>O94*H94</f>
        <v>0</v>
      </c>
      <c r="Q94" s="185">
        <v>0</v>
      </c>
      <c r="R94" s="185">
        <f>Q94*H94</f>
        <v>0</v>
      </c>
      <c r="S94" s="185">
        <v>0</v>
      </c>
      <c r="T94" s="186">
        <f>S94*H94</f>
        <v>0</v>
      </c>
      <c r="U94" s="37"/>
      <c r="V94" s="37"/>
      <c r="W94" s="37"/>
      <c r="X94" s="37"/>
      <c r="Y94" s="37"/>
      <c r="Z94" s="37"/>
      <c r="AA94" s="37"/>
      <c r="AB94" s="37"/>
      <c r="AC94" s="37"/>
      <c r="AD94" s="37"/>
      <c r="AE94" s="37"/>
      <c r="AR94" s="187" t="s">
        <v>173</v>
      </c>
      <c r="AT94" s="187" t="s">
        <v>168</v>
      </c>
      <c r="AU94" s="187" t="s">
        <v>80</v>
      </c>
      <c r="AY94" s="20" t="s">
        <v>166</v>
      </c>
      <c r="BE94" s="188">
        <f>IF(N94="základní",J94,0)</f>
        <v>0</v>
      </c>
      <c r="BF94" s="188">
        <f>IF(N94="snížená",J94,0)</f>
        <v>0</v>
      </c>
      <c r="BG94" s="188">
        <f>IF(N94="zákl. přenesená",J94,0)</f>
        <v>0</v>
      </c>
      <c r="BH94" s="188">
        <f>IF(N94="sníž. přenesená",J94,0)</f>
        <v>0</v>
      </c>
      <c r="BI94" s="188">
        <f>IF(N94="nulová",J94,0)</f>
        <v>0</v>
      </c>
      <c r="BJ94" s="20" t="s">
        <v>80</v>
      </c>
      <c r="BK94" s="188">
        <f>ROUND(I94*H94,2)</f>
        <v>0</v>
      </c>
      <c r="BL94" s="20" t="s">
        <v>173</v>
      </c>
      <c r="BM94" s="187" t="s">
        <v>2624</v>
      </c>
    </row>
    <row r="95" spans="1:65" s="12" customFormat="1" ht="25.9" customHeight="1">
      <c r="B95" s="160"/>
      <c r="C95" s="161"/>
      <c r="D95" s="162" t="s">
        <v>71</v>
      </c>
      <c r="E95" s="163" t="s">
        <v>2552</v>
      </c>
      <c r="F95" s="163" t="s">
        <v>2625</v>
      </c>
      <c r="G95" s="161"/>
      <c r="H95" s="161"/>
      <c r="I95" s="164"/>
      <c r="J95" s="165">
        <f>BK95</f>
        <v>0</v>
      </c>
      <c r="K95" s="161"/>
      <c r="L95" s="166"/>
      <c r="M95" s="167"/>
      <c r="N95" s="168"/>
      <c r="O95" s="168"/>
      <c r="P95" s="169">
        <f>SUM(P96:P256)</f>
        <v>0</v>
      </c>
      <c r="Q95" s="168"/>
      <c r="R95" s="169">
        <f>SUM(R96:R256)</f>
        <v>0</v>
      </c>
      <c r="S95" s="168"/>
      <c r="T95" s="170">
        <f>SUM(T96:T256)</f>
        <v>0</v>
      </c>
      <c r="AR95" s="171" t="s">
        <v>80</v>
      </c>
      <c r="AT95" s="172" t="s">
        <v>71</v>
      </c>
      <c r="AU95" s="172" t="s">
        <v>72</v>
      </c>
      <c r="AY95" s="171" t="s">
        <v>166</v>
      </c>
      <c r="BK95" s="173">
        <f>SUM(BK96:BK256)</f>
        <v>0</v>
      </c>
    </row>
    <row r="96" spans="1:65" s="2" customFormat="1" ht="21.75" customHeight="1">
      <c r="A96" s="37"/>
      <c r="B96" s="38"/>
      <c r="C96" s="242" t="s">
        <v>260</v>
      </c>
      <c r="D96" s="242" t="s">
        <v>823</v>
      </c>
      <c r="E96" s="243" t="s">
        <v>2626</v>
      </c>
      <c r="F96" s="244" t="s">
        <v>2627</v>
      </c>
      <c r="G96" s="245" t="s">
        <v>1648</v>
      </c>
      <c r="H96" s="246">
        <v>1</v>
      </c>
      <c r="I96" s="247"/>
      <c r="J96" s="248">
        <f>ROUND(I96*H96,2)</f>
        <v>0</v>
      </c>
      <c r="K96" s="244" t="s">
        <v>19</v>
      </c>
      <c r="L96" s="249"/>
      <c r="M96" s="250" t="s">
        <v>19</v>
      </c>
      <c r="N96" s="251" t="s">
        <v>43</v>
      </c>
      <c r="O96" s="67"/>
      <c r="P96" s="185">
        <f>O96*H96</f>
        <v>0</v>
      </c>
      <c r="Q96" s="185">
        <v>0</v>
      </c>
      <c r="R96" s="185">
        <f>Q96*H96</f>
        <v>0</v>
      </c>
      <c r="S96" s="185">
        <v>0</v>
      </c>
      <c r="T96" s="186">
        <f>S96*H96</f>
        <v>0</v>
      </c>
      <c r="U96" s="37"/>
      <c r="V96" s="37"/>
      <c r="W96" s="37"/>
      <c r="X96" s="37"/>
      <c r="Y96" s="37"/>
      <c r="Z96" s="37"/>
      <c r="AA96" s="37"/>
      <c r="AB96" s="37"/>
      <c r="AC96" s="37"/>
      <c r="AD96" s="37"/>
      <c r="AE96" s="37"/>
      <c r="AR96" s="187" t="s">
        <v>267</v>
      </c>
      <c r="AT96" s="187" t="s">
        <v>823</v>
      </c>
      <c r="AU96" s="187" t="s">
        <v>80</v>
      </c>
      <c r="AY96" s="20" t="s">
        <v>166</v>
      </c>
      <c r="BE96" s="188">
        <f>IF(N96="základní",J96,0)</f>
        <v>0</v>
      </c>
      <c r="BF96" s="188">
        <f>IF(N96="snížená",J96,0)</f>
        <v>0</v>
      </c>
      <c r="BG96" s="188">
        <f>IF(N96="zákl. přenesená",J96,0)</f>
        <v>0</v>
      </c>
      <c r="BH96" s="188">
        <f>IF(N96="sníž. přenesená",J96,0)</f>
        <v>0</v>
      </c>
      <c r="BI96" s="188">
        <f>IF(N96="nulová",J96,0)</f>
        <v>0</v>
      </c>
      <c r="BJ96" s="20" t="s">
        <v>80</v>
      </c>
      <c r="BK96" s="188">
        <f>ROUND(I96*H96,2)</f>
        <v>0</v>
      </c>
      <c r="BL96" s="20" t="s">
        <v>173</v>
      </c>
      <c r="BM96" s="187" t="s">
        <v>2628</v>
      </c>
    </row>
    <row r="97" spans="1:65" s="2" customFormat="1" ht="39">
      <c r="A97" s="37"/>
      <c r="B97" s="38"/>
      <c r="C97" s="39"/>
      <c r="D97" s="196" t="s">
        <v>1578</v>
      </c>
      <c r="E97" s="39"/>
      <c r="F97" s="238" t="s">
        <v>2629</v>
      </c>
      <c r="G97" s="39"/>
      <c r="H97" s="39"/>
      <c r="I97" s="191"/>
      <c r="J97" s="39"/>
      <c r="K97" s="39"/>
      <c r="L97" s="42"/>
      <c r="M97" s="192"/>
      <c r="N97" s="193"/>
      <c r="O97" s="67"/>
      <c r="P97" s="67"/>
      <c r="Q97" s="67"/>
      <c r="R97" s="67"/>
      <c r="S97" s="67"/>
      <c r="T97" s="68"/>
      <c r="U97" s="37"/>
      <c r="V97" s="37"/>
      <c r="W97" s="37"/>
      <c r="X97" s="37"/>
      <c r="Y97" s="37"/>
      <c r="Z97" s="37"/>
      <c r="AA97" s="37"/>
      <c r="AB97" s="37"/>
      <c r="AC97" s="37"/>
      <c r="AD97" s="37"/>
      <c r="AE97" s="37"/>
      <c r="AT97" s="20" t="s">
        <v>1578</v>
      </c>
      <c r="AU97" s="20" t="s">
        <v>80</v>
      </c>
    </row>
    <row r="98" spans="1:65" s="2" customFormat="1" ht="24.2" customHeight="1">
      <c r="A98" s="37"/>
      <c r="B98" s="38"/>
      <c r="C98" s="242" t="s">
        <v>267</v>
      </c>
      <c r="D98" s="242" t="s">
        <v>823</v>
      </c>
      <c r="E98" s="243" t="s">
        <v>2630</v>
      </c>
      <c r="F98" s="244" t="s">
        <v>2631</v>
      </c>
      <c r="G98" s="245" t="s">
        <v>1648</v>
      </c>
      <c r="H98" s="246">
        <v>3</v>
      </c>
      <c r="I98" s="247"/>
      <c r="J98" s="248">
        <f>ROUND(I98*H98,2)</f>
        <v>0</v>
      </c>
      <c r="K98" s="244" t="s">
        <v>19</v>
      </c>
      <c r="L98" s="249"/>
      <c r="M98" s="250" t="s">
        <v>19</v>
      </c>
      <c r="N98" s="251" t="s">
        <v>43</v>
      </c>
      <c r="O98" s="67"/>
      <c r="P98" s="185">
        <f>O98*H98</f>
        <v>0</v>
      </c>
      <c r="Q98" s="185">
        <v>0</v>
      </c>
      <c r="R98" s="185">
        <f>Q98*H98</f>
        <v>0</v>
      </c>
      <c r="S98" s="185">
        <v>0</v>
      </c>
      <c r="T98" s="186">
        <f>S98*H98</f>
        <v>0</v>
      </c>
      <c r="U98" s="37"/>
      <c r="V98" s="37"/>
      <c r="W98" s="37"/>
      <c r="X98" s="37"/>
      <c r="Y98" s="37"/>
      <c r="Z98" s="37"/>
      <c r="AA98" s="37"/>
      <c r="AB98" s="37"/>
      <c r="AC98" s="37"/>
      <c r="AD98" s="37"/>
      <c r="AE98" s="37"/>
      <c r="AR98" s="187" t="s">
        <v>267</v>
      </c>
      <c r="AT98" s="187" t="s">
        <v>823</v>
      </c>
      <c r="AU98" s="187" t="s">
        <v>80</v>
      </c>
      <c r="AY98" s="20" t="s">
        <v>166</v>
      </c>
      <c r="BE98" s="188">
        <f>IF(N98="základní",J98,0)</f>
        <v>0</v>
      </c>
      <c r="BF98" s="188">
        <f>IF(N98="snížená",J98,0)</f>
        <v>0</v>
      </c>
      <c r="BG98" s="188">
        <f>IF(N98="zákl. přenesená",J98,0)</f>
        <v>0</v>
      </c>
      <c r="BH98" s="188">
        <f>IF(N98="sníž. přenesená",J98,0)</f>
        <v>0</v>
      </c>
      <c r="BI98" s="188">
        <f>IF(N98="nulová",J98,0)</f>
        <v>0</v>
      </c>
      <c r="BJ98" s="20" t="s">
        <v>80</v>
      </c>
      <c r="BK98" s="188">
        <f>ROUND(I98*H98,2)</f>
        <v>0</v>
      </c>
      <c r="BL98" s="20" t="s">
        <v>173</v>
      </c>
      <c r="BM98" s="187" t="s">
        <v>2632</v>
      </c>
    </row>
    <row r="99" spans="1:65" s="2" customFormat="1" ht="19.5">
      <c r="A99" s="37"/>
      <c r="B99" s="38"/>
      <c r="C99" s="39"/>
      <c r="D99" s="196" t="s">
        <v>1578</v>
      </c>
      <c r="E99" s="39"/>
      <c r="F99" s="238" t="s">
        <v>2633</v>
      </c>
      <c r="G99" s="39"/>
      <c r="H99" s="39"/>
      <c r="I99" s="191"/>
      <c r="J99" s="39"/>
      <c r="K99" s="39"/>
      <c r="L99" s="42"/>
      <c r="M99" s="192"/>
      <c r="N99" s="193"/>
      <c r="O99" s="67"/>
      <c r="P99" s="67"/>
      <c r="Q99" s="67"/>
      <c r="R99" s="67"/>
      <c r="S99" s="67"/>
      <c r="T99" s="68"/>
      <c r="U99" s="37"/>
      <c r="V99" s="37"/>
      <c r="W99" s="37"/>
      <c r="X99" s="37"/>
      <c r="Y99" s="37"/>
      <c r="Z99" s="37"/>
      <c r="AA99" s="37"/>
      <c r="AB99" s="37"/>
      <c r="AC99" s="37"/>
      <c r="AD99" s="37"/>
      <c r="AE99" s="37"/>
      <c r="AT99" s="20" t="s">
        <v>1578</v>
      </c>
      <c r="AU99" s="20" t="s">
        <v>80</v>
      </c>
    </row>
    <row r="100" spans="1:65" s="2" customFormat="1" ht="16.5" customHeight="1">
      <c r="A100" s="37"/>
      <c r="B100" s="38"/>
      <c r="C100" s="242" t="s">
        <v>177</v>
      </c>
      <c r="D100" s="242" t="s">
        <v>823</v>
      </c>
      <c r="E100" s="243" t="s">
        <v>2634</v>
      </c>
      <c r="F100" s="244" t="s">
        <v>2635</v>
      </c>
      <c r="G100" s="245" t="s">
        <v>1648</v>
      </c>
      <c r="H100" s="246">
        <v>1</v>
      </c>
      <c r="I100" s="247"/>
      <c r="J100" s="248">
        <f>ROUND(I100*H100,2)</f>
        <v>0</v>
      </c>
      <c r="K100" s="244" t="s">
        <v>19</v>
      </c>
      <c r="L100" s="249"/>
      <c r="M100" s="250" t="s">
        <v>19</v>
      </c>
      <c r="N100" s="251" t="s">
        <v>43</v>
      </c>
      <c r="O100" s="67"/>
      <c r="P100" s="185">
        <f>O100*H100</f>
        <v>0</v>
      </c>
      <c r="Q100" s="185">
        <v>0</v>
      </c>
      <c r="R100" s="185">
        <f>Q100*H100</f>
        <v>0</v>
      </c>
      <c r="S100" s="185">
        <v>0</v>
      </c>
      <c r="T100" s="186">
        <f>S100*H100</f>
        <v>0</v>
      </c>
      <c r="U100" s="37"/>
      <c r="V100" s="37"/>
      <c r="W100" s="37"/>
      <c r="X100" s="37"/>
      <c r="Y100" s="37"/>
      <c r="Z100" s="37"/>
      <c r="AA100" s="37"/>
      <c r="AB100" s="37"/>
      <c r="AC100" s="37"/>
      <c r="AD100" s="37"/>
      <c r="AE100" s="37"/>
      <c r="AR100" s="187" t="s">
        <v>267</v>
      </c>
      <c r="AT100" s="187" t="s">
        <v>823</v>
      </c>
      <c r="AU100" s="187" t="s">
        <v>80</v>
      </c>
      <c r="AY100" s="20" t="s">
        <v>166</v>
      </c>
      <c r="BE100" s="188">
        <f>IF(N100="základní",J100,0)</f>
        <v>0</v>
      </c>
      <c r="BF100" s="188">
        <f>IF(N100="snížená",J100,0)</f>
        <v>0</v>
      </c>
      <c r="BG100" s="188">
        <f>IF(N100="zákl. přenesená",J100,0)</f>
        <v>0</v>
      </c>
      <c r="BH100" s="188">
        <f>IF(N100="sníž. přenesená",J100,0)</f>
        <v>0</v>
      </c>
      <c r="BI100" s="188">
        <f>IF(N100="nulová",J100,0)</f>
        <v>0</v>
      </c>
      <c r="BJ100" s="20" t="s">
        <v>80</v>
      </c>
      <c r="BK100" s="188">
        <f>ROUND(I100*H100,2)</f>
        <v>0</v>
      </c>
      <c r="BL100" s="20" t="s">
        <v>173</v>
      </c>
      <c r="BM100" s="187" t="s">
        <v>2636</v>
      </c>
    </row>
    <row r="101" spans="1:65" s="2" customFormat="1" ht="19.5">
      <c r="A101" s="37"/>
      <c r="B101" s="38"/>
      <c r="C101" s="39"/>
      <c r="D101" s="196" t="s">
        <v>1578</v>
      </c>
      <c r="E101" s="39"/>
      <c r="F101" s="238" t="s">
        <v>2637</v>
      </c>
      <c r="G101" s="39"/>
      <c r="H101" s="39"/>
      <c r="I101" s="191"/>
      <c r="J101" s="39"/>
      <c r="K101" s="39"/>
      <c r="L101" s="42"/>
      <c r="M101" s="192"/>
      <c r="N101" s="193"/>
      <c r="O101" s="67"/>
      <c r="P101" s="67"/>
      <c r="Q101" s="67"/>
      <c r="R101" s="67"/>
      <c r="S101" s="67"/>
      <c r="T101" s="68"/>
      <c r="U101" s="37"/>
      <c r="V101" s="37"/>
      <c r="W101" s="37"/>
      <c r="X101" s="37"/>
      <c r="Y101" s="37"/>
      <c r="Z101" s="37"/>
      <c r="AA101" s="37"/>
      <c r="AB101" s="37"/>
      <c r="AC101" s="37"/>
      <c r="AD101" s="37"/>
      <c r="AE101" s="37"/>
      <c r="AT101" s="20" t="s">
        <v>1578</v>
      </c>
      <c r="AU101" s="20" t="s">
        <v>80</v>
      </c>
    </row>
    <row r="102" spans="1:65" s="2" customFormat="1" ht="16.5" customHeight="1">
      <c r="A102" s="37"/>
      <c r="B102" s="38"/>
      <c r="C102" s="242" t="s">
        <v>95</v>
      </c>
      <c r="D102" s="242" t="s">
        <v>823</v>
      </c>
      <c r="E102" s="243" t="s">
        <v>2638</v>
      </c>
      <c r="F102" s="244" t="s">
        <v>2639</v>
      </c>
      <c r="G102" s="245" t="s">
        <v>1648</v>
      </c>
      <c r="H102" s="246">
        <v>2</v>
      </c>
      <c r="I102" s="247"/>
      <c r="J102" s="248">
        <f>ROUND(I102*H102,2)</f>
        <v>0</v>
      </c>
      <c r="K102" s="244" t="s">
        <v>19</v>
      </c>
      <c r="L102" s="249"/>
      <c r="M102" s="250" t="s">
        <v>19</v>
      </c>
      <c r="N102" s="251" t="s">
        <v>43</v>
      </c>
      <c r="O102" s="67"/>
      <c r="P102" s="185">
        <f>O102*H102</f>
        <v>0</v>
      </c>
      <c r="Q102" s="185">
        <v>0</v>
      </c>
      <c r="R102" s="185">
        <f>Q102*H102</f>
        <v>0</v>
      </c>
      <c r="S102" s="185">
        <v>0</v>
      </c>
      <c r="T102" s="186">
        <f>S102*H102</f>
        <v>0</v>
      </c>
      <c r="U102" s="37"/>
      <c r="V102" s="37"/>
      <c r="W102" s="37"/>
      <c r="X102" s="37"/>
      <c r="Y102" s="37"/>
      <c r="Z102" s="37"/>
      <c r="AA102" s="37"/>
      <c r="AB102" s="37"/>
      <c r="AC102" s="37"/>
      <c r="AD102" s="37"/>
      <c r="AE102" s="37"/>
      <c r="AR102" s="187" t="s">
        <v>267</v>
      </c>
      <c r="AT102" s="187" t="s">
        <v>823</v>
      </c>
      <c r="AU102" s="187" t="s">
        <v>80</v>
      </c>
      <c r="AY102" s="20" t="s">
        <v>166</v>
      </c>
      <c r="BE102" s="188">
        <f>IF(N102="základní",J102,0)</f>
        <v>0</v>
      </c>
      <c r="BF102" s="188">
        <f>IF(N102="snížená",J102,0)</f>
        <v>0</v>
      </c>
      <c r="BG102" s="188">
        <f>IF(N102="zákl. přenesená",J102,0)</f>
        <v>0</v>
      </c>
      <c r="BH102" s="188">
        <f>IF(N102="sníž. přenesená",J102,0)</f>
        <v>0</v>
      </c>
      <c r="BI102" s="188">
        <f>IF(N102="nulová",J102,0)</f>
        <v>0</v>
      </c>
      <c r="BJ102" s="20" t="s">
        <v>80</v>
      </c>
      <c r="BK102" s="188">
        <f>ROUND(I102*H102,2)</f>
        <v>0</v>
      </c>
      <c r="BL102" s="20" t="s">
        <v>173</v>
      </c>
      <c r="BM102" s="187" t="s">
        <v>2640</v>
      </c>
    </row>
    <row r="103" spans="1:65" s="2" customFormat="1" ht="29.25">
      <c r="A103" s="37"/>
      <c r="B103" s="38"/>
      <c r="C103" s="39"/>
      <c r="D103" s="196" t="s">
        <v>1578</v>
      </c>
      <c r="E103" s="39"/>
      <c r="F103" s="238" t="s">
        <v>2641</v>
      </c>
      <c r="G103" s="39"/>
      <c r="H103" s="39"/>
      <c r="I103" s="191"/>
      <c r="J103" s="39"/>
      <c r="K103" s="39"/>
      <c r="L103" s="42"/>
      <c r="M103" s="192"/>
      <c r="N103" s="193"/>
      <c r="O103" s="67"/>
      <c r="P103" s="67"/>
      <c r="Q103" s="67"/>
      <c r="R103" s="67"/>
      <c r="S103" s="67"/>
      <c r="T103" s="68"/>
      <c r="U103" s="37"/>
      <c r="V103" s="37"/>
      <c r="W103" s="37"/>
      <c r="X103" s="37"/>
      <c r="Y103" s="37"/>
      <c r="Z103" s="37"/>
      <c r="AA103" s="37"/>
      <c r="AB103" s="37"/>
      <c r="AC103" s="37"/>
      <c r="AD103" s="37"/>
      <c r="AE103" s="37"/>
      <c r="AT103" s="20" t="s">
        <v>1578</v>
      </c>
      <c r="AU103" s="20" t="s">
        <v>80</v>
      </c>
    </row>
    <row r="104" spans="1:65" s="2" customFormat="1" ht="16.5" customHeight="1">
      <c r="A104" s="37"/>
      <c r="B104" s="38"/>
      <c r="C104" s="242" t="s">
        <v>98</v>
      </c>
      <c r="D104" s="242" t="s">
        <v>823</v>
      </c>
      <c r="E104" s="243" t="s">
        <v>2642</v>
      </c>
      <c r="F104" s="244" t="s">
        <v>2639</v>
      </c>
      <c r="G104" s="245" t="s">
        <v>1648</v>
      </c>
      <c r="H104" s="246">
        <v>2</v>
      </c>
      <c r="I104" s="247"/>
      <c r="J104" s="248">
        <f>ROUND(I104*H104,2)</f>
        <v>0</v>
      </c>
      <c r="K104" s="244" t="s">
        <v>19</v>
      </c>
      <c r="L104" s="249"/>
      <c r="M104" s="250" t="s">
        <v>19</v>
      </c>
      <c r="N104" s="251" t="s">
        <v>43</v>
      </c>
      <c r="O104" s="67"/>
      <c r="P104" s="185">
        <f>O104*H104</f>
        <v>0</v>
      </c>
      <c r="Q104" s="185">
        <v>0</v>
      </c>
      <c r="R104" s="185">
        <f>Q104*H104</f>
        <v>0</v>
      </c>
      <c r="S104" s="185">
        <v>0</v>
      </c>
      <c r="T104" s="186">
        <f>S104*H104</f>
        <v>0</v>
      </c>
      <c r="U104" s="37"/>
      <c r="V104" s="37"/>
      <c r="W104" s="37"/>
      <c r="X104" s="37"/>
      <c r="Y104" s="37"/>
      <c r="Z104" s="37"/>
      <c r="AA104" s="37"/>
      <c r="AB104" s="37"/>
      <c r="AC104" s="37"/>
      <c r="AD104" s="37"/>
      <c r="AE104" s="37"/>
      <c r="AR104" s="187" t="s">
        <v>267</v>
      </c>
      <c r="AT104" s="187" t="s">
        <v>823</v>
      </c>
      <c r="AU104" s="187" t="s">
        <v>80</v>
      </c>
      <c r="AY104" s="20" t="s">
        <v>166</v>
      </c>
      <c r="BE104" s="188">
        <f>IF(N104="základní",J104,0)</f>
        <v>0</v>
      </c>
      <c r="BF104" s="188">
        <f>IF(N104="snížená",J104,0)</f>
        <v>0</v>
      </c>
      <c r="BG104" s="188">
        <f>IF(N104="zákl. přenesená",J104,0)</f>
        <v>0</v>
      </c>
      <c r="BH104" s="188">
        <f>IF(N104="sníž. přenesená",J104,0)</f>
        <v>0</v>
      </c>
      <c r="BI104" s="188">
        <f>IF(N104="nulová",J104,0)</f>
        <v>0</v>
      </c>
      <c r="BJ104" s="20" t="s">
        <v>80</v>
      </c>
      <c r="BK104" s="188">
        <f>ROUND(I104*H104,2)</f>
        <v>0</v>
      </c>
      <c r="BL104" s="20" t="s">
        <v>173</v>
      </c>
      <c r="BM104" s="187" t="s">
        <v>2643</v>
      </c>
    </row>
    <row r="105" spans="1:65" s="2" customFormat="1" ht="29.25">
      <c r="A105" s="37"/>
      <c r="B105" s="38"/>
      <c r="C105" s="39"/>
      <c r="D105" s="196" t="s">
        <v>1578</v>
      </c>
      <c r="E105" s="39"/>
      <c r="F105" s="238" t="s">
        <v>2641</v>
      </c>
      <c r="G105" s="39"/>
      <c r="H105" s="39"/>
      <c r="I105" s="191"/>
      <c r="J105" s="39"/>
      <c r="K105" s="39"/>
      <c r="L105" s="42"/>
      <c r="M105" s="192"/>
      <c r="N105" s="193"/>
      <c r="O105" s="67"/>
      <c r="P105" s="67"/>
      <c r="Q105" s="67"/>
      <c r="R105" s="67"/>
      <c r="S105" s="67"/>
      <c r="T105" s="68"/>
      <c r="U105" s="37"/>
      <c r="V105" s="37"/>
      <c r="W105" s="37"/>
      <c r="X105" s="37"/>
      <c r="Y105" s="37"/>
      <c r="Z105" s="37"/>
      <c r="AA105" s="37"/>
      <c r="AB105" s="37"/>
      <c r="AC105" s="37"/>
      <c r="AD105" s="37"/>
      <c r="AE105" s="37"/>
      <c r="AT105" s="20" t="s">
        <v>1578</v>
      </c>
      <c r="AU105" s="20" t="s">
        <v>80</v>
      </c>
    </row>
    <row r="106" spans="1:65" s="2" customFormat="1" ht="16.5" customHeight="1">
      <c r="A106" s="37"/>
      <c r="B106" s="38"/>
      <c r="C106" s="242" t="s">
        <v>124</v>
      </c>
      <c r="D106" s="242" t="s">
        <v>823</v>
      </c>
      <c r="E106" s="243" t="s">
        <v>2644</v>
      </c>
      <c r="F106" s="244" t="s">
        <v>2645</v>
      </c>
      <c r="G106" s="245" t="s">
        <v>1648</v>
      </c>
      <c r="H106" s="246">
        <v>40</v>
      </c>
      <c r="I106" s="247"/>
      <c r="J106" s="248">
        <f>ROUND(I106*H106,2)</f>
        <v>0</v>
      </c>
      <c r="K106" s="244" t="s">
        <v>19</v>
      </c>
      <c r="L106" s="249"/>
      <c r="M106" s="250" t="s">
        <v>19</v>
      </c>
      <c r="N106" s="251" t="s">
        <v>43</v>
      </c>
      <c r="O106" s="67"/>
      <c r="P106" s="185">
        <f>O106*H106</f>
        <v>0</v>
      </c>
      <c r="Q106" s="185">
        <v>0</v>
      </c>
      <c r="R106" s="185">
        <f>Q106*H106</f>
        <v>0</v>
      </c>
      <c r="S106" s="185">
        <v>0</v>
      </c>
      <c r="T106" s="186">
        <f>S106*H106</f>
        <v>0</v>
      </c>
      <c r="U106" s="37"/>
      <c r="V106" s="37"/>
      <c r="W106" s="37"/>
      <c r="X106" s="37"/>
      <c r="Y106" s="37"/>
      <c r="Z106" s="37"/>
      <c r="AA106" s="37"/>
      <c r="AB106" s="37"/>
      <c r="AC106" s="37"/>
      <c r="AD106" s="37"/>
      <c r="AE106" s="37"/>
      <c r="AR106" s="187" t="s">
        <v>267</v>
      </c>
      <c r="AT106" s="187" t="s">
        <v>823</v>
      </c>
      <c r="AU106" s="187" t="s">
        <v>80</v>
      </c>
      <c r="AY106" s="20" t="s">
        <v>166</v>
      </c>
      <c r="BE106" s="188">
        <f>IF(N106="základní",J106,0)</f>
        <v>0</v>
      </c>
      <c r="BF106" s="188">
        <f>IF(N106="snížená",J106,0)</f>
        <v>0</v>
      </c>
      <c r="BG106" s="188">
        <f>IF(N106="zákl. přenesená",J106,0)</f>
        <v>0</v>
      </c>
      <c r="BH106" s="188">
        <f>IF(N106="sníž. přenesená",J106,0)</f>
        <v>0</v>
      </c>
      <c r="BI106" s="188">
        <f>IF(N106="nulová",J106,0)</f>
        <v>0</v>
      </c>
      <c r="BJ106" s="20" t="s">
        <v>80</v>
      </c>
      <c r="BK106" s="188">
        <f>ROUND(I106*H106,2)</f>
        <v>0</v>
      </c>
      <c r="BL106" s="20" t="s">
        <v>173</v>
      </c>
      <c r="BM106" s="187" t="s">
        <v>2646</v>
      </c>
    </row>
    <row r="107" spans="1:65" s="2" customFormat="1" ht="19.5">
      <c r="A107" s="37"/>
      <c r="B107" s="38"/>
      <c r="C107" s="39"/>
      <c r="D107" s="196" t="s">
        <v>1578</v>
      </c>
      <c r="E107" s="39"/>
      <c r="F107" s="238" t="s">
        <v>2647</v>
      </c>
      <c r="G107" s="39"/>
      <c r="H107" s="39"/>
      <c r="I107" s="191"/>
      <c r="J107" s="39"/>
      <c r="K107" s="39"/>
      <c r="L107" s="42"/>
      <c r="M107" s="192"/>
      <c r="N107" s="193"/>
      <c r="O107" s="67"/>
      <c r="P107" s="67"/>
      <c r="Q107" s="67"/>
      <c r="R107" s="67"/>
      <c r="S107" s="67"/>
      <c r="T107" s="68"/>
      <c r="U107" s="37"/>
      <c r="V107" s="37"/>
      <c r="W107" s="37"/>
      <c r="X107" s="37"/>
      <c r="Y107" s="37"/>
      <c r="Z107" s="37"/>
      <c r="AA107" s="37"/>
      <c r="AB107" s="37"/>
      <c r="AC107" s="37"/>
      <c r="AD107" s="37"/>
      <c r="AE107" s="37"/>
      <c r="AT107" s="20" t="s">
        <v>1578</v>
      </c>
      <c r="AU107" s="20" t="s">
        <v>80</v>
      </c>
    </row>
    <row r="108" spans="1:65" s="2" customFormat="1" ht="16.5" customHeight="1">
      <c r="A108" s="37"/>
      <c r="B108" s="38"/>
      <c r="C108" s="242" t="s">
        <v>101</v>
      </c>
      <c r="D108" s="242" t="s">
        <v>823</v>
      </c>
      <c r="E108" s="243" t="s">
        <v>2648</v>
      </c>
      <c r="F108" s="244" t="s">
        <v>2645</v>
      </c>
      <c r="G108" s="245" t="s">
        <v>1648</v>
      </c>
      <c r="H108" s="246">
        <v>40</v>
      </c>
      <c r="I108" s="247"/>
      <c r="J108" s="248">
        <f>ROUND(I108*H108,2)</f>
        <v>0</v>
      </c>
      <c r="K108" s="244" t="s">
        <v>19</v>
      </c>
      <c r="L108" s="249"/>
      <c r="M108" s="250" t="s">
        <v>19</v>
      </c>
      <c r="N108" s="251" t="s">
        <v>43</v>
      </c>
      <c r="O108" s="67"/>
      <c r="P108" s="185">
        <f>O108*H108</f>
        <v>0</v>
      </c>
      <c r="Q108" s="185">
        <v>0</v>
      </c>
      <c r="R108" s="185">
        <f>Q108*H108</f>
        <v>0</v>
      </c>
      <c r="S108" s="185">
        <v>0</v>
      </c>
      <c r="T108" s="186">
        <f>S108*H108</f>
        <v>0</v>
      </c>
      <c r="U108" s="37"/>
      <c r="V108" s="37"/>
      <c r="W108" s="37"/>
      <c r="X108" s="37"/>
      <c r="Y108" s="37"/>
      <c r="Z108" s="37"/>
      <c r="AA108" s="37"/>
      <c r="AB108" s="37"/>
      <c r="AC108" s="37"/>
      <c r="AD108" s="37"/>
      <c r="AE108" s="37"/>
      <c r="AR108" s="187" t="s">
        <v>267</v>
      </c>
      <c r="AT108" s="187" t="s">
        <v>823</v>
      </c>
      <c r="AU108" s="187" t="s">
        <v>80</v>
      </c>
      <c r="AY108" s="20" t="s">
        <v>166</v>
      </c>
      <c r="BE108" s="188">
        <f>IF(N108="základní",J108,0)</f>
        <v>0</v>
      </c>
      <c r="BF108" s="188">
        <f>IF(N108="snížená",J108,0)</f>
        <v>0</v>
      </c>
      <c r="BG108" s="188">
        <f>IF(N108="zákl. přenesená",J108,0)</f>
        <v>0</v>
      </c>
      <c r="BH108" s="188">
        <f>IF(N108="sníž. přenesená",J108,0)</f>
        <v>0</v>
      </c>
      <c r="BI108" s="188">
        <f>IF(N108="nulová",J108,0)</f>
        <v>0</v>
      </c>
      <c r="BJ108" s="20" t="s">
        <v>80</v>
      </c>
      <c r="BK108" s="188">
        <f>ROUND(I108*H108,2)</f>
        <v>0</v>
      </c>
      <c r="BL108" s="20" t="s">
        <v>173</v>
      </c>
      <c r="BM108" s="187" t="s">
        <v>2649</v>
      </c>
    </row>
    <row r="109" spans="1:65" s="2" customFormat="1" ht="19.5">
      <c r="A109" s="37"/>
      <c r="B109" s="38"/>
      <c r="C109" s="39"/>
      <c r="D109" s="196" t="s">
        <v>1578</v>
      </c>
      <c r="E109" s="39"/>
      <c r="F109" s="238" t="s">
        <v>2650</v>
      </c>
      <c r="G109" s="39"/>
      <c r="H109" s="39"/>
      <c r="I109" s="191"/>
      <c r="J109" s="39"/>
      <c r="K109" s="39"/>
      <c r="L109" s="42"/>
      <c r="M109" s="192"/>
      <c r="N109" s="193"/>
      <c r="O109" s="67"/>
      <c r="P109" s="67"/>
      <c r="Q109" s="67"/>
      <c r="R109" s="67"/>
      <c r="S109" s="67"/>
      <c r="T109" s="68"/>
      <c r="U109" s="37"/>
      <c r="V109" s="37"/>
      <c r="W109" s="37"/>
      <c r="X109" s="37"/>
      <c r="Y109" s="37"/>
      <c r="Z109" s="37"/>
      <c r="AA109" s="37"/>
      <c r="AB109" s="37"/>
      <c r="AC109" s="37"/>
      <c r="AD109" s="37"/>
      <c r="AE109" s="37"/>
      <c r="AT109" s="20" t="s">
        <v>1578</v>
      </c>
      <c r="AU109" s="20" t="s">
        <v>80</v>
      </c>
    </row>
    <row r="110" spans="1:65" s="2" customFormat="1" ht="16.5" customHeight="1">
      <c r="A110" s="37"/>
      <c r="B110" s="38"/>
      <c r="C110" s="242" t="s">
        <v>104</v>
      </c>
      <c r="D110" s="242" t="s">
        <v>823</v>
      </c>
      <c r="E110" s="243" t="s">
        <v>2651</v>
      </c>
      <c r="F110" s="244" t="s">
        <v>2645</v>
      </c>
      <c r="G110" s="245" t="s">
        <v>1648</v>
      </c>
      <c r="H110" s="246">
        <v>40</v>
      </c>
      <c r="I110" s="247"/>
      <c r="J110" s="248">
        <f>ROUND(I110*H110,2)</f>
        <v>0</v>
      </c>
      <c r="K110" s="244" t="s">
        <v>19</v>
      </c>
      <c r="L110" s="249"/>
      <c r="M110" s="250" t="s">
        <v>19</v>
      </c>
      <c r="N110" s="251" t="s">
        <v>43</v>
      </c>
      <c r="O110" s="67"/>
      <c r="P110" s="185">
        <f>O110*H110</f>
        <v>0</v>
      </c>
      <c r="Q110" s="185">
        <v>0</v>
      </c>
      <c r="R110" s="185">
        <f>Q110*H110</f>
        <v>0</v>
      </c>
      <c r="S110" s="185">
        <v>0</v>
      </c>
      <c r="T110" s="186">
        <f>S110*H110</f>
        <v>0</v>
      </c>
      <c r="U110" s="37"/>
      <c r="V110" s="37"/>
      <c r="W110" s="37"/>
      <c r="X110" s="37"/>
      <c r="Y110" s="37"/>
      <c r="Z110" s="37"/>
      <c r="AA110" s="37"/>
      <c r="AB110" s="37"/>
      <c r="AC110" s="37"/>
      <c r="AD110" s="37"/>
      <c r="AE110" s="37"/>
      <c r="AR110" s="187" t="s">
        <v>267</v>
      </c>
      <c r="AT110" s="187" t="s">
        <v>823</v>
      </c>
      <c r="AU110" s="187" t="s">
        <v>80</v>
      </c>
      <c r="AY110" s="20" t="s">
        <v>166</v>
      </c>
      <c r="BE110" s="188">
        <f>IF(N110="základní",J110,0)</f>
        <v>0</v>
      </c>
      <c r="BF110" s="188">
        <f>IF(N110="snížená",J110,0)</f>
        <v>0</v>
      </c>
      <c r="BG110" s="188">
        <f>IF(N110="zákl. přenesená",J110,0)</f>
        <v>0</v>
      </c>
      <c r="BH110" s="188">
        <f>IF(N110="sníž. přenesená",J110,0)</f>
        <v>0</v>
      </c>
      <c r="BI110" s="188">
        <f>IF(N110="nulová",J110,0)</f>
        <v>0</v>
      </c>
      <c r="BJ110" s="20" t="s">
        <v>80</v>
      </c>
      <c r="BK110" s="188">
        <f>ROUND(I110*H110,2)</f>
        <v>0</v>
      </c>
      <c r="BL110" s="20" t="s">
        <v>173</v>
      </c>
      <c r="BM110" s="187" t="s">
        <v>2652</v>
      </c>
    </row>
    <row r="111" spans="1:65" s="2" customFormat="1" ht="19.5">
      <c r="A111" s="37"/>
      <c r="B111" s="38"/>
      <c r="C111" s="39"/>
      <c r="D111" s="196" t="s">
        <v>1578</v>
      </c>
      <c r="E111" s="39"/>
      <c r="F111" s="238" t="s">
        <v>2650</v>
      </c>
      <c r="G111" s="39"/>
      <c r="H111" s="39"/>
      <c r="I111" s="191"/>
      <c r="J111" s="39"/>
      <c r="K111" s="39"/>
      <c r="L111" s="42"/>
      <c r="M111" s="192"/>
      <c r="N111" s="193"/>
      <c r="O111" s="67"/>
      <c r="P111" s="67"/>
      <c r="Q111" s="67"/>
      <c r="R111" s="67"/>
      <c r="S111" s="67"/>
      <c r="T111" s="68"/>
      <c r="U111" s="37"/>
      <c r="V111" s="37"/>
      <c r="W111" s="37"/>
      <c r="X111" s="37"/>
      <c r="Y111" s="37"/>
      <c r="Z111" s="37"/>
      <c r="AA111" s="37"/>
      <c r="AB111" s="37"/>
      <c r="AC111" s="37"/>
      <c r="AD111" s="37"/>
      <c r="AE111" s="37"/>
      <c r="AT111" s="20" t="s">
        <v>1578</v>
      </c>
      <c r="AU111" s="20" t="s">
        <v>80</v>
      </c>
    </row>
    <row r="112" spans="1:65" s="2" customFormat="1" ht="16.5" customHeight="1">
      <c r="A112" s="37"/>
      <c r="B112" s="38"/>
      <c r="C112" s="242" t="s">
        <v>8</v>
      </c>
      <c r="D112" s="242" t="s">
        <v>823</v>
      </c>
      <c r="E112" s="243" t="s">
        <v>2653</v>
      </c>
      <c r="F112" s="244" t="s">
        <v>2654</v>
      </c>
      <c r="G112" s="245" t="s">
        <v>1648</v>
      </c>
      <c r="H112" s="246">
        <v>20</v>
      </c>
      <c r="I112" s="247"/>
      <c r="J112" s="248">
        <f>ROUND(I112*H112,2)</f>
        <v>0</v>
      </c>
      <c r="K112" s="244" t="s">
        <v>19</v>
      </c>
      <c r="L112" s="249"/>
      <c r="M112" s="250" t="s">
        <v>19</v>
      </c>
      <c r="N112" s="251" t="s">
        <v>43</v>
      </c>
      <c r="O112" s="67"/>
      <c r="P112" s="185">
        <f>O112*H112</f>
        <v>0</v>
      </c>
      <c r="Q112" s="185">
        <v>0</v>
      </c>
      <c r="R112" s="185">
        <f>Q112*H112</f>
        <v>0</v>
      </c>
      <c r="S112" s="185">
        <v>0</v>
      </c>
      <c r="T112" s="186">
        <f>S112*H112</f>
        <v>0</v>
      </c>
      <c r="U112" s="37"/>
      <c r="V112" s="37"/>
      <c r="W112" s="37"/>
      <c r="X112" s="37"/>
      <c r="Y112" s="37"/>
      <c r="Z112" s="37"/>
      <c r="AA112" s="37"/>
      <c r="AB112" s="37"/>
      <c r="AC112" s="37"/>
      <c r="AD112" s="37"/>
      <c r="AE112" s="37"/>
      <c r="AR112" s="187" t="s">
        <v>267</v>
      </c>
      <c r="AT112" s="187" t="s">
        <v>823</v>
      </c>
      <c r="AU112" s="187" t="s">
        <v>80</v>
      </c>
      <c r="AY112" s="20" t="s">
        <v>166</v>
      </c>
      <c r="BE112" s="188">
        <f>IF(N112="základní",J112,0)</f>
        <v>0</v>
      </c>
      <c r="BF112" s="188">
        <f>IF(N112="snížená",J112,0)</f>
        <v>0</v>
      </c>
      <c r="BG112" s="188">
        <f>IF(N112="zákl. přenesená",J112,0)</f>
        <v>0</v>
      </c>
      <c r="BH112" s="188">
        <f>IF(N112="sníž. přenesená",J112,0)</f>
        <v>0</v>
      </c>
      <c r="BI112" s="188">
        <f>IF(N112="nulová",J112,0)</f>
        <v>0</v>
      </c>
      <c r="BJ112" s="20" t="s">
        <v>80</v>
      </c>
      <c r="BK112" s="188">
        <f>ROUND(I112*H112,2)</f>
        <v>0</v>
      </c>
      <c r="BL112" s="20" t="s">
        <v>173</v>
      </c>
      <c r="BM112" s="187" t="s">
        <v>2655</v>
      </c>
    </row>
    <row r="113" spans="1:65" s="2" customFormat="1" ht="19.5">
      <c r="A113" s="37"/>
      <c r="B113" s="38"/>
      <c r="C113" s="39"/>
      <c r="D113" s="196" t="s">
        <v>1578</v>
      </c>
      <c r="E113" s="39"/>
      <c r="F113" s="238" t="s">
        <v>2650</v>
      </c>
      <c r="G113" s="39"/>
      <c r="H113" s="39"/>
      <c r="I113" s="191"/>
      <c r="J113" s="39"/>
      <c r="K113" s="39"/>
      <c r="L113" s="42"/>
      <c r="M113" s="192"/>
      <c r="N113" s="193"/>
      <c r="O113" s="67"/>
      <c r="P113" s="67"/>
      <c r="Q113" s="67"/>
      <c r="R113" s="67"/>
      <c r="S113" s="67"/>
      <c r="T113" s="68"/>
      <c r="U113" s="37"/>
      <c r="V113" s="37"/>
      <c r="W113" s="37"/>
      <c r="X113" s="37"/>
      <c r="Y113" s="37"/>
      <c r="Z113" s="37"/>
      <c r="AA113" s="37"/>
      <c r="AB113" s="37"/>
      <c r="AC113" s="37"/>
      <c r="AD113" s="37"/>
      <c r="AE113" s="37"/>
      <c r="AT113" s="20" t="s">
        <v>1578</v>
      </c>
      <c r="AU113" s="20" t="s">
        <v>80</v>
      </c>
    </row>
    <row r="114" spans="1:65" s="2" customFormat="1" ht="16.5" customHeight="1">
      <c r="A114" s="37"/>
      <c r="B114" s="38"/>
      <c r="C114" s="242" t="s">
        <v>112</v>
      </c>
      <c r="D114" s="242" t="s">
        <v>823</v>
      </c>
      <c r="E114" s="243" t="s">
        <v>2656</v>
      </c>
      <c r="F114" s="244" t="s">
        <v>2657</v>
      </c>
      <c r="G114" s="245" t="s">
        <v>1648</v>
      </c>
      <c r="H114" s="246">
        <v>1</v>
      </c>
      <c r="I114" s="247"/>
      <c r="J114" s="248">
        <f>ROUND(I114*H114,2)</f>
        <v>0</v>
      </c>
      <c r="K114" s="244" t="s">
        <v>19</v>
      </c>
      <c r="L114" s="249"/>
      <c r="M114" s="250" t="s">
        <v>19</v>
      </c>
      <c r="N114" s="251" t="s">
        <v>43</v>
      </c>
      <c r="O114" s="67"/>
      <c r="P114" s="185">
        <f>O114*H114</f>
        <v>0</v>
      </c>
      <c r="Q114" s="185">
        <v>0</v>
      </c>
      <c r="R114" s="185">
        <f>Q114*H114</f>
        <v>0</v>
      </c>
      <c r="S114" s="185">
        <v>0</v>
      </c>
      <c r="T114" s="186">
        <f>S114*H114</f>
        <v>0</v>
      </c>
      <c r="U114" s="37"/>
      <c r="V114" s="37"/>
      <c r="W114" s="37"/>
      <c r="X114" s="37"/>
      <c r="Y114" s="37"/>
      <c r="Z114" s="37"/>
      <c r="AA114" s="37"/>
      <c r="AB114" s="37"/>
      <c r="AC114" s="37"/>
      <c r="AD114" s="37"/>
      <c r="AE114" s="37"/>
      <c r="AR114" s="187" t="s">
        <v>267</v>
      </c>
      <c r="AT114" s="187" t="s">
        <v>823</v>
      </c>
      <c r="AU114" s="187" t="s">
        <v>80</v>
      </c>
      <c r="AY114" s="20" t="s">
        <v>166</v>
      </c>
      <c r="BE114" s="188">
        <f>IF(N114="základní",J114,0)</f>
        <v>0</v>
      </c>
      <c r="BF114" s="188">
        <f>IF(N114="snížená",J114,0)</f>
        <v>0</v>
      </c>
      <c r="BG114" s="188">
        <f>IF(N114="zákl. přenesená",J114,0)</f>
        <v>0</v>
      </c>
      <c r="BH114" s="188">
        <f>IF(N114="sníž. přenesená",J114,0)</f>
        <v>0</v>
      </c>
      <c r="BI114" s="188">
        <f>IF(N114="nulová",J114,0)</f>
        <v>0</v>
      </c>
      <c r="BJ114" s="20" t="s">
        <v>80</v>
      </c>
      <c r="BK114" s="188">
        <f>ROUND(I114*H114,2)</f>
        <v>0</v>
      </c>
      <c r="BL114" s="20" t="s">
        <v>173</v>
      </c>
      <c r="BM114" s="187" t="s">
        <v>2658</v>
      </c>
    </row>
    <row r="115" spans="1:65" s="2" customFormat="1" ht="19.5">
      <c r="A115" s="37"/>
      <c r="B115" s="38"/>
      <c r="C115" s="39"/>
      <c r="D115" s="196" t="s">
        <v>1578</v>
      </c>
      <c r="E115" s="39"/>
      <c r="F115" s="238" t="s">
        <v>2659</v>
      </c>
      <c r="G115" s="39"/>
      <c r="H115" s="39"/>
      <c r="I115" s="191"/>
      <c r="J115" s="39"/>
      <c r="K115" s="39"/>
      <c r="L115" s="42"/>
      <c r="M115" s="192"/>
      <c r="N115" s="193"/>
      <c r="O115" s="67"/>
      <c r="P115" s="67"/>
      <c r="Q115" s="67"/>
      <c r="R115" s="67"/>
      <c r="S115" s="67"/>
      <c r="T115" s="68"/>
      <c r="U115" s="37"/>
      <c r="V115" s="37"/>
      <c r="W115" s="37"/>
      <c r="X115" s="37"/>
      <c r="Y115" s="37"/>
      <c r="Z115" s="37"/>
      <c r="AA115" s="37"/>
      <c r="AB115" s="37"/>
      <c r="AC115" s="37"/>
      <c r="AD115" s="37"/>
      <c r="AE115" s="37"/>
      <c r="AT115" s="20" t="s">
        <v>1578</v>
      </c>
      <c r="AU115" s="20" t="s">
        <v>80</v>
      </c>
    </row>
    <row r="116" spans="1:65" s="2" customFormat="1" ht="16.5" customHeight="1">
      <c r="A116" s="37"/>
      <c r="B116" s="38"/>
      <c r="C116" s="242" t="s">
        <v>351</v>
      </c>
      <c r="D116" s="242" t="s">
        <v>823</v>
      </c>
      <c r="E116" s="243" t="s">
        <v>2660</v>
      </c>
      <c r="F116" s="244" t="s">
        <v>2661</v>
      </c>
      <c r="G116" s="245" t="s">
        <v>1648</v>
      </c>
      <c r="H116" s="246">
        <v>1</v>
      </c>
      <c r="I116" s="247"/>
      <c r="J116" s="248">
        <f>ROUND(I116*H116,2)</f>
        <v>0</v>
      </c>
      <c r="K116" s="244" t="s">
        <v>19</v>
      </c>
      <c r="L116" s="249"/>
      <c r="M116" s="250" t="s">
        <v>19</v>
      </c>
      <c r="N116" s="251" t="s">
        <v>43</v>
      </c>
      <c r="O116" s="67"/>
      <c r="P116" s="185">
        <f>O116*H116</f>
        <v>0</v>
      </c>
      <c r="Q116" s="185">
        <v>0</v>
      </c>
      <c r="R116" s="185">
        <f>Q116*H116</f>
        <v>0</v>
      </c>
      <c r="S116" s="185">
        <v>0</v>
      </c>
      <c r="T116" s="186">
        <f>S116*H116</f>
        <v>0</v>
      </c>
      <c r="U116" s="37"/>
      <c r="V116" s="37"/>
      <c r="W116" s="37"/>
      <c r="X116" s="37"/>
      <c r="Y116" s="37"/>
      <c r="Z116" s="37"/>
      <c r="AA116" s="37"/>
      <c r="AB116" s="37"/>
      <c r="AC116" s="37"/>
      <c r="AD116" s="37"/>
      <c r="AE116" s="37"/>
      <c r="AR116" s="187" t="s">
        <v>267</v>
      </c>
      <c r="AT116" s="187" t="s">
        <v>823</v>
      </c>
      <c r="AU116" s="187" t="s">
        <v>80</v>
      </c>
      <c r="AY116" s="20" t="s">
        <v>166</v>
      </c>
      <c r="BE116" s="188">
        <f>IF(N116="základní",J116,0)</f>
        <v>0</v>
      </c>
      <c r="BF116" s="188">
        <f>IF(N116="snížená",J116,0)</f>
        <v>0</v>
      </c>
      <c r="BG116" s="188">
        <f>IF(N116="zákl. přenesená",J116,0)</f>
        <v>0</v>
      </c>
      <c r="BH116" s="188">
        <f>IF(N116="sníž. přenesená",J116,0)</f>
        <v>0</v>
      </c>
      <c r="BI116" s="188">
        <f>IF(N116="nulová",J116,0)</f>
        <v>0</v>
      </c>
      <c r="BJ116" s="20" t="s">
        <v>80</v>
      </c>
      <c r="BK116" s="188">
        <f>ROUND(I116*H116,2)</f>
        <v>0</v>
      </c>
      <c r="BL116" s="20" t="s">
        <v>173</v>
      </c>
      <c r="BM116" s="187" t="s">
        <v>2662</v>
      </c>
    </row>
    <row r="117" spans="1:65" s="2" customFormat="1" ht="19.5">
      <c r="A117" s="37"/>
      <c r="B117" s="38"/>
      <c r="C117" s="39"/>
      <c r="D117" s="196" t="s">
        <v>1578</v>
      </c>
      <c r="E117" s="39"/>
      <c r="F117" s="238" t="s">
        <v>2659</v>
      </c>
      <c r="G117" s="39"/>
      <c r="H117" s="39"/>
      <c r="I117" s="191"/>
      <c r="J117" s="39"/>
      <c r="K117" s="39"/>
      <c r="L117" s="42"/>
      <c r="M117" s="192"/>
      <c r="N117" s="193"/>
      <c r="O117" s="67"/>
      <c r="P117" s="67"/>
      <c r="Q117" s="67"/>
      <c r="R117" s="67"/>
      <c r="S117" s="67"/>
      <c r="T117" s="68"/>
      <c r="U117" s="37"/>
      <c r="V117" s="37"/>
      <c r="W117" s="37"/>
      <c r="X117" s="37"/>
      <c r="Y117" s="37"/>
      <c r="Z117" s="37"/>
      <c r="AA117" s="37"/>
      <c r="AB117" s="37"/>
      <c r="AC117" s="37"/>
      <c r="AD117" s="37"/>
      <c r="AE117" s="37"/>
      <c r="AT117" s="20" t="s">
        <v>1578</v>
      </c>
      <c r="AU117" s="20" t="s">
        <v>80</v>
      </c>
    </row>
    <row r="118" spans="1:65" s="2" customFormat="1" ht="16.5" customHeight="1">
      <c r="A118" s="37"/>
      <c r="B118" s="38"/>
      <c r="C118" s="242" t="s">
        <v>357</v>
      </c>
      <c r="D118" s="242" t="s">
        <v>823</v>
      </c>
      <c r="E118" s="243" t="s">
        <v>2663</v>
      </c>
      <c r="F118" s="244" t="s">
        <v>2657</v>
      </c>
      <c r="G118" s="245" t="s">
        <v>1648</v>
      </c>
      <c r="H118" s="246">
        <v>1</v>
      </c>
      <c r="I118" s="247"/>
      <c r="J118" s="248">
        <f>ROUND(I118*H118,2)</f>
        <v>0</v>
      </c>
      <c r="K118" s="244" t="s">
        <v>19</v>
      </c>
      <c r="L118" s="249"/>
      <c r="M118" s="250" t="s">
        <v>19</v>
      </c>
      <c r="N118" s="251" t="s">
        <v>43</v>
      </c>
      <c r="O118" s="67"/>
      <c r="P118" s="185">
        <f>O118*H118</f>
        <v>0</v>
      </c>
      <c r="Q118" s="185">
        <v>0</v>
      </c>
      <c r="R118" s="185">
        <f>Q118*H118</f>
        <v>0</v>
      </c>
      <c r="S118" s="185">
        <v>0</v>
      </c>
      <c r="T118" s="186">
        <f>S118*H118</f>
        <v>0</v>
      </c>
      <c r="U118" s="37"/>
      <c r="V118" s="37"/>
      <c r="W118" s="37"/>
      <c r="X118" s="37"/>
      <c r="Y118" s="37"/>
      <c r="Z118" s="37"/>
      <c r="AA118" s="37"/>
      <c r="AB118" s="37"/>
      <c r="AC118" s="37"/>
      <c r="AD118" s="37"/>
      <c r="AE118" s="37"/>
      <c r="AR118" s="187" t="s">
        <v>267</v>
      </c>
      <c r="AT118" s="187" t="s">
        <v>823</v>
      </c>
      <c r="AU118" s="187" t="s">
        <v>80</v>
      </c>
      <c r="AY118" s="20" t="s">
        <v>166</v>
      </c>
      <c r="BE118" s="188">
        <f>IF(N118="základní",J118,0)</f>
        <v>0</v>
      </c>
      <c r="BF118" s="188">
        <f>IF(N118="snížená",J118,0)</f>
        <v>0</v>
      </c>
      <c r="BG118" s="188">
        <f>IF(N118="zákl. přenesená",J118,0)</f>
        <v>0</v>
      </c>
      <c r="BH118" s="188">
        <f>IF(N118="sníž. přenesená",J118,0)</f>
        <v>0</v>
      </c>
      <c r="BI118" s="188">
        <f>IF(N118="nulová",J118,0)</f>
        <v>0</v>
      </c>
      <c r="BJ118" s="20" t="s">
        <v>80</v>
      </c>
      <c r="BK118" s="188">
        <f>ROUND(I118*H118,2)</f>
        <v>0</v>
      </c>
      <c r="BL118" s="20" t="s">
        <v>173</v>
      </c>
      <c r="BM118" s="187" t="s">
        <v>2664</v>
      </c>
    </row>
    <row r="119" spans="1:65" s="2" customFormat="1" ht="19.5">
      <c r="A119" s="37"/>
      <c r="B119" s="38"/>
      <c r="C119" s="39"/>
      <c r="D119" s="196" t="s">
        <v>1578</v>
      </c>
      <c r="E119" s="39"/>
      <c r="F119" s="238" t="s">
        <v>2659</v>
      </c>
      <c r="G119" s="39"/>
      <c r="H119" s="39"/>
      <c r="I119" s="191"/>
      <c r="J119" s="39"/>
      <c r="K119" s="39"/>
      <c r="L119" s="42"/>
      <c r="M119" s="192"/>
      <c r="N119" s="193"/>
      <c r="O119" s="67"/>
      <c r="P119" s="67"/>
      <c r="Q119" s="67"/>
      <c r="R119" s="67"/>
      <c r="S119" s="67"/>
      <c r="T119" s="68"/>
      <c r="U119" s="37"/>
      <c r="V119" s="37"/>
      <c r="W119" s="37"/>
      <c r="X119" s="37"/>
      <c r="Y119" s="37"/>
      <c r="Z119" s="37"/>
      <c r="AA119" s="37"/>
      <c r="AB119" s="37"/>
      <c r="AC119" s="37"/>
      <c r="AD119" s="37"/>
      <c r="AE119" s="37"/>
      <c r="AT119" s="20" t="s">
        <v>1578</v>
      </c>
      <c r="AU119" s="20" t="s">
        <v>80</v>
      </c>
    </row>
    <row r="120" spans="1:65" s="2" customFormat="1" ht="16.5" customHeight="1">
      <c r="A120" s="37"/>
      <c r="B120" s="38"/>
      <c r="C120" s="242" t="s">
        <v>363</v>
      </c>
      <c r="D120" s="242" t="s">
        <v>823</v>
      </c>
      <c r="E120" s="243" t="s">
        <v>2665</v>
      </c>
      <c r="F120" s="244" t="s">
        <v>2661</v>
      </c>
      <c r="G120" s="245" t="s">
        <v>1648</v>
      </c>
      <c r="H120" s="246">
        <v>1</v>
      </c>
      <c r="I120" s="247"/>
      <c r="J120" s="248">
        <f>ROUND(I120*H120,2)</f>
        <v>0</v>
      </c>
      <c r="K120" s="244" t="s">
        <v>19</v>
      </c>
      <c r="L120" s="249"/>
      <c r="M120" s="250" t="s">
        <v>19</v>
      </c>
      <c r="N120" s="251" t="s">
        <v>43</v>
      </c>
      <c r="O120" s="67"/>
      <c r="P120" s="185">
        <f>O120*H120</f>
        <v>0</v>
      </c>
      <c r="Q120" s="185">
        <v>0</v>
      </c>
      <c r="R120" s="185">
        <f>Q120*H120</f>
        <v>0</v>
      </c>
      <c r="S120" s="185">
        <v>0</v>
      </c>
      <c r="T120" s="186">
        <f>S120*H120</f>
        <v>0</v>
      </c>
      <c r="U120" s="37"/>
      <c r="V120" s="37"/>
      <c r="W120" s="37"/>
      <c r="X120" s="37"/>
      <c r="Y120" s="37"/>
      <c r="Z120" s="37"/>
      <c r="AA120" s="37"/>
      <c r="AB120" s="37"/>
      <c r="AC120" s="37"/>
      <c r="AD120" s="37"/>
      <c r="AE120" s="37"/>
      <c r="AR120" s="187" t="s">
        <v>267</v>
      </c>
      <c r="AT120" s="187" t="s">
        <v>823</v>
      </c>
      <c r="AU120" s="187" t="s">
        <v>80</v>
      </c>
      <c r="AY120" s="20" t="s">
        <v>166</v>
      </c>
      <c r="BE120" s="188">
        <f>IF(N120="základní",J120,0)</f>
        <v>0</v>
      </c>
      <c r="BF120" s="188">
        <f>IF(N120="snížená",J120,0)</f>
        <v>0</v>
      </c>
      <c r="BG120" s="188">
        <f>IF(N120="zákl. přenesená",J120,0)</f>
        <v>0</v>
      </c>
      <c r="BH120" s="188">
        <f>IF(N120="sníž. přenesená",J120,0)</f>
        <v>0</v>
      </c>
      <c r="BI120" s="188">
        <f>IF(N120="nulová",J120,0)</f>
        <v>0</v>
      </c>
      <c r="BJ120" s="20" t="s">
        <v>80</v>
      </c>
      <c r="BK120" s="188">
        <f>ROUND(I120*H120,2)</f>
        <v>0</v>
      </c>
      <c r="BL120" s="20" t="s">
        <v>173</v>
      </c>
      <c r="BM120" s="187" t="s">
        <v>2666</v>
      </c>
    </row>
    <row r="121" spans="1:65" s="2" customFormat="1" ht="19.5">
      <c r="A121" s="37"/>
      <c r="B121" s="38"/>
      <c r="C121" s="39"/>
      <c r="D121" s="196" t="s">
        <v>1578</v>
      </c>
      <c r="E121" s="39"/>
      <c r="F121" s="238" t="s">
        <v>2659</v>
      </c>
      <c r="G121" s="39"/>
      <c r="H121" s="39"/>
      <c r="I121" s="191"/>
      <c r="J121" s="39"/>
      <c r="K121" s="39"/>
      <c r="L121" s="42"/>
      <c r="M121" s="192"/>
      <c r="N121" s="193"/>
      <c r="O121" s="67"/>
      <c r="P121" s="67"/>
      <c r="Q121" s="67"/>
      <c r="R121" s="67"/>
      <c r="S121" s="67"/>
      <c r="T121" s="68"/>
      <c r="U121" s="37"/>
      <c r="V121" s="37"/>
      <c r="W121" s="37"/>
      <c r="X121" s="37"/>
      <c r="Y121" s="37"/>
      <c r="Z121" s="37"/>
      <c r="AA121" s="37"/>
      <c r="AB121" s="37"/>
      <c r="AC121" s="37"/>
      <c r="AD121" s="37"/>
      <c r="AE121" s="37"/>
      <c r="AT121" s="20" t="s">
        <v>1578</v>
      </c>
      <c r="AU121" s="20" t="s">
        <v>80</v>
      </c>
    </row>
    <row r="122" spans="1:65" s="2" customFormat="1" ht="16.5" customHeight="1">
      <c r="A122" s="37"/>
      <c r="B122" s="38"/>
      <c r="C122" s="242" t="s">
        <v>370</v>
      </c>
      <c r="D122" s="242" t="s">
        <v>823</v>
      </c>
      <c r="E122" s="243" t="s">
        <v>2667</v>
      </c>
      <c r="F122" s="244" t="s">
        <v>2668</v>
      </c>
      <c r="G122" s="245" t="s">
        <v>1648</v>
      </c>
      <c r="H122" s="246">
        <v>1</v>
      </c>
      <c r="I122" s="247"/>
      <c r="J122" s="248">
        <f>ROUND(I122*H122,2)</f>
        <v>0</v>
      </c>
      <c r="K122" s="244" t="s">
        <v>19</v>
      </c>
      <c r="L122" s="249"/>
      <c r="M122" s="250" t="s">
        <v>19</v>
      </c>
      <c r="N122" s="251" t="s">
        <v>43</v>
      </c>
      <c r="O122" s="67"/>
      <c r="P122" s="185">
        <f>O122*H122</f>
        <v>0</v>
      </c>
      <c r="Q122" s="185">
        <v>0</v>
      </c>
      <c r="R122" s="185">
        <f>Q122*H122</f>
        <v>0</v>
      </c>
      <c r="S122" s="185">
        <v>0</v>
      </c>
      <c r="T122" s="186">
        <f>S122*H122</f>
        <v>0</v>
      </c>
      <c r="U122" s="37"/>
      <c r="V122" s="37"/>
      <c r="W122" s="37"/>
      <c r="X122" s="37"/>
      <c r="Y122" s="37"/>
      <c r="Z122" s="37"/>
      <c r="AA122" s="37"/>
      <c r="AB122" s="37"/>
      <c r="AC122" s="37"/>
      <c r="AD122" s="37"/>
      <c r="AE122" s="37"/>
      <c r="AR122" s="187" t="s">
        <v>267</v>
      </c>
      <c r="AT122" s="187" t="s">
        <v>823</v>
      </c>
      <c r="AU122" s="187" t="s">
        <v>80</v>
      </c>
      <c r="AY122" s="20" t="s">
        <v>166</v>
      </c>
      <c r="BE122" s="188">
        <f>IF(N122="základní",J122,0)</f>
        <v>0</v>
      </c>
      <c r="BF122" s="188">
        <f>IF(N122="snížená",J122,0)</f>
        <v>0</v>
      </c>
      <c r="BG122" s="188">
        <f>IF(N122="zákl. přenesená",J122,0)</f>
        <v>0</v>
      </c>
      <c r="BH122" s="188">
        <f>IF(N122="sníž. přenesená",J122,0)</f>
        <v>0</v>
      </c>
      <c r="BI122" s="188">
        <f>IF(N122="nulová",J122,0)</f>
        <v>0</v>
      </c>
      <c r="BJ122" s="20" t="s">
        <v>80</v>
      </c>
      <c r="BK122" s="188">
        <f>ROUND(I122*H122,2)</f>
        <v>0</v>
      </c>
      <c r="BL122" s="20" t="s">
        <v>173</v>
      </c>
      <c r="BM122" s="187" t="s">
        <v>2669</v>
      </c>
    </row>
    <row r="123" spans="1:65" s="2" customFormat="1" ht="19.5">
      <c r="A123" s="37"/>
      <c r="B123" s="38"/>
      <c r="C123" s="39"/>
      <c r="D123" s="196" t="s">
        <v>1578</v>
      </c>
      <c r="E123" s="39"/>
      <c r="F123" s="238" t="s">
        <v>2670</v>
      </c>
      <c r="G123" s="39"/>
      <c r="H123" s="39"/>
      <c r="I123" s="191"/>
      <c r="J123" s="39"/>
      <c r="K123" s="39"/>
      <c r="L123" s="42"/>
      <c r="M123" s="192"/>
      <c r="N123" s="193"/>
      <c r="O123" s="67"/>
      <c r="P123" s="67"/>
      <c r="Q123" s="67"/>
      <c r="R123" s="67"/>
      <c r="S123" s="67"/>
      <c r="T123" s="68"/>
      <c r="U123" s="37"/>
      <c r="V123" s="37"/>
      <c r="W123" s="37"/>
      <c r="X123" s="37"/>
      <c r="Y123" s="37"/>
      <c r="Z123" s="37"/>
      <c r="AA123" s="37"/>
      <c r="AB123" s="37"/>
      <c r="AC123" s="37"/>
      <c r="AD123" s="37"/>
      <c r="AE123" s="37"/>
      <c r="AT123" s="20" t="s">
        <v>1578</v>
      </c>
      <c r="AU123" s="20" t="s">
        <v>80</v>
      </c>
    </row>
    <row r="124" spans="1:65" s="2" customFormat="1" ht="16.5" customHeight="1">
      <c r="A124" s="37"/>
      <c r="B124" s="38"/>
      <c r="C124" s="242" t="s">
        <v>7</v>
      </c>
      <c r="D124" s="242" t="s">
        <v>823</v>
      </c>
      <c r="E124" s="243" t="s">
        <v>2671</v>
      </c>
      <c r="F124" s="244" t="s">
        <v>2672</v>
      </c>
      <c r="G124" s="245" t="s">
        <v>1648</v>
      </c>
      <c r="H124" s="246">
        <v>1</v>
      </c>
      <c r="I124" s="247"/>
      <c r="J124" s="248">
        <f>ROUND(I124*H124,2)</f>
        <v>0</v>
      </c>
      <c r="K124" s="244" t="s">
        <v>19</v>
      </c>
      <c r="L124" s="249"/>
      <c r="M124" s="250" t="s">
        <v>19</v>
      </c>
      <c r="N124" s="251" t="s">
        <v>43</v>
      </c>
      <c r="O124" s="67"/>
      <c r="P124" s="185">
        <f>O124*H124</f>
        <v>0</v>
      </c>
      <c r="Q124" s="185">
        <v>0</v>
      </c>
      <c r="R124" s="185">
        <f>Q124*H124</f>
        <v>0</v>
      </c>
      <c r="S124" s="185">
        <v>0</v>
      </c>
      <c r="T124" s="186">
        <f>S124*H124</f>
        <v>0</v>
      </c>
      <c r="U124" s="37"/>
      <c r="V124" s="37"/>
      <c r="W124" s="37"/>
      <c r="X124" s="37"/>
      <c r="Y124" s="37"/>
      <c r="Z124" s="37"/>
      <c r="AA124" s="37"/>
      <c r="AB124" s="37"/>
      <c r="AC124" s="37"/>
      <c r="AD124" s="37"/>
      <c r="AE124" s="37"/>
      <c r="AR124" s="187" t="s">
        <v>267</v>
      </c>
      <c r="AT124" s="187" t="s">
        <v>823</v>
      </c>
      <c r="AU124" s="187" t="s">
        <v>80</v>
      </c>
      <c r="AY124" s="20" t="s">
        <v>166</v>
      </c>
      <c r="BE124" s="188">
        <f>IF(N124="základní",J124,0)</f>
        <v>0</v>
      </c>
      <c r="BF124" s="188">
        <f>IF(N124="snížená",J124,0)</f>
        <v>0</v>
      </c>
      <c r="BG124" s="188">
        <f>IF(N124="zákl. přenesená",J124,0)</f>
        <v>0</v>
      </c>
      <c r="BH124" s="188">
        <f>IF(N124="sníž. přenesená",J124,0)</f>
        <v>0</v>
      </c>
      <c r="BI124" s="188">
        <f>IF(N124="nulová",J124,0)</f>
        <v>0</v>
      </c>
      <c r="BJ124" s="20" t="s">
        <v>80</v>
      </c>
      <c r="BK124" s="188">
        <f>ROUND(I124*H124,2)</f>
        <v>0</v>
      </c>
      <c r="BL124" s="20" t="s">
        <v>173</v>
      </c>
      <c r="BM124" s="187" t="s">
        <v>2673</v>
      </c>
    </row>
    <row r="125" spans="1:65" s="2" customFormat="1" ht="19.5">
      <c r="A125" s="37"/>
      <c r="B125" s="38"/>
      <c r="C125" s="39"/>
      <c r="D125" s="196" t="s">
        <v>1578</v>
      </c>
      <c r="E125" s="39"/>
      <c r="F125" s="238" t="s">
        <v>2670</v>
      </c>
      <c r="G125" s="39"/>
      <c r="H125" s="39"/>
      <c r="I125" s="191"/>
      <c r="J125" s="39"/>
      <c r="K125" s="39"/>
      <c r="L125" s="42"/>
      <c r="M125" s="192"/>
      <c r="N125" s="193"/>
      <c r="O125" s="67"/>
      <c r="P125" s="67"/>
      <c r="Q125" s="67"/>
      <c r="R125" s="67"/>
      <c r="S125" s="67"/>
      <c r="T125" s="68"/>
      <c r="U125" s="37"/>
      <c r="V125" s="37"/>
      <c r="W125" s="37"/>
      <c r="X125" s="37"/>
      <c r="Y125" s="37"/>
      <c r="Z125" s="37"/>
      <c r="AA125" s="37"/>
      <c r="AB125" s="37"/>
      <c r="AC125" s="37"/>
      <c r="AD125" s="37"/>
      <c r="AE125" s="37"/>
      <c r="AT125" s="20" t="s">
        <v>1578</v>
      </c>
      <c r="AU125" s="20" t="s">
        <v>80</v>
      </c>
    </row>
    <row r="126" spans="1:65" s="2" customFormat="1" ht="16.5" customHeight="1">
      <c r="A126" s="37"/>
      <c r="B126" s="38"/>
      <c r="C126" s="242" t="s">
        <v>396</v>
      </c>
      <c r="D126" s="242" t="s">
        <v>823</v>
      </c>
      <c r="E126" s="243" t="s">
        <v>2674</v>
      </c>
      <c r="F126" s="244" t="s">
        <v>2668</v>
      </c>
      <c r="G126" s="245" t="s">
        <v>1648</v>
      </c>
      <c r="H126" s="246">
        <v>1</v>
      </c>
      <c r="I126" s="247"/>
      <c r="J126" s="248">
        <f>ROUND(I126*H126,2)</f>
        <v>0</v>
      </c>
      <c r="K126" s="244" t="s">
        <v>19</v>
      </c>
      <c r="L126" s="249"/>
      <c r="M126" s="250" t="s">
        <v>19</v>
      </c>
      <c r="N126" s="251" t="s">
        <v>43</v>
      </c>
      <c r="O126" s="67"/>
      <c r="P126" s="185">
        <f>O126*H126</f>
        <v>0</v>
      </c>
      <c r="Q126" s="185">
        <v>0</v>
      </c>
      <c r="R126" s="185">
        <f>Q126*H126</f>
        <v>0</v>
      </c>
      <c r="S126" s="185">
        <v>0</v>
      </c>
      <c r="T126" s="186">
        <f>S126*H126</f>
        <v>0</v>
      </c>
      <c r="U126" s="37"/>
      <c r="V126" s="37"/>
      <c r="W126" s="37"/>
      <c r="X126" s="37"/>
      <c r="Y126" s="37"/>
      <c r="Z126" s="37"/>
      <c r="AA126" s="37"/>
      <c r="AB126" s="37"/>
      <c r="AC126" s="37"/>
      <c r="AD126" s="37"/>
      <c r="AE126" s="37"/>
      <c r="AR126" s="187" t="s">
        <v>267</v>
      </c>
      <c r="AT126" s="187" t="s">
        <v>823</v>
      </c>
      <c r="AU126" s="187" t="s">
        <v>80</v>
      </c>
      <c r="AY126" s="20" t="s">
        <v>166</v>
      </c>
      <c r="BE126" s="188">
        <f>IF(N126="základní",J126,0)</f>
        <v>0</v>
      </c>
      <c r="BF126" s="188">
        <f>IF(N126="snížená",J126,0)</f>
        <v>0</v>
      </c>
      <c r="BG126" s="188">
        <f>IF(N126="zákl. přenesená",J126,0)</f>
        <v>0</v>
      </c>
      <c r="BH126" s="188">
        <f>IF(N126="sníž. přenesená",J126,0)</f>
        <v>0</v>
      </c>
      <c r="BI126" s="188">
        <f>IF(N126="nulová",J126,0)</f>
        <v>0</v>
      </c>
      <c r="BJ126" s="20" t="s">
        <v>80</v>
      </c>
      <c r="BK126" s="188">
        <f>ROUND(I126*H126,2)</f>
        <v>0</v>
      </c>
      <c r="BL126" s="20" t="s">
        <v>173</v>
      </c>
      <c r="BM126" s="187" t="s">
        <v>2675</v>
      </c>
    </row>
    <row r="127" spans="1:65" s="2" customFormat="1" ht="19.5">
      <c r="A127" s="37"/>
      <c r="B127" s="38"/>
      <c r="C127" s="39"/>
      <c r="D127" s="196" t="s">
        <v>1578</v>
      </c>
      <c r="E127" s="39"/>
      <c r="F127" s="238" t="s">
        <v>2670</v>
      </c>
      <c r="G127" s="39"/>
      <c r="H127" s="39"/>
      <c r="I127" s="191"/>
      <c r="J127" s="39"/>
      <c r="K127" s="39"/>
      <c r="L127" s="42"/>
      <c r="M127" s="192"/>
      <c r="N127" s="193"/>
      <c r="O127" s="67"/>
      <c r="P127" s="67"/>
      <c r="Q127" s="67"/>
      <c r="R127" s="67"/>
      <c r="S127" s="67"/>
      <c r="T127" s="68"/>
      <c r="U127" s="37"/>
      <c r="V127" s="37"/>
      <c r="W127" s="37"/>
      <c r="X127" s="37"/>
      <c r="Y127" s="37"/>
      <c r="Z127" s="37"/>
      <c r="AA127" s="37"/>
      <c r="AB127" s="37"/>
      <c r="AC127" s="37"/>
      <c r="AD127" s="37"/>
      <c r="AE127" s="37"/>
      <c r="AT127" s="20" t="s">
        <v>1578</v>
      </c>
      <c r="AU127" s="20" t="s">
        <v>80</v>
      </c>
    </row>
    <row r="128" spans="1:65" s="2" customFormat="1" ht="16.5" customHeight="1">
      <c r="A128" s="37"/>
      <c r="B128" s="38"/>
      <c r="C128" s="242" t="s">
        <v>402</v>
      </c>
      <c r="D128" s="242" t="s">
        <v>823</v>
      </c>
      <c r="E128" s="243" t="s">
        <v>2676</v>
      </c>
      <c r="F128" s="244" t="s">
        <v>2672</v>
      </c>
      <c r="G128" s="245" t="s">
        <v>1648</v>
      </c>
      <c r="H128" s="246">
        <v>1</v>
      </c>
      <c r="I128" s="247"/>
      <c r="J128" s="248">
        <f>ROUND(I128*H128,2)</f>
        <v>0</v>
      </c>
      <c r="K128" s="244" t="s">
        <v>19</v>
      </c>
      <c r="L128" s="249"/>
      <c r="M128" s="250" t="s">
        <v>19</v>
      </c>
      <c r="N128" s="251" t="s">
        <v>43</v>
      </c>
      <c r="O128" s="67"/>
      <c r="P128" s="185">
        <f>O128*H128</f>
        <v>0</v>
      </c>
      <c r="Q128" s="185">
        <v>0</v>
      </c>
      <c r="R128" s="185">
        <f>Q128*H128</f>
        <v>0</v>
      </c>
      <c r="S128" s="185">
        <v>0</v>
      </c>
      <c r="T128" s="186">
        <f>S128*H128</f>
        <v>0</v>
      </c>
      <c r="U128" s="37"/>
      <c r="V128" s="37"/>
      <c r="W128" s="37"/>
      <c r="X128" s="37"/>
      <c r="Y128" s="37"/>
      <c r="Z128" s="37"/>
      <c r="AA128" s="37"/>
      <c r="AB128" s="37"/>
      <c r="AC128" s="37"/>
      <c r="AD128" s="37"/>
      <c r="AE128" s="37"/>
      <c r="AR128" s="187" t="s">
        <v>267</v>
      </c>
      <c r="AT128" s="187" t="s">
        <v>823</v>
      </c>
      <c r="AU128" s="187" t="s">
        <v>80</v>
      </c>
      <c r="AY128" s="20" t="s">
        <v>166</v>
      </c>
      <c r="BE128" s="188">
        <f>IF(N128="základní",J128,0)</f>
        <v>0</v>
      </c>
      <c r="BF128" s="188">
        <f>IF(N128="snížená",J128,0)</f>
        <v>0</v>
      </c>
      <c r="BG128" s="188">
        <f>IF(N128="zákl. přenesená",J128,0)</f>
        <v>0</v>
      </c>
      <c r="BH128" s="188">
        <f>IF(N128="sníž. přenesená",J128,0)</f>
        <v>0</v>
      </c>
      <c r="BI128" s="188">
        <f>IF(N128="nulová",J128,0)</f>
        <v>0</v>
      </c>
      <c r="BJ128" s="20" t="s">
        <v>80</v>
      </c>
      <c r="BK128" s="188">
        <f>ROUND(I128*H128,2)</f>
        <v>0</v>
      </c>
      <c r="BL128" s="20" t="s">
        <v>173</v>
      </c>
      <c r="BM128" s="187" t="s">
        <v>2677</v>
      </c>
    </row>
    <row r="129" spans="1:65" s="2" customFormat="1" ht="19.5">
      <c r="A129" s="37"/>
      <c r="B129" s="38"/>
      <c r="C129" s="39"/>
      <c r="D129" s="196" t="s">
        <v>1578</v>
      </c>
      <c r="E129" s="39"/>
      <c r="F129" s="238" t="s">
        <v>2670</v>
      </c>
      <c r="G129" s="39"/>
      <c r="H129" s="39"/>
      <c r="I129" s="191"/>
      <c r="J129" s="39"/>
      <c r="K129" s="39"/>
      <c r="L129" s="42"/>
      <c r="M129" s="192"/>
      <c r="N129" s="193"/>
      <c r="O129" s="67"/>
      <c r="P129" s="67"/>
      <c r="Q129" s="67"/>
      <c r="R129" s="67"/>
      <c r="S129" s="67"/>
      <c r="T129" s="68"/>
      <c r="U129" s="37"/>
      <c r="V129" s="37"/>
      <c r="W129" s="37"/>
      <c r="X129" s="37"/>
      <c r="Y129" s="37"/>
      <c r="Z129" s="37"/>
      <c r="AA129" s="37"/>
      <c r="AB129" s="37"/>
      <c r="AC129" s="37"/>
      <c r="AD129" s="37"/>
      <c r="AE129" s="37"/>
      <c r="AT129" s="20" t="s">
        <v>1578</v>
      </c>
      <c r="AU129" s="20" t="s">
        <v>80</v>
      </c>
    </row>
    <row r="130" spans="1:65" s="2" customFormat="1" ht="16.5" customHeight="1">
      <c r="A130" s="37"/>
      <c r="B130" s="38"/>
      <c r="C130" s="242" t="s">
        <v>408</v>
      </c>
      <c r="D130" s="242" t="s">
        <v>823</v>
      </c>
      <c r="E130" s="243" t="s">
        <v>2678</v>
      </c>
      <c r="F130" s="244" t="s">
        <v>2679</v>
      </c>
      <c r="G130" s="245" t="s">
        <v>1648</v>
      </c>
      <c r="H130" s="246">
        <v>1</v>
      </c>
      <c r="I130" s="247"/>
      <c r="J130" s="248">
        <f>ROUND(I130*H130,2)</f>
        <v>0</v>
      </c>
      <c r="K130" s="244" t="s">
        <v>19</v>
      </c>
      <c r="L130" s="249"/>
      <c r="M130" s="250" t="s">
        <v>19</v>
      </c>
      <c r="N130" s="251" t="s">
        <v>43</v>
      </c>
      <c r="O130" s="67"/>
      <c r="P130" s="185">
        <f>O130*H130</f>
        <v>0</v>
      </c>
      <c r="Q130" s="185">
        <v>0</v>
      </c>
      <c r="R130" s="185">
        <f>Q130*H130</f>
        <v>0</v>
      </c>
      <c r="S130" s="185">
        <v>0</v>
      </c>
      <c r="T130" s="186">
        <f>S130*H130</f>
        <v>0</v>
      </c>
      <c r="U130" s="37"/>
      <c r="V130" s="37"/>
      <c r="W130" s="37"/>
      <c r="X130" s="37"/>
      <c r="Y130" s="37"/>
      <c r="Z130" s="37"/>
      <c r="AA130" s="37"/>
      <c r="AB130" s="37"/>
      <c r="AC130" s="37"/>
      <c r="AD130" s="37"/>
      <c r="AE130" s="37"/>
      <c r="AR130" s="187" t="s">
        <v>267</v>
      </c>
      <c r="AT130" s="187" t="s">
        <v>823</v>
      </c>
      <c r="AU130" s="187" t="s">
        <v>80</v>
      </c>
      <c r="AY130" s="20" t="s">
        <v>166</v>
      </c>
      <c r="BE130" s="188">
        <f>IF(N130="základní",J130,0)</f>
        <v>0</v>
      </c>
      <c r="BF130" s="188">
        <f>IF(N130="snížená",J130,0)</f>
        <v>0</v>
      </c>
      <c r="BG130" s="188">
        <f>IF(N130="zákl. přenesená",J130,0)</f>
        <v>0</v>
      </c>
      <c r="BH130" s="188">
        <f>IF(N130="sníž. přenesená",J130,0)</f>
        <v>0</v>
      </c>
      <c r="BI130" s="188">
        <f>IF(N130="nulová",J130,0)</f>
        <v>0</v>
      </c>
      <c r="BJ130" s="20" t="s">
        <v>80</v>
      </c>
      <c r="BK130" s="188">
        <f>ROUND(I130*H130,2)</f>
        <v>0</v>
      </c>
      <c r="BL130" s="20" t="s">
        <v>173</v>
      </c>
      <c r="BM130" s="187" t="s">
        <v>2680</v>
      </c>
    </row>
    <row r="131" spans="1:65" s="2" customFormat="1" ht="19.5">
      <c r="A131" s="37"/>
      <c r="B131" s="38"/>
      <c r="C131" s="39"/>
      <c r="D131" s="196" t="s">
        <v>1578</v>
      </c>
      <c r="E131" s="39"/>
      <c r="F131" s="238" t="s">
        <v>2670</v>
      </c>
      <c r="G131" s="39"/>
      <c r="H131" s="39"/>
      <c r="I131" s="191"/>
      <c r="J131" s="39"/>
      <c r="K131" s="39"/>
      <c r="L131" s="42"/>
      <c r="M131" s="192"/>
      <c r="N131" s="193"/>
      <c r="O131" s="67"/>
      <c r="P131" s="67"/>
      <c r="Q131" s="67"/>
      <c r="R131" s="67"/>
      <c r="S131" s="67"/>
      <c r="T131" s="68"/>
      <c r="U131" s="37"/>
      <c r="V131" s="37"/>
      <c r="W131" s="37"/>
      <c r="X131" s="37"/>
      <c r="Y131" s="37"/>
      <c r="Z131" s="37"/>
      <c r="AA131" s="37"/>
      <c r="AB131" s="37"/>
      <c r="AC131" s="37"/>
      <c r="AD131" s="37"/>
      <c r="AE131" s="37"/>
      <c r="AT131" s="20" t="s">
        <v>1578</v>
      </c>
      <c r="AU131" s="20" t="s">
        <v>80</v>
      </c>
    </row>
    <row r="132" spans="1:65" s="2" customFormat="1" ht="16.5" customHeight="1">
      <c r="A132" s="37"/>
      <c r="B132" s="38"/>
      <c r="C132" s="242" t="s">
        <v>413</v>
      </c>
      <c r="D132" s="242" t="s">
        <v>823</v>
      </c>
      <c r="E132" s="243" t="s">
        <v>2681</v>
      </c>
      <c r="F132" s="244" t="s">
        <v>2682</v>
      </c>
      <c r="G132" s="245" t="s">
        <v>1648</v>
      </c>
      <c r="H132" s="246">
        <v>1</v>
      </c>
      <c r="I132" s="247"/>
      <c r="J132" s="248">
        <f>ROUND(I132*H132,2)</f>
        <v>0</v>
      </c>
      <c r="K132" s="244" t="s">
        <v>19</v>
      </c>
      <c r="L132" s="249"/>
      <c r="M132" s="250" t="s">
        <v>19</v>
      </c>
      <c r="N132" s="251" t="s">
        <v>43</v>
      </c>
      <c r="O132" s="67"/>
      <c r="P132" s="185">
        <f>O132*H132</f>
        <v>0</v>
      </c>
      <c r="Q132" s="185">
        <v>0</v>
      </c>
      <c r="R132" s="185">
        <f>Q132*H132</f>
        <v>0</v>
      </c>
      <c r="S132" s="185">
        <v>0</v>
      </c>
      <c r="T132" s="186">
        <f>S132*H132</f>
        <v>0</v>
      </c>
      <c r="U132" s="37"/>
      <c r="V132" s="37"/>
      <c r="W132" s="37"/>
      <c r="X132" s="37"/>
      <c r="Y132" s="37"/>
      <c r="Z132" s="37"/>
      <c r="AA132" s="37"/>
      <c r="AB132" s="37"/>
      <c r="AC132" s="37"/>
      <c r="AD132" s="37"/>
      <c r="AE132" s="37"/>
      <c r="AR132" s="187" t="s">
        <v>267</v>
      </c>
      <c r="AT132" s="187" t="s">
        <v>823</v>
      </c>
      <c r="AU132" s="187" t="s">
        <v>80</v>
      </c>
      <c r="AY132" s="20" t="s">
        <v>166</v>
      </c>
      <c r="BE132" s="188">
        <f>IF(N132="základní",J132,0)</f>
        <v>0</v>
      </c>
      <c r="BF132" s="188">
        <f>IF(N132="snížená",J132,0)</f>
        <v>0</v>
      </c>
      <c r="BG132" s="188">
        <f>IF(N132="zákl. přenesená",J132,0)</f>
        <v>0</v>
      </c>
      <c r="BH132" s="188">
        <f>IF(N132="sníž. přenesená",J132,0)</f>
        <v>0</v>
      </c>
      <c r="BI132" s="188">
        <f>IF(N132="nulová",J132,0)</f>
        <v>0</v>
      </c>
      <c r="BJ132" s="20" t="s">
        <v>80</v>
      </c>
      <c r="BK132" s="188">
        <f>ROUND(I132*H132,2)</f>
        <v>0</v>
      </c>
      <c r="BL132" s="20" t="s">
        <v>173</v>
      </c>
      <c r="BM132" s="187" t="s">
        <v>2683</v>
      </c>
    </row>
    <row r="133" spans="1:65" s="2" customFormat="1" ht="19.5">
      <c r="A133" s="37"/>
      <c r="B133" s="38"/>
      <c r="C133" s="39"/>
      <c r="D133" s="196" t="s">
        <v>1578</v>
      </c>
      <c r="E133" s="39"/>
      <c r="F133" s="238" t="s">
        <v>2670</v>
      </c>
      <c r="G133" s="39"/>
      <c r="H133" s="39"/>
      <c r="I133" s="191"/>
      <c r="J133" s="39"/>
      <c r="K133" s="39"/>
      <c r="L133" s="42"/>
      <c r="M133" s="192"/>
      <c r="N133" s="193"/>
      <c r="O133" s="67"/>
      <c r="P133" s="67"/>
      <c r="Q133" s="67"/>
      <c r="R133" s="67"/>
      <c r="S133" s="67"/>
      <c r="T133" s="68"/>
      <c r="U133" s="37"/>
      <c r="V133" s="37"/>
      <c r="W133" s="37"/>
      <c r="X133" s="37"/>
      <c r="Y133" s="37"/>
      <c r="Z133" s="37"/>
      <c r="AA133" s="37"/>
      <c r="AB133" s="37"/>
      <c r="AC133" s="37"/>
      <c r="AD133" s="37"/>
      <c r="AE133" s="37"/>
      <c r="AT133" s="20" t="s">
        <v>1578</v>
      </c>
      <c r="AU133" s="20" t="s">
        <v>80</v>
      </c>
    </row>
    <row r="134" spans="1:65" s="2" customFormat="1" ht="16.5" customHeight="1">
      <c r="A134" s="37"/>
      <c r="B134" s="38"/>
      <c r="C134" s="242" t="s">
        <v>419</v>
      </c>
      <c r="D134" s="242" t="s">
        <v>823</v>
      </c>
      <c r="E134" s="243" t="s">
        <v>2684</v>
      </c>
      <c r="F134" s="244" t="s">
        <v>2685</v>
      </c>
      <c r="G134" s="245" t="s">
        <v>1648</v>
      </c>
      <c r="H134" s="246">
        <v>1</v>
      </c>
      <c r="I134" s="247"/>
      <c r="J134" s="248">
        <f>ROUND(I134*H134,2)</f>
        <v>0</v>
      </c>
      <c r="K134" s="244" t="s">
        <v>19</v>
      </c>
      <c r="L134" s="249"/>
      <c r="M134" s="250" t="s">
        <v>19</v>
      </c>
      <c r="N134" s="251" t="s">
        <v>43</v>
      </c>
      <c r="O134" s="67"/>
      <c r="P134" s="185">
        <f>O134*H134</f>
        <v>0</v>
      </c>
      <c r="Q134" s="185">
        <v>0</v>
      </c>
      <c r="R134" s="185">
        <f>Q134*H134</f>
        <v>0</v>
      </c>
      <c r="S134" s="185">
        <v>0</v>
      </c>
      <c r="T134" s="186">
        <f>S134*H134</f>
        <v>0</v>
      </c>
      <c r="U134" s="37"/>
      <c r="V134" s="37"/>
      <c r="W134" s="37"/>
      <c r="X134" s="37"/>
      <c r="Y134" s="37"/>
      <c r="Z134" s="37"/>
      <c r="AA134" s="37"/>
      <c r="AB134" s="37"/>
      <c r="AC134" s="37"/>
      <c r="AD134" s="37"/>
      <c r="AE134" s="37"/>
      <c r="AR134" s="187" t="s">
        <v>267</v>
      </c>
      <c r="AT134" s="187" t="s">
        <v>823</v>
      </c>
      <c r="AU134" s="187" t="s">
        <v>80</v>
      </c>
      <c r="AY134" s="20" t="s">
        <v>166</v>
      </c>
      <c r="BE134" s="188">
        <f>IF(N134="základní",J134,0)</f>
        <v>0</v>
      </c>
      <c r="BF134" s="188">
        <f>IF(N134="snížená",J134,0)</f>
        <v>0</v>
      </c>
      <c r="BG134" s="188">
        <f>IF(N134="zákl. přenesená",J134,0)</f>
        <v>0</v>
      </c>
      <c r="BH134" s="188">
        <f>IF(N134="sníž. přenesená",J134,0)</f>
        <v>0</v>
      </c>
      <c r="BI134" s="188">
        <f>IF(N134="nulová",J134,0)</f>
        <v>0</v>
      </c>
      <c r="BJ134" s="20" t="s">
        <v>80</v>
      </c>
      <c r="BK134" s="188">
        <f>ROUND(I134*H134,2)</f>
        <v>0</v>
      </c>
      <c r="BL134" s="20" t="s">
        <v>173</v>
      </c>
      <c r="BM134" s="187" t="s">
        <v>2686</v>
      </c>
    </row>
    <row r="135" spans="1:65" s="2" customFormat="1" ht="19.5">
      <c r="A135" s="37"/>
      <c r="B135" s="38"/>
      <c r="C135" s="39"/>
      <c r="D135" s="196" t="s">
        <v>1578</v>
      </c>
      <c r="E135" s="39"/>
      <c r="F135" s="238" t="s">
        <v>2659</v>
      </c>
      <c r="G135" s="39"/>
      <c r="H135" s="39"/>
      <c r="I135" s="191"/>
      <c r="J135" s="39"/>
      <c r="K135" s="39"/>
      <c r="L135" s="42"/>
      <c r="M135" s="192"/>
      <c r="N135" s="193"/>
      <c r="O135" s="67"/>
      <c r="P135" s="67"/>
      <c r="Q135" s="67"/>
      <c r="R135" s="67"/>
      <c r="S135" s="67"/>
      <c r="T135" s="68"/>
      <c r="U135" s="37"/>
      <c r="V135" s="37"/>
      <c r="W135" s="37"/>
      <c r="X135" s="37"/>
      <c r="Y135" s="37"/>
      <c r="Z135" s="37"/>
      <c r="AA135" s="37"/>
      <c r="AB135" s="37"/>
      <c r="AC135" s="37"/>
      <c r="AD135" s="37"/>
      <c r="AE135" s="37"/>
      <c r="AT135" s="20" t="s">
        <v>1578</v>
      </c>
      <c r="AU135" s="20" t="s">
        <v>80</v>
      </c>
    </row>
    <row r="136" spans="1:65" s="2" customFormat="1" ht="16.5" customHeight="1">
      <c r="A136" s="37"/>
      <c r="B136" s="38"/>
      <c r="C136" s="242" t="s">
        <v>426</v>
      </c>
      <c r="D136" s="242" t="s">
        <v>823</v>
      </c>
      <c r="E136" s="243" t="s">
        <v>2687</v>
      </c>
      <c r="F136" s="244" t="s">
        <v>2688</v>
      </c>
      <c r="G136" s="245" t="s">
        <v>1648</v>
      </c>
      <c r="H136" s="246">
        <v>1</v>
      </c>
      <c r="I136" s="247"/>
      <c r="J136" s="248">
        <f>ROUND(I136*H136,2)</f>
        <v>0</v>
      </c>
      <c r="K136" s="244" t="s">
        <v>19</v>
      </c>
      <c r="L136" s="249"/>
      <c r="M136" s="250" t="s">
        <v>19</v>
      </c>
      <c r="N136" s="251" t="s">
        <v>43</v>
      </c>
      <c r="O136" s="67"/>
      <c r="P136" s="185">
        <f>O136*H136</f>
        <v>0</v>
      </c>
      <c r="Q136" s="185">
        <v>0</v>
      </c>
      <c r="R136" s="185">
        <f>Q136*H136</f>
        <v>0</v>
      </c>
      <c r="S136" s="185">
        <v>0</v>
      </c>
      <c r="T136" s="186">
        <f>S136*H136</f>
        <v>0</v>
      </c>
      <c r="U136" s="37"/>
      <c r="V136" s="37"/>
      <c r="W136" s="37"/>
      <c r="X136" s="37"/>
      <c r="Y136" s="37"/>
      <c r="Z136" s="37"/>
      <c r="AA136" s="37"/>
      <c r="AB136" s="37"/>
      <c r="AC136" s="37"/>
      <c r="AD136" s="37"/>
      <c r="AE136" s="37"/>
      <c r="AR136" s="187" t="s">
        <v>267</v>
      </c>
      <c r="AT136" s="187" t="s">
        <v>823</v>
      </c>
      <c r="AU136" s="187" t="s">
        <v>80</v>
      </c>
      <c r="AY136" s="20" t="s">
        <v>166</v>
      </c>
      <c r="BE136" s="188">
        <f>IF(N136="základní",J136,0)</f>
        <v>0</v>
      </c>
      <c r="BF136" s="188">
        <f>IF(N136="snížená",J136,0)</f>
        <v>0</v>
      </c>
      <c r="BG136" s="188">
        <f>IF(N136="zákl. přenesená",J136,0)</f>
        <v>0</v>
      </c>
      <c r="BH136" s="188">
        <f>IF(N136="sníž. přenesená",J136,0)</f>
        <v>0</v>
      </c>
      <c r="BI136" s="188">
        <f>IF(N136="nulová",J136,0)</f>
        <v>0</v>
      </c>
      <c r="BJ136" s="20" t="s">
        <v>80</v>
      </c>
      <c r="BK136" s="188">
        <f>ROUND(I136*H136,2)</f>
        <v>0</v>
      </c>
      <c r="BL136" s="20" t="s">
        <v>173</v>
      </c>
      <c r="BM136" s="187" t="s">
        <v>2689</v>
      </c>
    </row>
    <row r="137" spans="1:65" s="2" customFormat="1" ht="19.5">
      <c r="A137" s="37"/>
      <c r="B137" s="38"/>
      <c r="C137" s="39"/>
      <c r="D137" s="196" t="s">
        <v>1578</v>
      </c>
      <c r="E137" s="39"/>
      <c r="F137" s="238" t="s">
        <v>2670</v>
      </c>
      <c r="G137" s="39"/>
      <c r="H137" s="39"/>
      <c r="I137" s="191"/>
      <c r="J137" s="39"/>
      <c r="K137" s="39"/>
      <c r="L137" s="42"/>
      <c r="M137" s="192"/>
      <c r="N137" s="193"/>
      <c r="O137" s="67"/>
      <c r="P137" s="67"/>
      <c r="Q137" s="67"/>
      <c r="R137" s="67"/>
      <c r="S137" s="67"/>
      <c r="T137" s="68"/>
      <c r="U137" s="37"/>
      <c r="V137" s="37"/>
      <c r="W137" s="37"/>
      <c r="X137" s="37"/>
      <c r="Y137" s="37"/>
      <c r="Z137" s="37"/>
      <c r="AA137" s="37"/>
      <c r="AB137" s="37"/>
      <c r="AC137" s="37"/>
      <c r="AD137" s="37"/>
      <c r="AE137" s="37"/>
      <c r="AT137" s="20" t="s">
        <v>1578</v>
      </c>
      <c r="AU137" s="20" t="s">
        <v>80</v>
      </c>
    </row>
    <row r="138" spans="1:65" s="2" customFormat="1" ht="16.5" customHeight="1">
      <c r="A138" s="37"/>
      <c r="B138" s="38"/>
      <c r="C138" s="242" t="s">
        <v>431</v>
      </c>
      <c r="D138" s="242" t="s">
        <v>823</v>
      </c>
      <c r="E138" s="243" t="s">
        <v>2690</v>
      </c>
      <c r="F138" s="244" t="s">
        <v>2691</v>
      </c>
      <c r="G138" s="245" t="s">
        <v>1648</v>
      </c>
      <c r="H138" s="246">
        <v>1</v>
      </c>
      <c r="I138" s="247"/>
      <c r="J138" s="248">
        <f>ROUND(I138*H138,2)</f>
        <v>0</v>
      </c>
      <c r="K138" s="244" t="s">
        <v>19</v>
      </c>
      <c r="L138" s="249"/>
      <c r="M138" s="250" t="s">
        <v>19</v>
      </c>
      <c r="N138" s="251" t="s">
        <v>43</v>
      </c>
      <c r="O138" s="67"/>
      <c r="P138" s="185">
        <f>O138*H138</f>
        <v>0</v>
      </c>
      <c r="Q138" s="185">
        <v>0</v>
      </c>
      <c r="R138" s="185">
        <f>Q138*H138</f>
        <v>0</v>
      </c>
      <c r="S138" s="185">
        <v>0</v>
      </c>
      <c r="T138" s="186">
        <f>S138*H138</f>
        <v>0</v>
      </c>
      <c r="U138" s="37"/>
      <c r="V138" s="37"/>
      <c r="W138" s="37"/>
      <c r="X138" s="37"/>
      <c r="Y138" s="37"/>
      <c r="Z138" s="37"/>
      <c r="AA138" s="37"/>
      <c r="AB138" s="37"/>
      <c r="AC138" s="37"/>
      <c r="AD138" s="37"/>
      <c r="AE138" s="37"/>
      <c r="AR138" s="187" t="s">
        <v>267</v>
      </c>
      <c r="AT138" s="187" t="s">
        <v>823</v>
      </c>
      <c r="AU138" s="187" t="s">
        <v>80</v>
      </c>
      <c r="AY138" s="20" t="s">
        <v>166</v>
      </c>
      <c r="BE138" s="188">
        <f>IF(N138="základní",J138,0)</f>
        <v>0</v>
      </c>
      <c r="BF138" s="188">
        <f>IF(N138="snížená",J138,0)</f>
        <v>0</v>
      </c>
      <c r="BG138" s="188">
        <f>IF(N138="zákl. přenesená",J138,0)</f>
        <v>0</v>
      </c>
      <c r="BH138" s="188">
        <f>IF(N138="sníž. přenesená",J138,0)</f>
        <v>0</v>
      </c>
      <c r="BI138" s="188">
        <f>IF(N138="nulová",J138,0)</f>
        <v>0</v>
      </c>
      <c r="BJ138" s="20" t="s">
        <v>80</v>
      </c>
      <c r="BK138" s="188">
        <f>ROUND(I138*H138,2)</f>
        <v>0</v>
      </c>
      <c r="BL138" s="20" t="s">
        <v>173</v>
      </c>
      <c r="BM138" s="187" t="s">
        <v>2692</v>
      </c>
    </row>
    <row r="139" spans="1:65" s="2" customFormat="1" ht="19.5">
      <c r="A139" s="37"/>
      <c r="B139" s="38"/>
      <c r="C139" s="39"/>
      <c r="D139" s="196" t="s">
        <v>1578</v>
      </c>
      <c r="E139" s="39"/>
      <c r="F139" s="238" t="s">
        <v>2693</v>
      </c>
      <c r="G139" s="39"/>
      <c r="H139" s="39"/>
      <c r="I139" s="191"/>
      <c r="J139" s="39"/>
      <c r="K139" s="39"/>
      <c r="L139" s="42"/>
      <c r="M139" s="192"/>
      <c r="N139" s="193"/>
      <c r="O139" s="67"/>
      <c r="P139" s="67"/>
      <c r="Q139" s="67"/>
      <c r="R139" s="67"/>
      <c r="S139" s="67"/>
      <c r="T139" s="68"/>
      <c r="U139" s="37"/>
      <c r="V139" s="37"/>
      <c r="W139" s="37"/>
      <c r="X139" s="37"/>
      <c r="Y139" s="37"/>
      <c r="Z139" s="37"/>
      <c r="AA139" s="37"/>
      <c r="AB139" s="37"/>
      <c r="AC139" s="37"/>
      <c r="AD139" s="37"/>
      <c r="AE139" s="37"/>
      <c r="AT139" s="20" t="s">
        <v>1578</v>
      </c>
      <c r="AU139" s="20" t="s">
        <v>80</v>
      </c>
    </row>
    <row r="140" spans="1:65" s="2" customFormat="1" ht="16.5" customHeight="1">
      <c r="A140" s="37"/>
      <c r="B140" s="38"/>
      <c r="C140" s="242" t="s">
        <v>440</v>
      </c>
      <c r="D140" s="242" t="s">
        <v>823</v>
      </c>
      <c r="E140" s="243" t="s">
        <v>2694</v>
      </c>
      <c r="F140" s="244" t="s">
        <v>2695</v>
      </c>
      <c r="G140" s="245" t="s">
        <v>1648</v>
      </c>
      <c r="H140" s="246">
        <v>1</v>
      </c>
      <c r="I140" s="247"/>
      <c r="J140" s="248">
        <f>ROUND(I140*H140,2)</f>
        <v>0</v>
      </c>
      <c r="K140" s="244" t="s">
        <v>19</v>
      </c>
      <c r="L140" s="249"/>
      <c r="M140" s="250" t="s">
        <v>19</v>
      </c>
      <c r="N140" s="251" t="s">
        <v>43</v>
      </c>
      <c r="O140" s="67"/>
      <c r="P140" s="185">
        <f>O140*H140</f>
        <v>0</v>
      </c>
      <c r="Q140" s="185">
        <v>0</v>
      </c>
      <c r="R140" s="185">
        <f>Q140*H140</f>
        <v>0</v>
      </c>
      <c r="S140" s="185">
        <v>0</v>
      </c>
      <c r="T140" s="186">
        <f>S140*H140</f>
        <v>0</v>
      </c>
      <c r="U140" s="37"/>
      <c r="V140" s="37"/>
      <c r="W140" s="37"/>
      <c r="X140" s="37"/>
      <c r="Y140" s="37"/>
      <c r="Z140" s="37"/>
      <c r="AA140" s="37"/>
      <c r="AB140" s="37"/>
      <c r="AC140" s="37"/>
      <c r="AD140" s="37"/>
      <c r="AE140" s="37"/>
      <c r="AR140" s="187" t="s">
        <v>267</v>
      </c>
      <c r="AT140" s="187" t="s">
        <v>823</v>
      </c>
      <c r="AU140" s="187" t="s">
        <v>80</v>
      </c>
      <c r="AY140" s="20" t="s">
        <v>166</v>
      </c>
      <c r="BE140" s="188">
        <f>IF(N140="základní",J140,0)</f>
        <v>0</v>
      </c>
      <c r="BF140" s="188">
        <f>IF(N140="snížená",J140,0)</f>
        <v>0</v>
      </c>
      <c r="BG140" s="188">
        <f>IF(N140="zákl. přenesená",J140,0)</f>
        <v>0</v>
      </c>
      <c r="BH140" s="188">
        <f>IF(N140="sníž. přenesená",J140,0)</f>
        <v>0</v>
      </c>
      <c r="BI140" s="188">
        <f>IF(N140="nulová",J140,0)</f>
        <v>0</v>
      </c>
      <c r="BJ140" s="20" t="s">
        <v>80</v>
      </c>
      <c r="BK140" s="188">
        <f>ROUND(I140*H140,2)</f>
        <v>0</v>
      </c>
      <c r="BL140" s="20" t="s">
        <v>173</v>
      </c>
      <c r="BM140" s="187" t="s">
        <v>2696</v>
      </c>
    </row>
    <row r="141" spans="1:65" s="2" customFormat="1" ht="19.5">
      <c r="A141" s="37"/>
      <c r="B141" s="38"/>
      <c r="C141" s="39"/>
      <c r="D141" s="196" t="s">
        <v>1578</v>
      </c>
      <c r="E141" s="39"/>
      <c r="F141" s="238" t="s">
        <v>2693</v>
      </c>
      <c r="G141" s="39"/>
      <c r="H141" s="39"/>
      <c r="I141" s="191"/>
      <c r="J141" s="39"/>
      <c r="K141" s="39"/>
      <c r="L141" s="42"/>
      <c r="M141" s="192"/>
      <c r="N141" s="193"/>
      <c r="O141" s="67"/>
      <c r="P141" s="67"/>
      <c r="Q141" s="67"/>
      <c r="R141" s="67"/>
      <c r="S141" s="67"/>
      <c r="T141" s="68"/>
      <c r="U141" s="37"/>
      <c r="V141" s="37"/>
      <c r="W141" s="37"/>
      <c r="X141" s="37"/>
      <c r="Y141" s="37"/>
      <c r="Z141" s="37"/>
      <c r="AA141" s="37"/>
      <c r="AB141" s="37"/>
      <c r="AC141" s="37"/>
      <c r="AD141" s="37"/>
      <c r="AE141" s="37"/>
      <c r="AT141" s="20" t="s">
        <v>1578</v>
      </c>
      <c r="AU141" s="20" t="s">
        <v>80</v>
      </c>
    </row>
    <row r="142" spans="1:65" s="2" customFormat="1" ht="16.5" customHeight="1">
      <c r="A142" s="37"/>
      <c r="B142" s="38"/>
      <c r="C142" s="242" t="s">
        <v>457</v>
      </c>
      <c r="D142" s="242" t="s">
        <v>823</v>
      </c>
      <c r="E142" s="243" t="s">
        <v>2697</v>
      </c>
      <c r="F142" s="244" t="s">
        <v>2698</v>
      </c>
      <c r="G142" s="245" t="s">
        <v>1648</v>
      </c>
      <c r="H142" s="246">
        <v>1</v>
      </c>
      <c r="I142" s="247"/>
      <c r="J142" s="248">
        <f>ROUND(I142*H142,2)</f>
        <v>0</v>
      </c>
      <c r="K142" s="244" t="s">
        <v>19</v>
      </c>
      <c r="L142" s="249"/>
      <c r="M142" s="250" t="s">
        <v>19</v>
      </c>
      <c r="N142" s="251" t="s">
        <v>43</v>
      </c>
      <c r="O142" s="67"/>
      <c r="P142" s="185">
        <f>O142*H142</f>
        <v>0</v>
      </c>
      <c r="Q142" s="185">
        <v>0</v>
      </c>
      <c r="R142" s="185">
        <f>Q142*H142</f>
        <v>0</v>
      </c>
      <c r="S142" s="185">
        <v>0</v>
      </c>
      <c r="T142" s="186">
        <f>S142*H142</f>
        <v>0</v>
      </c>
      <c r="U142" s="37"/>
      <c r="V142" s="37"/>
      <c r="W142" s="37"/>
      <c r="X142" s="37"/>
      <c r="Y142" s="37"/>
      <c r="Z142" s="37"/>
      <c r="AA142" s="37"/>
      <c r="AB142" s="37"/>
      <c r="AC142" s="37"/>
      <c r="AD142" s="37"/>
      <c r="AE142" s="37"/>
      <c r="AR142" s="187" t="s">
        <v>267</v>
      </c>
      <c r="AT142" s="187" t="s">
        <v>823</v>
      </c>
      <c r="AU142" s="187" t="s">
        <v>80</v>
      </c>
      <c r="AY142" s="20" t="s">
        <v>166</v>
      </c>
      <c r="BE142" s="188">
        <f>IF(N142="základní",J142,0)</f>
        <v>0</v>
      </c>
      <c r="BF142" s="188">
        <f>IF(N142="snížená",J142,0)</f>
        <v>0</v>
      </c>
      <c r="BG142" s="188">
        <f>IF(N142="zákl. přenesená",J142,0)</f>
        <v>0</v>
      </c>
      <c r="BH142" s="188">
        <f>IF(N142="sníž. přenesená",J142,0)</f>
        <v>0</v>
      </c>
      <c r="BI142" s="188">
        <f>IF(N142="nulová",J142,0)</f>
        <v>0</v>
      </c>
      <c r="BJ142" s="20" t="s">
        <v>80</v>
      </c>
      <c r="BK142" s="188">
        <f>ROUND(I142*H142,2)</f>
        <v>0</v>
      </c>
      <c r="BL142" s="20" t="s">
        <v>173</v>
      </c>
      <c r="BM142" s="187" t="s">
        <v>2699</v>
      </c>
    </row>
    <row r="143" spans="1:65" s="2" customFormat="1" ht="19.5">
      <c r="A143" s="37"/>
      <c r="B143" s="38"/>
      <c r="C143" s="39"/>
      <c r="D143" s="196" t="s">
        <v>1578</v>
      </c>
      <c r="E143" s="39"/>
      <c r="F143" s="238" t="s">
        <v>2700</v>
      </c>
      <c r="G143" s="39"/>
      <c r="H143" s="39"/>
      <c r="I143" s="191"/>
      <c r="J143" s="39"/>
      <c r="K143" s="39"/>
      <c r="L143" s="42"/>
      <c r="M143" s="192"/>
      <c r="N143" s="193"/>
      <c r="O143" s="67"/>
      <c r="P143" s="67"/>
      <c r="Q143" s="67"/>
      <c r="R143" s="67"/>
      <c r="S143" s="67"/>
      <c r="T143" s="68"/>
      <c r="U143" s="37"/>
      <c r="V143" s="37"/>
      <c r="W143" s="37"/>
      <c r="X143" s="37"/>
      <c r="Y143" s="37"/>
      <c r="Z143" s="37"/>
      <c r="AA143" s="37"/>
      <c r="AB143" s="37"/>
      <c r="AC143" s="37"/>
      <c r="AD143" s="37"/>
      <c r="AE143" s="37"/>
      <c r="AT143" s="20" t="s">
        <v>1578</v>
      </c>
      <c r="AU143" s="20" t="s">
        <v>80</v>
      </c>
    </row>
    <row r="144" spans="1:65" s="2" customFormat="1" ht="16.5" customHeight="1">
      <c r="A144" s="37"/>
      <c r="B144" s="38"/>
      <c r="C144" s="242" t="s">
        <v>469</v>
      </c>
      <c r="D144" s="242" t="s">
        <v>823</v>
      </c>
      <c r="E144" s="243" t="s">
        <v>2701</v>
      </c>
      <c r="F144" s="244" t="s">
        <v>2702</v>
      </c>
      <c r="G144" s="245" t="s">
        <v>1648</v>
      </c>
      <c r="H144" s="246">
        <v>2</v>
      </c>
      <c r="I144" s="247"/>
      <c r="J144" s="248">
        <f>ROUND(I144*H144,2)</f>
        <v>0</v>
      </c>
      <c r="K144" s="244" t="s">
        <v>19</v>
      </c>
      <c r="L144" s="249"/>
      <c r="M144" s="250" t="s">
        <v>19</v>
      </c>
      <c r="N144" s="251" t="s">
        <v>43</v>
      </c>
      <c r="O144" s="67"/>
      <c r="P144" s="185">
        <f>O144*H144</f>
        <v>0</v>
      </c>
      <c r="Q144" s="185">
        <v>0</v>
      </c>
      <c r="R144" s="185">
        <f>Q144*H144</f>
        <v>0</v>
      </c>
      <c r="S144" s="185">
        <v>0</v>
      </c>
      <c r="T144" s="186">
        <f>S144*H144</f>
        <v>0</v>
      </c>
      <c r="U144" s="37"/>
      <c r="V144" s="37"/>
      <c r="W144" s="37"/>
      <c r="X144" s="37"/>
      <c r="Y144" s="37"/>
      <c r="Z144" s="37"/>
      <c r="AA144" s="37"/>
      <c r="AB144" s="37"/>
      <c r="AC144" s="37"/>
      <c r="AD144" s="37"/>
      <c r="AE144" s="37"/>
      <c r="AR144" s="187" t="s">
        <v>267</v>
      </c>
      <c r="AT144" s="187" t="s">
        <v>823</v>
      </c>
      <c r="AU144" s="187" t="s">
        <v>80</v>
      </c>
      <c r="AY144" s="20" t="s">
        <v>166</v>
      </c>
      <c r="BE144" s="188">
        <f>IF(N144="základní",J144,0)</f>
        <v>0</v>
      </c>
      <c r="BF144" s="188">
        <f>IF(N144="snížená",J144,0)</f>
        <v>0</v>
      </c>
      <c r="BG144" s="188">
        <f>IF(N144="zákl. přenesená",J144,0)</f>
        <v>0</v>
      </c>
      <c r="BH144" s="188">
        <f>IF(N144="sníž. přenesená",J144,0)</f>
        <v>0</v>
      </c>
      <c r="BI144" s="188">
        <f>IF(N144="nulová",J144,0)</f>
        <v>0</v>
      </c>
      <c r="BJ144" s="20" t="s">
        <v>80</v>
      </c>
      <c r="BK144" s="188">
        <f>ROUND(I144*H144,2)</f>
        <v>0</v>
      </c>
      <c r="BL144" s="20" t="s">
        <v>173</v>
      </c>
      <c r="BM144" s="187" t="s">
        <v>2703</v>
      </c>
    </row>
    <row r="145" spans="1:65" s="2" customFormat="1" ht="19.5">
      <c r="A145" s="37"/>
      <c r="B145" s="38"/>
      <c r="C145" s="39"/>
      <c r="D145" s="196" t="s">
        <v>1578</v>
      </c>
      <c r="E145" s="39"/>
      <c r="F145" s="238" t="s">
        <v>2693</v>
      </c>
      <c r="G145" s="39"/>
      <c r="H145" s="39"/>
      <c r="I145" s="191"/>
      <c r="J145" s="39"/>
      <c r="K145" s="39"/>
      <c r="L145" s="42"/>
      <c r="M145" s="192"/>
      <c r="N145" s="193"/>
      <c r="O145" s="67"/>
      <c r="P145" s="67"/>
      <c r="Q145" s="67"/>
      <c r="R145" s="67"/>
      <c r="S145" s="67"/>
      <c r="T145" s="68"/>
      <c r="U145" s="37"/>
      <c r="V145" s="37"/>
      <c r="W145" s="37"/>
      <c r="X145" s="37"/>
      <c r="Y145" s="37"/>
      <c r="Z145" s="37"/>
      <c r="AA145" s="37"/>
      <c r="AB145" s="37"/>
      <c r="AC145" s="37"/>
      <c r="AD145" s="37"/>
      <c r="AE145" s="37"/>
      <c r="AT145" s="20" t="s">
        <v>1578</v>
      </c>
      <c r="AU145" s="20" t="s">
        <v>80</v>
      </c>
    </row>
    <row r="146" spans="1:65" s="2" customFormat="1" ht="16.5" customHeight="1">
      <c r="A146" s="37"/>
      <c r="B146" s="38"/>
      <c r="C146" s="242" t="s">
        <v>480</v>
      </c>
      <c r="D146" s="242" t="s">
        <v>823</v>
      </c>
      <c r="E146" s="243" t="s">
        <v>2704</v>
      </c>
      <c r="F146" s="244" t="s">
        <v>2705</v>
      </c>
      <c r="G146" s="245" t="s">
        <v>1648</v>
      </c>
      <c r="H146" s="246">
        <v>1</v>
      </c>
      <c r="I146" s="247"/>
      <c r="J146" s="248">
        <f>ROUND(I146*H146,2)</f>
        <v>0</v>
      </c>
      <c r="K146" s="244" t="s">
        <v>19</v>
      </c>
      <c r="L146" s="249"/>
      <c r="M146" s="250" t="s">
        <v>19</v>
      </c>
      <c r="N146" s="251" t="s">
        <v>43</v>
      </c>
      <c r="O146" s="67"/>
      <c r="P146" s="185">
        <f>O146*H146</f>
        <v>0</v>
      </c>
      <c r="Q146" s="185">
        <v>0</v>
      </c>
      <c r="R146" s="185">
        <f>Q146*H146</f>
        <v>0</v>
      </c>
      <c r="S146" s="185">
        <v>0</v>
      </c>
      <c r="T146" s="186">
        <f>S146*H146</f>
        <v>0</v>
      </c>
      <c r="U146" s="37"/>
      <c r="V146" s="37"/>
      <c r="W146" s="37"/>
      <c r="X146" s="37"/>
      <c r="Y146" s="37"/>
      <c r="Z146" s="37"/>
      <c r="AA146" s="37"/>
      <c r="AB146" s="37"/>
      <c r="AC146" s="37"/>
      <c r="AD146" s="37"/>
      <c r="AE146" s="37"/>
      <c r="AR146" s="187" t="s">
        <v>267</v>
      </c>
      <c r="AT146" s="187" t="s">
        <v>823</v>
      </c>
      <c r="AU146" s="187" t="s">
        <v>80</v>
      </c>
      <c r="AY146" s="20" t="s">
        <v>166</v>
      </c>
      <c r="BE146" s="188">
        <f>IF(N146="základní",J146,0)</f>
        <v>0</v>
      </c>
      <c r="BF146" s="188">
        <f>IF(N146="snížená",J146,0)</f>
        <v>0</v>
      </c>
      <c r="BG146" s="188">
        <f>IF(N146="zákl. přenesená",J146,0)</f>
        <v>0</v>
      </c>
      <c r="BH146" s="188">
        <f>IF(N146="sníž. přenesená",J146,0)</f>
        <v>0</v>
      </c>
      <c r="BI146" s="188">
        <f>IF(N146="nulová",J146,0)</f>
        <v>0</v>
      </c>
      <c r="BJ146" s="20" t="s">
        <v>80</v>
      </c>
      <c r="BK146" s="188">
        <f>ROUND(I146*H146,2)</f>
        <v>0</v>
      </c>
      <c r="BL146" s="20" t="s">
        <v>173</v>
      </c>
      <c r="BM146" s="187" t="s">
        <v>2706</v>
      </c>
    </row>
    <row r="147" spans="1:65" s="2" customFormat="1" ht="19.5">
      <c r="A147" s="37"/>
      <c r="B147" s="38"/>
      <c r="C147" s="39"/>
      <c r="D147" s="196" t="s">
        <v>1578</v>
      </c>
      <c r="E147" s="39"/>
      <c r="F147" s="238" t="s">
        <v>2693</v>
      </c>
      <c r="G147" s="39"/>
      <c r="H147" s="39"/>
      <c r="I147" s="191"/>
      <c r="J147" s="39"/>
      <c r="K147" s="39"/>
      <c r="L147" s="42"/>
      <c r="M147" s="192"/>
      <c r="N147" s="193"/>
      <c r="O147" s="67"/>
      <c r="P147" s="67"/>
      <c r="Q147" s="67"/>
      <c r="R147" s="67"/>
      <c r="S147" s="67"/>
      <c r="T147" s="68"/>
      <c r="U147" s="37"/>
      <c r="V147" s="37"/>
      <c r="W147" s="37"/>
      <c r="X147" s="37"/>
      <c r="Y147" s="37"/>
      <c r="Z147" s="37"/>
      <c r="AA147" s="37"/>
      <c r="AB147" s="37"/>
      <c r="AC147" s="37"/>
      <c r="AD147" s="37"/>
      <c r="AE147" s="37"/>
      <c r="AT147" s="20" t="s">
        <v>1578</v>
      </c>
      <c r="AU147" s="20" t="s">
        <v>80</v>
      </c>
    </row>
    <row r="148" spans="1:65" s="2" customFormat="1" ht="16.5" customHeight="1">
      <c r="A148" s="37"/>
      <c r="B148" s="38"/>
      <c r="C148" s="242" t="s">
        <v>488</v>
      </c>
      <c r="D148" s="242" t="s">
        <v>823</v>
      </c>
      <c r="E148" s="243" t="s">
        <v>2707</v>
      </c>
      <c r="F148" s="244" t="s">
        <v>2708</v>
      </c>
      <c r="G148" s="245" t="s">
        <v>1648</v>
      </c>
      <c r="H148" s="246">
        <v>2</v>
      </c>
      <c r="I148" s="247"/>
      <c r="J148" s="248">
        <f>ROUND(I148*H148,2)</f>
        <v>0</v>
      </c>
      <c r="K148" s="244" t="s">
        <v>19</v>
      </c>
      <c r="L148" s="249"/>
      <c r="M148" s="250" t="s">
        <v>19</v>
      </c>
      <c r="N148" s="251" t="s">
        <v>43</v>
      </c>
      <c r="O148" s="67"/>
      <c r="P148" s="185">
        <f>O148*H148</f>
        <v>0</v>
      </c>
      <c r="Q148" s="185">
        <v>0</v>
      </c>
      <c r="R148" s="185">
        <f>Q148*H148</f>
        <v>0</v>
      </c>
      <c r="S148" s="185">
        <v>0</v>
      </c>
      <c r="T148" s="186">
        <f>S148*H148</f>
        <v>0</v>
      </c>
      <c r="U148" s="37"/>
      <c r="V148" s="37"/>
      <c r="W148" s="37"/>
      <c r="X148" s="37"/>
      <c r="Y148" s="37"/>
      <c r="Z148" s="37"/>
      <c r="AA148" s="37"/>
      <c r="AB148" s="37"/>
      <c r="AC148" s="37"/>
      <c r="AD148" s="37"/>
      <c r="AE148" s="37"/>
      <c r="AR148" s="187" t="s">
        <v>267</v>
      </c>
      <c r="AT148" s="187" t="s">
        <v>823</v>
      </c>
      <c r="AU148" s="187" t="s">
        <v>80</v>
      </c>
      <c r="AY148" s="20" t="s">
        <v>166</v>
      </c>
      <c r="BE148" s="188">
        <f>IF(N148="základní",J148,0)</f>
        <v>0</v>
      </c>
      <c r="BF148" s="188">
        <f>IF(N148="snížená",J148,0)</f>
        <v>0</v>
      </c>
      <c r="BG148" s="188">
        <f>IF(N148="zákl. přenesená",J148,0)</f>
        <v>0</v>
      </c>
      <c r="BH148" s="188">
        <f>IF(N148="sníž. přenesená",J148,0)</f>
        <v>0</v>
      </c>
      <c r="BI148" s="188">
        <f>IF(N148="nulová",J148,0)</f>
        <v>0</v>
      </c>
      <c r="BJ148" s="20" t="s">
        <v>80</v>
      </c>
      <c r="BK148" s="188">
        <f>ROUND(I148*H148,2)</f>
        <v>0</v>
      </c>
      <c r="BL148" s="20" t="s">
        <v>173</v>
      </c>
      <c r="BM148" s="187" t="s">
        <v>2709</v>
      </c>
    </row>
    <row r="149" spans="1:65" s="2" customFormat="1" ht="19.5">
      <c r="A149" s="37"/>
      <c r="B149" s="38"/>
      <c r="C149" s="39"/>
      <c r="D149" s="196" t="s">
        <v>1578</v>
      </c>
      <c r="E149" s="39"/>
      <c r="F149" s="238" t="s">
        <v>2693</v>
      </c>
      <c r="G149" s="39"/>
      <c r="H149" s="39"/>
      <c r="I149" s="191"/>
      <c r="J149" s="39"/>
      <c r="K149" s="39"/>
      <c r="L149" s="42"/>
      <c r="M149" s="192"/>
      <c r="N149" s="193"/>
      <c r="O149" s="67"/>
      <c r="P149" s="67"/>
      <c r="Q149" s="67"/>
      <c r="R149" s="67"/>
      <c r="S149" s="67"/>
      <c r="T149" s="68"/>
      <c r="U149" s="37"/>
      <c r="V149" s="37"/>
      <c r="W149" s="37"/>
      <c r="X149" s="37"/>
      <c r="Y149" s="37"/>
      <c r="Z149" s="37"/>
      <c r="AA149" s="37"/>
      <c r="AB149" s="37"/>
      <c r="AC149" s="37"/>
      <c r="AD149" s="37"/>
      <c r="AE149" s="37"/>
      <c r="AT149" s="20" t="s">
        <v>1578</v>
      </c>
      <c r="AU149" s="20" t="s">
        <v>80</v>
      </c>
    </row>
    <row r="150" spans="1:65" s="2" customFormat="1" ht="16.5" customHeight="1">
      <c r="A150" s="37"/>
      <c r="B150" s="38"/>
      <c r="C150" s="242" t="s">
        <v>497</v>
      </c>
      <c r="D150" s="242" t="s">
        <v>823</v>
      </c>
      <c r="E150" s="243" t="s">
        <v>2710</v>
      </c>
      <c r="F150" s="244" t="s">
        <v>2711</v>
      </c>
      <c r="G150" s="245" t="s">
        <v>1648</v>
      </c>
      <c r="H150" s="246">
        <v>2</v>
      </c>
      <c r="I150" s="247"/>
      <c r="J150" s="248">
        <f>ROUND(I150*H150,2)</f>
        <v>0</v>
      </c>
      <c r="K150" s="244" t="s">
        <v>19</v>
      </c>
      <c r="L150" s="249"/>
      <c r="M150" s="250" t="s">
        <v>19</v>
      </c>
      <c r="N150" s="251" t="s">
        <v>43</v>
      </c>
      <c r="O150" s="67"/>
      <c r="P150" s="185">
        <f>O150*H150</f>
        <v>0</v>
      </c>
      <c r="Q150" s="185">
        <v>0</v>
      </c>
      <c r="R150" s="185">
        <f>Q150*H150</f>
        <v>0</v>
      </c>
      <c r="S150" s="185">
        <v>0</v>
      </c>
      <c r="T150" s="186">
        <f>S150*H150</f>
        <v>0</v>
      </c>
      <c r="U150" s="37"/>
      <c r="V150" s="37"/>
      <c r="W150" s="37"/>
      <c r="X150" s="37"/>
      <c r="Y150" s="37"/>
      <c r="Z150" s="37"/>
      <c r="AA150" s="37"/>
      <c r="AB150" s="37"/>
      <c r="AC150" s="37"/>
      <c r="AD150" s="37"/>
      <c r="AE150" s="37"/>
      <c r="AR150" s="187" t="s">
        <v>267</v>
      </c>
      <c r="AT150" s="187" t="s">
        <v>823</v>
      </c>
      <c r="AU150" s="187" t="s">
        <v>80</v>
      </c>
      <c r="AY150" s="20" t="s">
        <v>166</v>
      </c>
      <c r="BE150" s="188">
        <f>IF(N150="základní",J150,0)</f>
        <v>0</v>
      </c>
      <c r="BF150" s="188">
        <f>IF(N150="snížená",J150,0)</f>
        <v>0</v>
      </c>
      <c r="BG150" s="188">
        <f>IF(N150="zákl. přenesená",J150,0)</f>
        <v>0</v>
      </c>
      <c r="BH150" s="188">
        <f>IF(N150="sníž. přenesená",J150,0)</f>
        <v>0</v>
      </c>
      <c r="BI150" s="188">
        <f>IF(N150="nulová",J150,0)</f>
        <v>0</v>
      </c>
      <c r="BJ150" s="20" t="s">
        <v>80</v>
      </c>
      <c r="BK150" s="188">
        <f>ROUND(I150*H150,2)</f>
        <v>0</v>
      </c>
      <c r="BL150" s="20" t="s">
        <v>173</v>
      </c>
      <c r="BM150" s="187" t="s">
        <v>2712</v>
      </c>
    </row>
    <row r="151" spans="1:65" s="2" customFormat="1" ht="19.5">
      <c r="A151" s="37"/>
      <c r="B151" s="38"/>
      <c r="C151" s="39"/>
      <c r="D151" s="196" t="s">
        <v>1578</v>
      </c>
      <c r="E151" s="39"/>
      <c r="F151" s="238" t="s">
        <v>2713</v>
      </c>
      <c r="G151" s="39"/>
      <c r="H151" s="39"/>
      <c r="I151" s="191"/>
      <c r="J151" s="39"/>
      <c r="K151" s="39"/>
      <c r="L151" s="42"/>
      <c r="M151" s="192"/>
      <c r="N151" s="193"/>
      <c r="O151" s="67"/>
      <c r="P151" s="67"/>
      <c r="Q151" s="67"/>
      <c r="R151" s="67"/>
      <c r="S151" s="67"/>
      <c r="T151" s="68"/>
      <c r="U151" s="37"/>
      <c r="V151" s="37"/>
      <c r="W151" s="37"/>
      <c r="X151" s="37"/>
      <c r="Y151" s="37"/>
      <c r="Z151" s="37"/>
      <c r="AA151" s="37"/>
      <c r="AB151" s="37"/>
      <c r="AC151" s="37"/>
      <c r="AD151" s="37"/>
      <c r="AE151" s="37"/>
      <c r="AT151" s="20" t="s">
        <v>1578</v>
      </c>
      <c r="AU151" s="20" t="s">
        <v>80</v>
      </c>
    </row>
    <row r="152" spans="1:65" s="2" customFormat="1" ht="16.5" customHeight="1">
      <c r="A152" s="37"/>
      <c r="B152" s="38"/>
      <c r="C152" s="242" t="s">
        <v>502</v>
      </c>
      <c r="D152" s="242" t="s">
        <v>823</v>
      </c>
      <c r="E152" s="243" t="s">
        <v>2714</v>
      </c>
      <c r="F152" s="244" t="s">
        <v>2715</v>
      </c>
      <c r="G152" s="245" t="s">
        <v>1648</v>
      </c>
      <c r="H152" s="246">
        <v>2</v>
      </c>
      <c r="I152" s="247"/>
      <c r="J152" s="248">
        <f>ROUND(I152*H152,2)</f>
        <v>0</v>
      </c>
      <c r="K152" s="244" t="s">
        <v>19</v>
      </c>
      <c r="L152" s="249"/>
      <c r="M152" s="250" t="s">
        <v>19</v>
      </c>
      <c r="N152" s="251" t="s">
        <v>43</v>
      </c>
      <c r="O152" s="67"/>
      <c r="P152" s="185">
        <f>O152*H152</f>
        <v>0</v>
      </c>
      <c r="Q152" s="185">
        <v>0</v>
      </c>
      <c r="R152" s="185">
        <f>Q152*H152</f>
        <v>0</v>
      </c>
      <c r="S152" s="185">
        <v>0</v>
      </c>
      <c r="T152" s="186">
        <f>S152*H152</f>
        <v>0</v>
      </c>
      <c r="U152" s="37"/>
      <c r="V152" s="37"/>
      <c r="W152" s="37"/>
      <c r="X152" s="37"/>
      <c r="Y152" s="37"/>
      <c r="Z152" s="37"/>
      <c r="AA152" s="37"/>
      <c r="AB152" s="37"/>
      <c r="AC152" s="37"/>
      <c r="AD152" s="37"/>
      <c r="AE152" s="37"/>
      <c r="AR152" s="187" t="s">
        <v>267</v>
      </c>
      <c r="AT152" s="187" t="s">
        <v>823</v>
      </c>
      <c r="AU152" s="187" t="s">
        <v>80</v>
      </c>
      <c r="AY152" s="20" t="s">
        <v>166</v>
      </c>
      <c r="BE152" s="188">
        <f>IF(N152="základní",J152,0)</f>
        <v>0</v>
      </c>
      <c r="BF152" s="188">
        <f>IF(N152="snížená",J152,0)</f>
        <v>0</v>
      </c>
      <c r="BG152" s="188">
        <f>IF(N152="zákl. přenesená",J152,0)</f>
        <v>0</v>
      </c>
      <c r="BH152" s="188">
        <f>IF(N152="sníž. přenesená",J152,0)</f>
        <v>0</v>
      </c>
      <c r="BI152" s="188">
        <f>IF(N152="nulová",J152,0)</f>
        <v>0</v>
      </c>
      <c r="BJ152" s="20" t="s">
        <v>80</v>
      </c>
      <c r="BK152" s="188">
        <f>ROUND(I152*H152,2)</f>
        <v>0</v>
      </c>
      <c r="BL152" s="20" t="s">
        <v>173</v>
      </c>
      <c r="BM152" s="187" t="s">
        <v>2716</v>
      </c>
    </row>
    <row r="153" spans="1:65" s="2" customFormat="1" ht="19.5">
      <c r="A153" s="37"/>
      <c r="B153" s="38"/>
      <c r="C153" s="39"/>
      <c r="D153" s="196" t="s">
        <v>1578</v>
      </c>
      <c r="E153" s="39"/>
      <c r="F153" s="238" t="s">
        <v>2717</v>
      </c>
      <c r="G153" s="39"/>
      <c r="H153" s="39"/>
      <c r="I153" s="191"/>
      <c r="J153" s="39"/>
      <c r="K153" s="39"/>
      <c r="L153" s="42"/>
      <c r="M153" s="192"/>
      <c r="N153" s="193"/>
      <c r="O153" s="67"/>
      <c r="P153" s="67"/>
      <c r="Q153" s="67"/>
      <c r="R153" s="67"/>
      <c r="S153" s="67"/>
      <c r="T153" s="68"/>
      <c r="U153" s="37"/>
      <c r="V153" s="37"/>
      <c r="W153" s="37"/>
      <c r="X153" s="37"/>
      <c r="Y153" s="37"/>
      <c r="Z153" s="37"/>
      <c r="AA153" s="37"/>
      <c r="AB153" s="37"/>
      <c r="AC153" s="37"/>
      <c r="AD153" s="37"/>
      <c r="AE153" s="37"/>
      <c r="AT153" s="20" t="s">
        <v>1578</v>
      </c>
      <c r="AU153" s="20" t="s">
        <v>80</v>
      </c>
    </row>
    <row r="154" spans="1:65" s="2" customFormat="1" ht="16.5" customHeight="1">
      <c r="A154" s="37"/>
      <c r="B154" s="38"/>
      <c r="C154" s="242" t="s">
        <v>508</v>
      </c>
      <c r="D154" s="242" t="s">
        <v>823</v>
      </c>
      <c r="E154" s="243" t="s">
        <v>2718</v>
      </c>
      <c r="F154" s="244" t="s">
        <v>2719</v>
      </c>
      <c r="G154" s="245" t="s">
        <v>1648</v>
      </c>
      <c r="H154" s="246">
        <v>2</v>
      </c>
      <c r="I154" s="247"/>
      <c r="J154" s="248">
        <f>ROUND(I154*H154,2)</f>
        <v>0</v>
      </c>
      <c r="K154" s="244" t="s">
        <v>19</v>
      </c>
      <c r="L154" s="249"/>
      <c r="M154" s="250" t="s">
        <v>19</v>
      </c>
      <c r="N154" s="251" t="s">
        <v>43</v>
      </c>
      <c r="O154" s="67"/>
      <c r="P154" s="185">
        <f>O154*H154</f>
        <v>0</v>
      </c>
      <c r="Q154" s="185">
        <v>0</v>
      </c>
      <c r="R154" s="185">
        <f>Q154*H154</f>
        <v>0</v>
      </c>
      <c r="S154" s="185">
        <v>0</v>
      </c>
      <c r="T154" s="186">
        <f>S154*H154</f>
        <v>0</v>
      </c>
      <c r="U154" s="37"/>
      <c r="V154" s="37"/>
      <c r="W154" s="37"/>
      <c r="X154" s="37"/>
      <c r="Y154" s="37"/>
      <c r="Z154" s="37"/>
      <c r="AA154" s="37"/>
      <c r="AB154" s="37"/>
      <c r="AC154" s="37"/>
      <c r="AD154" s="37"/>
      <c r="AE154" s="37"/>
      <c r="AR154" s="187" t="s">
        <v>267</v>
      </c>
      <c r="AT154" s="187" t="s">
        <v>823</v>
      </c>
      <c r="AU154" s="187" t="s">
        <v>80</v>
      </c>
      <c r="AY154" s="20" t="s">
        <v>166</v>
      </c>
      <c r="BE154" s="188">
        <f>IF(N154="základní",J154,0)</f>
        <v>0</v>
      </c>
      <c r="BF154" s="188">
        <f>IF(N154="snížená",J154,0)</f>
        <v>0</v>
      </c>
      <c r="BG154" s="188">
        <f>IF(N154="zákl. přenesená",J154,0)</f>
        <v>0</v>
      </c>
      <c r="BH154" s="188">
        <f>IF(N154="sníž. přenesená",J154,0)</f>
        <v>0</v>
      </c>
      <c r="BI154" s="188">
        <f>IF(N154="nulová",J154,0)</f>
        <v>0</v>
      </c>
      <c r="BJ154" s="20" t="s">
        <v>80</v>
      </c>
      <c r="BK154" s="188">
        <f>ROUND(I154*H154,2)</f>
        <v>0</v>
      </c>
      <c r="BL154" s="20" t="s">
        <v>173</v>
      </c>
      <c r="BM154" s="187" t="s">
        <v>2720</v>
      </c>
    </row>
    <row r="155" spans="1:65" s="2" customFormat="1" ht="19.5">
      <c r="A155" s="37"/>
      <c r="B155" s="38"/>
      <c r="C155" s="39"/>
      <c r="D155" s="196" t="s">
        <v>1578</v>
      </c>
      <c r="E155" s="39"/>
      <c r="F155" s="238" t="s">
        <v>2717</v>
      </c>
      <c r="G155" s="39"/>
      <c r="H155" s="39"/>
      <c r="I155" s="191"/>
      <c r="J155" s="39"/>
      <c r="K155" s="39"/>
      <c r="L155" s="42"/>
      <c r="M155" s="192"/>
      <c r="N155" s="193"/>
      <c r="O155" s="67"/>
      <c r="P155" s="67"/>
      <c r="Q155" s="67"/>
      <c r="R155" s="67"/>
      <c r="S155" s="67"/>
      <c r="T155" s="68"/>
      <c r="U155" s="37"/>
      <c r="V155" s="37"/>
      <c r="W155" s="37"/>
      <c r="X155" s="37"/>
      <c r="Y155" s="37"/>
      <c r="Z155" s="37"/>
      <c r="AA155" s="37"/>
      <c r="AB155" s="37"/>
      <c r="AC155" s="37"/>
      <c r="AD155" s="37"/>
      <c r="AE155" s="37"/>
      <c r="AT155" s="20" t="s">
        <v>1578</v>
      </c>
      <c r="AU155" s="20" t="s">
        <v>80</v>
      </c>
    </row>
    <row r="156" spans="1:65" s="2" customFormat="1" ht="16.5" customHeight="1">
      <c r="A156" s="37"/>
      <c r="B156" s="38"/>
      <c r="C156" s="242" t="s">
        <v>513</v>
      </c>
      <c r="D156" s="242" t="s">
        <v>823</v>
      </c>
      <c r="E156" s="243" t="s">
        <v>2721</v>
      </c>
      <c r="F156" s="244" t="s">
        <v>2722</v>
      </c>
      <c r="G156" s="245" t="s">
        <v>1648</v>
      </c>
      <c r="H156" s="246">
        <v>4</v>
      </c>
      <c r="I156" s="247"/>
      <c r="J156" s="248">
        <f>ROUND(I156*H156,2)</f>
        <v>0</v>
      </c>
      <c r="K156" s="244" t="s">
        <v>19</v>
      </c>
      <c r="L156" s="249"/>
      <c r="M156" s="250" t="s">
        <v>19</v>
      </c>
      <c r="N156" s="251" t="s">
        <v>43</v>
      </c>
      <c r="O156" s="67"/>
      <c r="P156" s="185">
        <f>O156*H156</f>
        <v>0</v>
      </c>
      <c r="Q156" s="185">
        <v>0</v>
      </c>
      <c r="R156" s="185">
        <f>Q156*H156</f>
        <v>0</v>
      </c>
      <c r="S156" s="185">
        <v>0</v>
      </c>
      <c r="T156" s="186">
        <f>S156*H156</f>
        <v>0</v>
      </c>
      <c r="U156" s="37"/>
      <c r="V156" s="37"/>
      <c r="W156" s="37"/>
      <c r="X156" s="37"/>
      <c r="Y156" s="37"/>
      <c r="Z156" s="37"/>
      <c r="AA156" s="37"/>
      <c r="AB156" s="37"/>
      <c r="AC156" s="37"/>
      <c r="AD156" s="37"/>
      <c r="AE156" s="37"/>
      <c r="AR156" s="187" t="s">
        <v>267</v>
      </c>
      <c r="AT156" s="187" t="s">
        <v>823</v>
      </c>
      <c r="AU156" s="187" t="s">
        <v>80</v>
      </c>
      <c r="AY156" s="20" t="s">
        <v>166</v>
      </c>
      <c r="BE156" s="188">
        <f>IF(N156="základní",J156,0)</f>
        <v>0</v>
      </c>
      <c r="BF156" s="188">
        <f>IF(N156="snížená",J156,0)</f>
        <v>0</v>
      </c>
      <c r="BG156" s="188">
        <f>IF(N156="zákl. přenesená",J156,0)</f>
        <v>0</v>
      </c>
      <c r="BH156" s="188">
        <f>IF(N156="sníž. přenesená",J156,0)</f>
        <v>0</v>
      </c>
      <c r="BI156" s="188">
        <f>IF(N156="nulová",J156,0)</f>
        <v>0</v>
      </c>
      <c r="BJ156" s="20" t="s">
        <v>80</v>
      </c>
      <c r="BK156" s="188">
        <f>ROUND(I156*H156,2)</f>
        <v>0</v>
      </c>
      <c r="BL156" s="20" t="s">
        <v>173</v>
      </c>
      <c r="BM156" s="187" t="s">
        <v>2723</v>
      </c>
    </row>
    <row r="157" spans="1:65" s="2" customFormat="1" ht="19.5">
      <c r="A157" s="37"/>
      <c r="B157" s="38"/>
      <c r="C157" s="39"/>
      <c r="D157" s="196" t="s">
        <v>1578</v>
      </c>
      <c r="E157" s="39"/>
      <c r="F157" s="238" t="s">
        <v>2717</v>
      </c>
      <c r="G157" s="39"/>
      <c r="H157" s="39"/>
      <c r="I157" s="191"/>
      <c r="J157" s="39"/>
      <c r="K157" s="39"/>
      <c r="L157" s="42"/>
      <c r="M157" s="192"/>
      <c r="N157" s="193"/>
      <c r="O157" s="67"/>
      <c r="P157" s="67"/>
      <c r="Q157" s="67"/>
      <c r="R157" s="67"/>
      <c r="S157" s="67"/>
      <c r="T157" s="68"/>
      <c r="U157" s="37"/>
      <c r="V157" s="37"/>
      <c r="W157" s="37"/>
      <c r="X157" s="37"/>
      <c r="Y157" s="37"/>
      <c r="Z157" s="37"/>
      <c r="AA157" s="37"/>
      <c r="AB157" s="37"/>
      <c r="AC157" s="37"/>
      <c r="AD157" s="37"/>
      <c r="AE157" s="37"/>
      <c r="AT157" s="20" t="s">
        <v>1578</v>
      </c>
      <c r="AU157" s="20" t="s">
        <v>80</v>
      </c>
    </row>
    <row r="158" spans="1:65" s="2" customFormat="1" ht="16.5" customHeight="1">
      <c r="A158" s="37"/>
      <c r="B158" s="38"/>
      <c r="C158" s="242" t="s">
        <v>537</v>
      </c>
      <c r="D158" s="242" t="s">
        <v>823</v>
      </c>
      <c r="E158" s="243" t="s">
        <v>2724</v>
      </c>
      <c r="F158" s="244" t="s">
        <v>2722</v>
      </c>
      <c r="G158" s="245" t="s">
        <v>1648</v>
      </c>
      <c r="H158" s="246">
        <v>1</v>
      </c>
      <c r="I158" s="247"/>
      <c r="J158" s="248">
        <f>ROUND(I158*H158,2)</f>
        <v>0</v>
      </c>
      <c r="K158" s="244" t="s">
        <v>19</v>
      </c>
      <c r="L158" s="249"/>
      <c r="M158" s="250" t="s">
        <v>19</v>
      </c>
      <c r="N158" s="251" t="s">
        <v>43</v>
      </c>
      <c r="O158" s="67"/>
      <c r="P158" s="185">
        <f>O158*H158</f>
        <v>0</v>
      </c>
      <c r="Q158" s="185">
        <v>0</v>
      </c>
      <c r="R158" s="185">
        <f>Q158*H158</f>
        <v>0</v>
      </c>
      <c r="S158" s="185">
        <v>0</v>
      </c>
      <c r="T158" s="186">
        <f>S158*H158</f>
        <v>0</v>
      </c>
      <c r="U158" s="37"/>
      <c r="V158" s="37"/>
      <c r="W158" s="37"/>
      <c r="X158" s="37"/>
      <c r="Y158" s="37"/>
      <c r="Z158" s="37"/>
      <c r="AA158" s="37"/>
      <c r="AB158" s="37"/>
      <c r="AC158" s="37"/>
      <c r="AD158" s="37"/>
      <c r="AE158" s="37"/>
      <c r="AR158" s="187" t="s">
        <v>267</v>
      </c>
      <c r="AT158" s="187" t="s">
        <v>823</v>
      </c>
      <c r="AU158" s="187" t="s">
        <v>80</v>
      </c>
      <c r="AY158" s="20" t="s">
        <v>166</v>
      </c>
      <c r="BE158" s="188">
        <f>IF(N158="základní",J158,0)</f>
        <v>0</v>
      </c>
      <c r="BF158" s="188">
        <f>IF(N158="snížená",J158,0)</f>
        <v>0</v>
      </c>
      <c r="BG158" s="188">
        <f>IF(N158="zákl. přenesená",J158,0)</f>
        <v>0</v>
      </c>
      <c r="BH158" s="188">
        <f>IF(N158="sníž. přenesená",J158,0)</f>
        <v>0</v>
      </c>
      <c r="BI158" s="188">
        <f>IF(N158="nulová",J158,0)</f>
        <v>0</v>
      </c>
      <c r="BJ158" s="20" t="s">
        <v>80</v>
      </c>
      <c r="BK158" s="188">
        <f>ROUND(I158*H158,2)</f>
        <v>0</v>
      </c>
      <c r="BL158" s="20" t="s">
        <v>173</v>
      </c>
      <c r="BM158" s="187" t="s">
        <v>2725</v>
      </c>
    </row>
    <row r="159" spans="1:65" s="2" customFormat="1" ht="19.5">
      <c r="A159" s="37"/>
      <c r="B159" s="38"/>
      <c r="C159" s="39"/>
      <c r="D159" s="196" t="s">
        <v>1578</v>
      </c>
      <c r="E159" s="39"/>
      <c r="F159" s="238" t="s">
        <v>2717</v>
      </c>
      <c r="G159" s="39"/>
      <c r="H159" s="39"/>
      <c r="I159" s="191"/>
      <c r="J159" s="39"/>
      <c r="K159" s="39"/>
      <c r="L159" s="42"/>
      <c r="M159" s="192"/>
      <c r="N159" s="193"/>
      <c r="O159" s="67"/>
      <c r="P159" s="67"/>
      <c r="Q159" s="67"/>
      <c r="R159" s="67"/>
      <c r="S159" s="67"/>
      <c r="T159" s="68"/>
      <c r="U159" s="37"/>
      <c r="V159" s="37"/>
      <c r="W159" s="37"/>
      <c r="X159" s="37"/>
      <c r="Y159" s="37"/>
      <c r="Z159" s="37"/>
      <c r="AA159" s="37"/>
      <c r="AB159" s="37"/>
      <c r="AC159" s="37"/>
      <c r="AD159" s="37"/>
      <c r="AE159" s="37"/>
      <c r="AT159" s="20" t="s">
        <v>1578</v>
      </c>
      <c r="AU159" s="20" t="s">
        <v>80</v>
      </c>
    </row>
    <row r="160" spans="1:65" s="2" customFormat="1" ht="16.5" customHeight="1">
      <c r="A160" s="37"/>
      <c r="B160" s="38"/>
      <c r="C160" s="242" t="s">
        <v>542</v>
      </c>
      <c r="D160" s="242" t="s">
        <v>823</v>
      </c>
      <c r="E160" s="243" t="s">
        <v>2726</v>
      </c>
      <c r="F160" s="244" t="s">
        <v>2719</v>
      </c>
      <c r="G160" s="245" t="s">
        <v>1648</v>
      </c>
      <c r="H160" s="246">
        <v>8</v>
      </c>
      <c r="I160" s="247"/>
      <c r="J160" s="248">
        <f>ROUND(I160*H160,2)</f>
        <v>0</v>
      </c>
      <c r="K160" s="244" t="s">
        <v>19</v>
      </c>
      <c r="L160" s="249"/>
      <c r="M160" s="250" t="s">
        <v>19</v>
      </c>
      <c r="N160" s="251" t="s">
        <v>43</v>
      </c>
      <c r="O160" s="67"/>
      <c r="P160" s="185">
        <f>O160*H160</f>
        <v>0</v>
      </c>
      <c r="Q160" s="185">
        <v>0</v>
      </c>
      <c r="R160" s="185">
        <f>Q160*H160</f>
        <v>0</v>
      </c>
      <c r="S160" s="185">
        <v>0</v>
      </c>
      <c r="T160" s="186">
        <f>S160*H160</f>
        <v>0</v>
      </c>
      <c r="U160" s="37"/>
      <c r="V160" s="37"/>
      <c r="W160" s="37"/>
      <c r="X160" s="37"/>
      <c r="Y160" s="37"/>
      <c r="Z160" s="37"/>
      <c r="AA160" s="37"/>
      <c r="AB160" s="37"/>
      <c r="AC160" s="37"/>
      <c r="AD160" s="37"/>
      <c r="AE160" s="37"/>
      <c r="AR160" s="187" t="s">
        <v>267</v>
      </c>
      <c r="AT160" s="187" t="s">
        <v>823</v>
      </c>
      <c r="AU160" s="187" t="s">
        <v>80</v>
      </c>
      <c r="AY160" s="20" t="s">
        <v>166</v>
      </c>
      <c r="BE160" s="188">
        <f>IF(N160="základní",J160,0)</f>
        <v>0</v>
      </c>
      <c r="BF160" s="188">
        <f>IF(N160="snížená",J160,0)</f>
        <v>0</v>
      </c>
      <c r="BG160" s="188">
        <f>IF(N160="zákl. přenesená",J160,0)</f>
        <v>0</v>
      </c>
      <c r="BH160" s="188">
        <f>IF(N160="sníž. přenesená",J160,0)</f>
        <v>0</v>
      </c>
      <c r="BI160" s="188">
        <f>IF(N160="nulová",J160,0)</f>
        <v>0</v>
      </c>
      <c r="BJ160" s="20" t="s">
        <v>80</v>
      </c>
      <c r="BK160" s="188">
        <f>ROUND(I160*H160,2)</f>
        <v>0</v>
      </c>
      <c r="BL160" s="20" t="s">
        <v>173</v>
      </c>
      <c r="BM160" s="187" t="s">
        <v>2727</v>
      </c>
    </row>
    <row r="161" spans="1:65" s="2" customFormat="1" ht="19.5">
      <c r="A161" s="37"/>
      <c r="B161" s="38"/>
      <c r="C161" s="39"/>
      <c r="D161" s="196" t="s">
        <v>1578</v>
      </c>
      <c r="E161" s="39"/>
      <c r="F161" s="238" t="s">
        <v>2717</v>
      </c>
      <c r="G161" s="39"/>
      <c r="H161" s="39"/>
      <c r="I161" s="191"/>
      <c r="J161" s="39"/>
      <c r="K161" s="39"/>
      <c r="L161" s="42"/>
      <c r="M161" s="192"/>
      <c r="N161" s="193"/>
      <c r="O161" s="67"/>
      <c r="P161" s="67"/>
      <c r="Q161" s="67"/>
      <c r="R161" s="67"/>
      <c r="S161" s="67"/>
      <c r="T161" s="68"/>
      <c r="U161" s="37"/>
      <c r="V161" s="37"/>
      <c r="W161" s="37"/>
      <c r="X161" s="37"/>
      <c r="Y161" s="37"/>
      <c r="Z161" s="37"/>
      <c r="AA161" s="37"/>
      <c r="AB161" s="37"/>
      <c r="AC161" s="37"/>
      <c r="AD161" s="37"/>
      <c r="AE161" s="37"/>
      <c r="AT161" s="20" t="s">
        <v>1578</v>
      </c>
      <c r="AU161" s="20" t="s">
        <v>80</v>
      </c>
    </row>
    <row r="162" spans="1:65" s="2" customFormat="1" ht="16.5" customHeight="1">
      <c r="A162" s="37"/>
      <c r="B162" s="38"/>
      <c r="C162" s="242" t="s">
        <v>554</v>
      </c>
      <c r="D162" s="242" t="s">
        <v>823</v>
      </c>
      <c r="E162" s="243" t="s">
        <v>2728</v>
      </c>
      <c r="F162" s="244" t="s">
        <v>2715</v>
      </c>
      <c r="G162" s="245" t="s">
        <v>1648</v>
      </c>
      <c r="H162" s="246">
        <v>1</v>
      </c>
      <c r="I162" s="247"/>
      <c r="J162" s="248">
        <f>ROUND(I162*H162,2)</f>
        <v>0</v>
      </c>
      <c r="K162" s="244" t="s">
        <v>19</v>
      </c>
      <c r="L162" s="249"/>
      <c r="M162" s="250" t="s">
        <v>19</v>
      </c>
      <c r="N162" s="251" t="s">
        <v>43</v>
      </c>
      <c r="O162" s="67"/>
      <c r="P162" s="185">
        <f>O162*H162</f>
        <v>0</v>
      </c>
      <c r="Q162" s="185">
        <v>0</v>
      </c>
      <c r="R162" s="185">
        <f>Q162*H162</f>
        <v>0</v>
      </c>
      <c r="S162" s="185">
        <v>0</v>
      </c>
      <c r="T162" s="186">
        <f>S162*H162</f>
        <v>0</v>
      </c>
      <c r="U162" s="37"/>
      <c r="V162" s="37"/>
      <c r="W162" s="37"/>
      <c r="X162" s="37"/>
      <c r="Y162" s="37"/>
      <c r="Z162" s="37"/>
      <c r="AA162" s="37"/>
      <c r="AB162" s="37"/>
      <c r="AC162" s="37"/>
      <c r="AD162" s="37"/>
      <c r="AE162" s="37"/>
      <c r="AR162" s="187" t="s">
        <v>267</v>
      </c>
      <c r="AT162" s="187" t="s">
        <v>823</v>
      </c>
      <c r="AU162" s="187" t="s">
        <v>80</v>
      </c>
      <c r="AY162" s="20" t="s">
        <v>166</v>
      </c>
      <c r="BE162" s="188">
        <f>IF(N162="základní",J162,0)</f>
        <v>0</v>
      </c>
      <c r="BF162" s="188">
        <f>IF(N162="snížená",J162,0)</f>
        <v>0</v>
      </c>
      <c r="BG162" s="188">
        <f>IF(N162="zákl. přenesená",J162,0)</f>
        <v>0</v>
      </c>
      <c r="BH162" s="188">
        <f>IF(N162="sníž. přenesená",J162,0)</f>
        <v>0</v>
      </c>
      <c r="BI162" s="188">
        <f>IF(N162="nulová",J162,0)</f>
        <v>0</v>
      </c>
      <c r="BJ162" s="20" t="s">
        <v>80</v>
      </c>
      <c r="BK162" s="188">
        <f>ROUND(I162*H162,2)</f>
        <v>0</v>
      </c>
      <c r="BL162" s="20" t="s">
        <v>173</v>
      </c>
      <c r="BM162" s="187" t="s">
        <v>2729</v>
      </c>
    </row>
    <row r="163" spans="1:65" s="2" customFormat="1" ht="19.5">
      <c r="A163" s="37"/>
      <c r="B163" s="38"/>
      <c r="C163" s="39"/>
      <c r="D163" s="196" t="s">
        <v>1578</v>
      </c>
      <c r="E163" s="39"/>
      <c r="F163" s="238" t="s">
        <v>2717</v>
      </c>
      <c r="G163" s="39"/>
      <c r="H163" s="39"/>
      <c r="I163" s="191"/>
      <c r="J163" s="39"/>
      <c r="K163" s="39"/>
      <c r="L163" s="42"/>
      <c r="M163" s="192"/>
      <c r="N163" s="193"/>
      <c r="O163" s="67"/>
      <c r="P163" s="67"/>
      <c r="Q163" s="67"/>
      <c r="R163" s="67"/>
      <c r="S163" s="67"/>
      <c r="T163" s="68"/>
      <c r="U163" s="37"/>
      <c r="V163" s="37"/>
      <c r="W163" s="37"/>
      <c r="X163" s="37"/>
      <c r="Y163" s="37"/>
      <c r="Z163" s="37"/>
      <c r="AA163" s="37"/>
      <c r="AB163" s="37"/>
      <c r="AC163" s="37"/>
      <c r="AD163" s="37"/>
      <c r="AE163" s="37"/>
      <c r="AT163" s="20" t="s">
        <v>1578</v>
      </c>
      <c r="AU163" s="20" t="s">
        <v>80</v>
      </c>
    </row>
    <row r="164" spans="1:65" s="2" customFormat="1" ht="16.5" customHeight="1">
      <c r="A164" s="37"/>
      <c r="B164" s="38"/>
      <c r="C164" s="242" t="s">
        <v>571</v>
      </c>
      <c r="D164" s="242" t="s">
        <v>823</v>
      </c>
      <c r="E164" s="243" t="s">
        <v>2730</v>
      </c>
      <c r="F164" s="244" t="s">
        <v>2719</v>
      </c>
      <c r="G164" s="245" t="s">
        <v>1648</v>
      </c>
      <c r="H164" s="246">
        <v>3</v>
      </c>
      <c r="I164" s="247"/>
      <c r="J164" s="248">
        <f>ROUND(I164*H164,2)</f>
        <v>0</v>
      </c>
      <c r="K164" s="244" t="s">
        <v>19</v>
      </c>
      <c r="L164" s="249"/>
      <c r="M164" s="250" t="s">
        <v>19</v>
      </c>
      <c r="N164" s="251" t="s">
        <v>43</v>
      </c>
      <c r="O164" s="67"/>
      <c r="P164" s="185">
        <f>O164*H164</f>
        <v>0</v>
      </c>
      <c r="Q164" s="185">
        <v>0</v>
      </c>
      <c r="R164" s="185">
        <f>Q164*H164</f>
        <v>0</v>
      </c>
      <c r="S164" s="185">
        <v>0</v>
      </c>
      <c r="T164" s="186">
        <f>S164*H164</f>
        <v>0</v>
      </c>
      <c r="U164" s="37"/>
      <c r="V164" s="37"/>
      <c r="W164" s="37"/>
      <c r="X164" s="37"/>
      <c r="Y164" s="37"/>
      <c r="Z164" s="37"/>
      <c r="AA164" s="37"/>
      <c r="AB164" s="37"/>
      <c r="AC164" s="37"/>
      <c r="AD164" s="37"/>
      <c r="AE164" s="37"/>
      <c r="AR164" s="187" t="s">
        <v>267</v>
      </c>
      <c r="AT164" s="187" t="s">
        <v>823</v>
      </c>
      <c r="AU164" s="187" t="s">
        <v>80</v>
      </c>
      <c r="AY164" s="20" t="s">
        <v>166</v>
      </c>
      <c r="BE164" s="188">
        <f>IF(N164="základní",J164,0)</f>
        <v>0</v>
      </c>
      <c r="BF164" s="188">
        <f>IF(N164="snížená",J164,0)</f>
        <v>0</v>
      </c>
      <c r="BG164" s="188">
        <f>IF(N164="zákl. přenesená",J164,0)</f>
        <v>0</v>
      </c>
      <c r="BH164" s="188">
        <f>IF(N164="sníž. přenesená",J164,0)</f>
        <v>0</v>
      </c>
      <c r="BI164" s="188">
        <f>IF(N164="nulová",J164,0)</f>
        <v>0</v>
      </c>
      <c r="BJ164" s="20" t="s">
        <v>80</v>
      </c>
      <c r="BK164" s="188">
        <f>ROUND(I164*H164,2)</f>
        <v>0</v>
      </c>
      <c r="BL164" s="20" t="s">
        <v>173</v>
      </c>
      <c r="BM164" s="187" t="s">
        <v>2731</v>
      </c>
    </row>
    <row r="165" spans="1:65" s="2" customFormat="1" ht="19.5">
      <c r="A165" s="37"/>
      <c r="B165" s="38"/>
      <c r="C165" s="39"/>
      <c r="D165" s="196" t="s">
        <v>1578</v>
      </c>
      <c r="E165" s="39"/>
      <c r="F165" s="238" t="s">
        <v>2717</v>
      </c>
      <c r="G165" s="39"/>
      <c r="H165" s="39"/>
      <c r="I165" s="191"/>
      <c r="J165" s="39"/>
      <c r="K165" s="39"/>
      <c r="L165" s="42"/>
      <c r="M165" s="192"/>
      <c r="N165" s="193"/>
      <c r="O165" s="67"/>
      <c r="P165" s="67"/>
      <c r="Q165" s="67"/>
      <c r="R165" s="67"/>
      <c r="S165" s="67"/>
      <c r="T165" s="68"/>
      <c r="U165" s="37"/>
      <c r="V165" s="37"/>
      <c r="W165" s="37"/>
      <c r="X165" s="37"/>
      <c r="Y165" s="37"/>
      <c r="Z165" s="37"/>
      <c r="AA165" s="37"/>
      <c r="AB165" s="37"/>
      <c r="AC165" s="37"/>
      <c r="AD165" s="37"/>
      <c r="AE165" s="37"/>
      <c r="AT165" s="20" t="s">
        <v>1578</v>
      </c>
      <c r="AU165" s="20" t="s">
        <v>80</v>
      </c>
    </row>
    <row r="166" spans="1:65" s="2" customFormat="1" ht="16.5" customHeight="1">
      <c r="A166" s="37"/>
      <c r="B166" s="38"/>
      <c r="C166" s="242" t="s">
        <v>646</v>
      </c>
      <c r="D166" s="242" t="s">
        <v>823</v>
      </c>
      <c r="E166" s="243" t="s">
        <v>2732</v>
      </c>
      <c r="F166" s="244" t="s">
        <v>2733</v>
      </c>
      <c r="G166" s="245" t="s">
        <v>1648</v>
      </c>
      <c r="H166" s="246">
        <v>3</v>
      </c>
      <c r="I166" s="247"/>
      <c r="J166" s="248">
        <f>ROUND(I166*H166,2)</f>
        <v>0</v>
      </c>
      <c r="K166" s="244" t="s">
        <v>19</v>
      </c>
      <c r="L166" s="249"/>
      <c r="M166" s="250" t="s">
        <v>19</v>
      </c>
      <c r="N166" s="251" t="s">
        <v>43</v>
      </c>
      <c r="O166" s="67"/>
      <c r="P166" s="185">
        <f>O166*H166</f>
        <v>0</v>
      </c>
      <c r="Q166" s="185">
        <v>0</v>
      </c>
      <c r="R166" s="185">
        <f>Q166*H166</f>
        <v>0</v>
      </c>
      <c r="S166" s="185">
        <v>0</v>
      </c>
      <c r="T166" s="186">
        <f>S166*H166</f>
        <v>0</v>
      </c>
      <c r="U166" s="37"/>
      <c r="V166" s="37"/>
      <c r="W166" s="37"/>
      <c r="X166" s="37"/>
      <c r="Y166" s="37"/>
      <c r="Z166" s="37"/>
      <c r="AA166" s="37"/>
      <c r="AB166" s="37"/>
      <c r="AC166" s="37"/>
      <c r="AD166" s="37"/>
      <c r="AE166" s="37"/>
      <c r="AR166" s="187" t="s">
        <v>267</v>
      </c>
      <c r="AT166" s="187" t="s">
        <v>823</v>
      </c>
      <c r="AU166" s="187" t="s">
        <v>80</v>
      </c>
      <c r="AY166" s="20" t="s">
        <v>166</v>
      </c>
      <c r="BE166" s="188">
        <f>IF(N166="základní",J166,0)</f>
        <v>0</v>
      </c>
      <c r="BF166" s="188">
        <f>IF(N166="snížená",J166,0)</f>
        <v>0</v>
      </c>
      <c r="BG166" s="188">
        <f>IF(N166="zákl. přenesená",J166,0)</f>
        <v>0</v>
      </c>
      <c r="BH166" s="188">
        <f>IF(N166="sníž. přenesená",J166,0)</f>
        <v>0</v>
      </c>
      <c r="BI166" s="188">
        <f>IF(N166="nulová",J166,0)</f>
        <v>0</v>
      </c>
      <c r="BJ166" s="20" t="s">
        <v>80</v>
      </c>
      <c r="BK166" s="188">
        <f>ROUND(I166*H166,2)</f>
        <v>0</v>
      </c>
      <c r="BL166" s="20" t="s">
        <v>173</v>
      </c>
      <c r="BM166" s="187" t="s">
        <v>2734</v>
      </c>
    </row>
    <row r="167" spans="1:65" s="2" customFormat="1" ht="19.5">
      <c r="A167" s="37"/>
      <c r="B167" s="38"/>
      <c r="C167" s="39"/>
      <c r="D167" s="196" t="s">
        <v>1578</v>
      </c>
      <c r="E167" s="39"/>
      <c r="F167" s="238" t="s">
        <v>2735</v>
      </c>
      <c r="G167" s="39"/>
      <c r="H167" s="39"/>
      <c r="I167" s="191"/>
      <c r="J167" s="39"/>
      <c r="K167" s="39"/>
      <c r="L167" s="42"/>
      <c r="M167" s="192"/>
      <c r="N167" s="193"/>
      <c r="O167" s="67"/>
      <c r="P167" s="67"/>
      <c r="Q167" s="67"/>
      <c r="R167" s="67"/>
      <c r="S167" s="67"/>
      <c r="T167" s="68"/>
      <c r="U167" s="37"/>
      <c r="V167" s="37"/>
      <c r="W167" s="37"/>
      <c r="X167" s="37"/>
      <c r="Y167" s="37"/>
      <c r="Z167" s="37"/>
      <c r="AA167" s="37"/>
      <c r="AB167" s="37"/>
      <c r="AC167" s="37"/>
      <c r="AD167" s="37"/>
      <c r="AE167" s="37"/>
      <c r="AT167" s="20" t="s">
        <v>1578</v>
      </c>
      <c r="AU167" s="20" t="s">
        <v>80</v>
      </c>
    </row>
    <row r="168" spans="1:65" s="2" customFormat="1" ht="16.5" customHeight="1">
      <c r="A168" s="37"/>
      <c r="B168" s="38"/>
      <c r="C168" s="242" t="s">
        <v>669</v>
      </c>
      <c r="D168" s="242" t="s">
        <v>823</v>
      </c>
      <c r="E168" s="243" t="s">
        <v>2736</v>
      </c>
      <c r="F168" s="244" t="s">
        <v>2737</v>
      </c>
      <c r="G168" s="245" t="s">
        <v>1648</v>
      </c>
      <c r="H168" s="246">
        <v>8</v>
      </c>
      <c r="I168" s="247"/>
      <c r="J168" s="248">
        <f>ROUND(I168*H168,2)</f>
        <v>0</v>
      </c>
      <c r="K168" s="244" t="s">
        <v>19</v>
      </c>
      <c r="L168" s="249"/>
      <c r="M168" s="250" t="s">
        <v>19</v>
      </c>
      <c r="N168" s="251" t="s">
        <v>43</v>
      </c>
      <c r="O168" s="67"/>
      <c r="P168" s="185">
        <f>O168*H168</f>
        <v>0</v>
      </c>
      <c r="Q168" s="185">
        <v>0</v>
      </c>
      <c r="R168" s="185">
        <f>Q168*H168</f>
        <v>0</v>
      </c>
      <c r="S168" s="185">
        <v>0</v>
      </c>
      <c r="T168" s="186">
        <f>S168*H168</f>
        <v>0</v>
      </c>
      <c r="U168" s="37"/>
      <c r="V168" s="37"/>
      <c r="W168" s="37"/>
      <c r="X168" s="37"/>
      <c r="Y168" s="37"/>
      <c r="Z168" s="37"/>
      <c r="AA168" s="37"/>
      <c r="AB168" s="37"/>
      <c r="AC168" s="37"/>
      <c r="AD168" s="37"/>
      <c r="AE168" s="37"/>
      <c r="AR168" s="187" t="s">
        <v>267</v>
      </c>
      <c r="AT168" s="187" t="s">
        <v>823</v>
      </c>
      <c r="AU168" s="187" t="s">
        <v>80</v>
      </c>
      <c r="AY168" s="20" t="s">
        <v>166</v>
      </c>
      <c r="BE168" s="188">
        <f>IF(N168="základní",J168,0)</f>
        <v>0</v>
      </c>
      <c r="BF168" s="188">
        <f>IF(N168="snížená",J168,0)</f>
        <v>0</v>
      </c>
      <c r="BG168" s="188">
        <f>IF(N168="zákl. přenesená",J168,0)</f>
        <v>0</v>
      </c>
      <c r="BH168" s="188">
        <f>IF(N168="sníž. přenesená",J168,0)</f>
        <v>0</v>
      </c>
      <c r="BI168" s="188">
        <f>IF(N168="nulová",J168,0)</f>
        <v>0</v>
      </c>
      <c r="BJ168" s="20" t="s">
        <v>80</v>
      </c>
      <c r="BK168" s="188">
        <f>ROUND(I168*H168,2)</f>
        <v>0</v>
      </c>
      <c r="BL168" s="20" t="s">
        <v>173</v>
      </c>
      <c r="BM168" s="187" t="s">
        <v>2738</v>
      </c>
    </row>
    <row r="169" spans="1:65" s="2" customFormat="1" ht="19.5">
      <c r="A169" s="37"/>
      <c r="B169" s="38"/>
      <c r="C169" s="39"/>
      <c r="D169" s="196" t="s">
        <v>1578</v>
      </c>
      <c r="E169" s="39"/>
      <c r="F169" s="238" t="s">
        <v>2739</v>
      </c>
      <c r="G169" s="39"/>
      <c r="H169" s="39"/>
      <c r="I169" s="191"/>
      <c r="J169" s="39"/>
      <c r="K169" s="39"/>
      <c r="L169" s="42"/>
      <c r="M169" s="192"/>
      <c r="N169" s="193"/>
      <c r="O169" s="67"/>
      <c r="P169" s="67"/>
      <c r="Q169" s="67"/>
      <c r="R169" s="67"/>
      <c r="S169" s="67"/>
      <c r="T169" s="68"/>
      <c r="U169" s="37"/>
      <c r="V169" s="37"/>
      <c r="W169" s="37"/>
      <c r="X169" s="37"/>
      <c r="Y169" s="37"/>
      <c r="Z169" s="37"/>
      <c r="AA169" s="37"/>
      <c r="AB169" s="37"/>
      <c r="AC169" s="37"/>
      <c r="AD169" s="37"/>
      <c r="AE169" s="37"/>
      <c r="AT169" s="20" t="s">
        <v>1578</v>
      </c>
      <c r="AU169" s="20" t="s">
        <v>80</v>
      </c>
    </row>
    <row r="170" spans="1:65" s="2" customFormat="1" ht="16.5" customHeight="1">
      <c r="A170" s="37"/>
      <c r="B170" s="38"/>
      <c r="C170" s="242" t="s">
        <v>683</v>
      </c>
      <c r="D170" s="242" t="s">
        <v>823</v>
      </c>
      <c r="E170" s="243" t="s">
        <v>2740</v>
      </c>
      <c r="F170" s="244" t="s">
        <v>2741</v>
      </c>
      <c r="G170" s="245" t="s">
        <v>1648</v>
      </c>
      <c r="H170" s="246">
        <v>4</v>
      </c>
      <c r="I170" s="247"/>
      <c r="J170" s="248">
        <f>ROUND(I170*H170,2)</f>
        <v>0</v>
      </c>
      <c r="K170" s="244" t="s">
        <v>19</v>
      </c>
      <c r="L170" s="249"/>
      <c r="M170" s="250" t="s">
        <v>19</v>
      </c>
      <c r="N170" s="251" t="s">
        <v>43</v>
      </c>
      <c r="O170" s="67"/>
      <c r="P170" s="185">
        <f>O170*H170</f>
        <v>0</v>
      </c>
      <c r="Q170" s="185">
        <v>0</v>
      </c>
      <c r="R170" s="185">
        <f>Q170*H170</f>
        <v>0</v>
      </c>
      <c r="S170" s="185">
        <v>0</v>
      </c>
      <c r="T170" s="186">
        <f>S170*H170</f>
        <v>0</v>
      </c>
      <c r="U170" s="37"/>
      <c r="V170" s="37"/>
      <c r="W170" s="37"/>
      <c r="X170" s="37"/>
      <c r="Y170" s="37"/>
      <c r="Z170" s="37"/>
      <c r="AA170" s="37"/>
      <c r="AB170" s="37"/>
      <c r="AC170" s="37"/>
      <c r="AD170" s="37"/>
      <c r="AE170" s="37"/>
      <c r="AR170" s="187" t="s">
        <v>267</v>
      </c>
      <c r="AT170" s="187" t="s">
        <v>823</v>
      </c>
      <c r="AU170" s="187" t="s">
        <v>80</v>
      </c>
      <c r="AY170" s="20" t="s">
        <v>166</v>
      </c>
      <c r="BE170" s="188">
        <f>IF(N170="základní",J170,0)</f>
        <v>0</v>
      </c>
      <c r="BF170" s="188">
        <f>IF(N170="snížená",J170,0)</f>
        <v>0</v>
      </c>
      <c r="BG170" s="188">
        <f>IF(N170="zákl. přenesená",J170,0)</f>
        <v>0</v>
      </c>
      <c r="BH170" s="188">
        <f>IF(N170="sníž. přenesená",J170,0)</f>
        <v>0</v>
      </c>
      <c r="BI170" s="188">
        <f>IF(N170="nulová",J170,0)</f>
        <v>0</v>
      </c>
      <c r="BJ170" s="20" t="s">
        <v>80</v>
      </c>
      <c r="BK170" s="188">
        <f>ROUND(I170*H170,2)</f>
        <v>0</v>
      </c>
      <c r="BL170" s="20" t="s">
        <v>173</v>
      </c>
      <c r="BM170" s="187" t="s">
        <v>2742</v>
      </c>
    </row>
    <row r="171" spans="1:65" s="2" customFormat="1" ht="19.5">
      <c r="A171" s="37"/>
      <c r="B171" s="38"/>
      <c r="C171" s="39"/>
      <c r="D171" s="196" t="s">
        <v>1578</v>
      </c>
      <c r="E171" s="39"/>
      <c r="F171" s="238" t="s">
        <v>2739</v>
      </c>
      <c r="G171" s="39"/>
      <c r="H171" s="39"/>
      <c r="I171" s="191"/>
      <c r="J171" s="39"/>
      <c r="K171" s="39"/>
      <c r="L171" s="42"/>
      <c r="M171" s="192"/>
      <c r="N171" s="193"/>
      <c r="O171" s="67"/>
      <c r="P171" s="67"/>
      <c r="Q171" s="67"/>
      <c r="R171" s="67"/>
      <c r="S171" s="67"/>
      <c r="T171" s="68"/>
      <c r="U171" s="37"/>
      <c r="V171" s="37"/>
      <c r="W171" s="37"/>
      <c r="X171" s="37"/>
      <c r="Y171" s="37"/>
      <c r="Z171" s="37"/>
      <c r="AA171" s="37"/>
      <c r="AB171" s="37"/>
      <c r="AC171" s="37"/>
      <c r="AD171" s="37"/>
      <c r="AE171" s="37"/>
      <c r="AT171" s="20" t="s">
        <v>1578</v>
      </c>
      <c r="AU171" s="20" t="s">
        <v>80</v>
      </c>
    </row>
    <row r="172" spans="1:65" s="2" customFormat="1" ht="16.5" customHeight="1">
      <c r="A172" s="37"/>
      <c r="B172" s="38"/>
      <c r="C172" s="242" t="s">
        <v>744</v>
      </c>
      <c r="D172" s="242" t="s">
        <v>823</v>
      </c>
      <c r="E172" s="243" t="s">
        <v>2743</v>
      </c>
      <c r="F172" s="244" t="s">
        <v>2744</v>
      </c>
      <c r="G172" s="245" t="s">
        <v>1648</v>
      </c>
      <c r="H172" s="246">
        <v>2</v>
      </c>
      <c r="I172" s="247"/>
      <c r="J172" s="248">
        <f>ROUND(I172*H172,2)</f>
        <v>0</v>
      </c>
      <c r="K172" s="244" t="s">
        <v>19</v>
      </c>
      <c r="L172" s="249"/>
      <c r="M172" s="250" t="s">
        <v>19</v>
      </c>
      <c r="N172" s="251" t="s">
        <v>43</v>
      </c>
      <c r="O172" s="67"/>
      <c r="P172" s="185">
        <f>O172*H172</f>
        <v>0</v>
      </c>
      <c r="Q172" s="185">
        <v>0</v>
      </c>
      <c r="R172" s="185">
        <f>Q172*H172</f>
        <v>0</v>
      </c>
      <c r="S172" s="185">
        <v>0</v>
      </c>
      <c r="T172" s="186">
        <f>S172*H172</f>
        <v>0</v>
      </c>
      <c r="U172" s="37"/>
      <c r="V172" s="37"/>
      <c r="W172" s="37"/>
      <c r="X172" s="37"/>
      <c r="Y172" s="37"/>
      <c r="Z172" s="37"/>
      <c r="AA172" s="37"/>
      <c r="AB172" s="37"/>
      <c r="AC172" s="37"/>
      <c r="AD172" s="37"/>
      <c r="AE172" s="37"/>
      <c r="AR172" s="187" t="s">
        <v>267</v>
      </c>
      <c r="AT172" s="187" t="s">
        <v>823</v>
      </c>
      <c r="AU172" s="187" t="s">
        <v>80</v>
      </c>
      <c r="AY172" s="20" t="s">
        <v>166</v>
      </c>
      <c r="BE172" s="188">
        <f>IF(N172="základní",J172,0)</f>
        <v>0</v>
      </c>
      <c r="BF172" s="188">
        <f>IF(N172="snížená",J172,0)</f>
        <v>0</v>
      </c>
      <c r="BG172" s="188">
        <f>IF(N172="zákl. přenesená",J172,0)</f>
        <v>0</v>
      </c>
      <c r="BH172" s="188">
        <f>IF(N172="sníž. přenesená",J172,0)</f>
        <v>0</v>
      </c>
      <c r="BI172" s="188">
        <f>IF(N172="nulová",J172,0)</f>
        <v>0</v>
      </c>
      <c r="BJ172" s="20" t="s">
        <v>80</v>
      </c>
      <c r="BK172" s="188">
        <f>ROUND(I172*H172,2)</f>
        <v>0</v>
      </c>
      <c r="BL172" s="20" t="s">
        <v>173</v>
      </c>
      <c r="BM172" s="187" t="s">
        <v>2745</v>
      </c>
    </row>
    <row r="173" spans="1:65" s="2" customFormat="1" ht="19.5">
      <c r="A173" s="37"/>
      <c r="B173" s="38"/>
      <c r="C173" s="39"/>
      <c r="D173" s="196" t="s">
        <v>1578</v>
      </c>
      <c r="E173" s="39"/>
      <c r="F173" s="238" t="s">
        <v>2735</v>
      </c>
      <c r="G173" s="39"/>
      <c r="H173" s="39"/>
      <c r="I173" s="191"/>
      <c r="J173" s="39"/>
      <c r="K173" s="39"/>
      <c r="L173" s="42"/>
      <c r="M173" s="192"/>
      <c r="N173" s="193"/>
      <c r="O173" s="67"/>
      <c r="P173" s="67"/>
      <c r="Q173" s="67"/>
      <c r="R173" s="67"/>
      <c r="S173" s="67"/>
      <c r="T173" s="68"/>
      <c r="U173" s="37"/>
      <c r="V173" s="37"/>
      <c r="W173" s="37"/>
      <c r="X173" s="37"/>
      <c r="Y173" s="37"/>
      <c r="Z173" s="37"/>
      <c r="AA173" s="37"/>
      <c r="AB173" s="37"/>
      <c r="AC173" s="37"/>
      <c r="AD173" s="37"/>
      <c r="AE173" s="37"/>
      <c r="AT173" s="20" t="s">
        <v>1578</v>
      </c>
      <c r="AU173" s="20" t="s">
        <v>80</v>
      </c>
    </row>
    <row r="174" spans="1:65" s="2" customFormat="1" ht="16.5" customHeight="1">
      <c r="A174" s="37"/>
      <c r="B174" s="38"/>
      <c r="C174" s="242" t="s">
        <v>756</v>
      </c>
      <c r="D174" s="242" t="s">
        <v>823</v>
      </c>
      <c r="E174" s="243" t="s">
        <v>2746</v>
      </c>
      <c r="F174" s="244" t="s">
        <v>2747</v>
      </c>
      <c r="G174" s="245" t="s">
        <v>1648</v>
      </c>
      <c r="H174" s="246">
        <v>1</v>
      </c>
      <c r="I174" s="247"/>
      <c r="J174" s="248">
        <f>ROUND(I174*H174,2)</f>
        <v>0</v>
      </c>
      <c r="K174" s="244" t="s">
        <v>19</v>
      </c>
      <c r="L174" s="249"/>
      <c r="M174" s="250" t="s">
        <v>19</v>
      </c>
      <c r="N174" s="251" t="s">
        <v>43</v>
      </c>
      <c r="O174" s="67"/>
      <c r="P174" s="185">
        <f>O174*H174</f>
        <v>0</v>
      </c>
      <c r="Q174" s="185">
        <v>0</v>
      </c>
      <c r="R174" s="185">
        <f>Q174*H174</f>
        <v>0</v>
      </c>
      <c r="S174" s="185">
        <v>0</v>
      </c>
      <c r="T174" s="186">
        <f>S174*H174</f>
        <v>0</v>
      </c>
      <c r="U174" s="37"/>
      <c r="V174" s="37"/>
      <c r="W174" s="37"/>
      <c r="X174" s="37"/>
      <c r="Y174" s="37"/>
      <c r="Z174" s="37"/>
      <c r="AA174" s="37"/>
      <c r="AB174" s="37"/>
      <c r="AC174" s="37"/>
      <c r="AD174" s="37"/>
      <c r="AE174" s="37"/>
      <c r="AR174" s="187" t="s">
        <v>267</v>
      </c>
      <c r="AT174" s="187" t="s">
        <v>823</v>
      </c>
      <c r="AU174" s="187" t="s">
        <v>80</v>
      </c>
      <c r="AY174" s="20" t="s">
        <v>166</v>
      </c>
      <c r="BE174" s="188">
        <f>IF(N174="základní",J174,0)</f>
        <v>0</v>
      </c>
      <c r="BF174" s="188">
        <f>IF(N174="snížená",J174,0)</f>
        <v>0</v>
      </c>
      <c r="BG174" s="188">
        <f>IF(N174="zákl. přenesená",J174,0)</f>
        <v>0</v>
      </c>
      <c r="BH174" s="188">
        <f>IF(N174="sníž. přenesená",J174,0)</f>
        <v>0</v>
      </c>
      <c r="BI174" s="188">
        <f>IF(N174="nulová",J174,0)</f>
        <v>0</v>
      </c>
      <c r="BJ174" s="20" t="s">
        <v>80</v>
      </c>
      <c r="BK174" s="188">
        <f>ROUND(I174*H174,2)</f>
        <v>0</v>
      </c>
      <c r="BL174" s="20" t="s">
        <v>173</v>
      </c>
      <c r="BM174" s="187" t="s">
        <v>2748</v>
      </c>
    </row>
    <row r="175" spans="1:65" s="2" customFormat="1" ht="19.5">
      <c r="A175" s="37"/>
      <c r="B175" s="38"/>
      <c r="C175" s="39"/>
      <c r="D175" s="196" t="s">
        <v>1578</v>
      </c>
      <c r="E175" s="39"/>
      <c r="F175" s="238" t="s">
        <v>2735</v>
      </c>
      <c r="G175" s="39"/>
      <c r="H175" s="39"/>
      <c r="I175" s="191"/>
      <c r="J175" s="39"/>
      <c r="K175" s="39"/>
      <c r="L175" s="42"/>
      <c r="M175" s="192"/>
      <c r="N175" s="193"/>
      <c r="O175" s="67"/>
      <c r="P175" s="67"/>
      <c r="Q175" s="67"/>
      <c r="R175" s="67"/>
      <c r="S175" s="67"/>
      <c r="T175" s="68"/>
      <c r="U175" s="37"/>
      <c r="V175" s="37"/>
      <c r="W175" s="37"/>
      <c r="X175" s="37"/>
      <c r="Y175" s="37"/>
      <c r="Z175" s="37"/>
      <c r="AA175" s="37"/>
      <c r="AB175" s="37"/>
      <c r="AC175" s="37"/>
      <c r="AD175" s="37"/>
      <c r="AE175" s="37"/>
      <c r="AT175" s="20" t="s">
        <v>1578</v>
      </c>
      <c r="AU175" s="20" t="s">
        <v>80</v>
      </c>
    </row>
    <row r="176" spans="1:65" s="2" customFormat="1" ht="16.5" customHeight="1">
      <c r="A176" s="37"/>
      <c r="B176" s="38"/>
      <c r="C176" s="242" t="s">
        <v>1136</v>
      </c>
      <c r="D176" s="242" t="s">
        <v>823</v>
      </c>
      <c r="E176" s="243" t="s">
        <v>2749</v>
      </c>
      <c r="F176" s="244" t="s">
        <v>2733</v>
      </c>
      <c r="G176" s="245" t="s">
        <v>1648</v>
      </c>
      <c r="H176" s="246">
        <v>1</v>
      </c>
      <c r="I176" s="247"/>
      <c r="J176" s="248">
        <f>ROUND(I176*H176,2)</f>
        <v>0</v>
      </c>
      <c r="K176" s="244" t="s">
        <v>19</v>
      </c>
      <c r="L176" s="249"/>
      <c r="M176" s="250" t="s">
        <v>19</v>
      </c>
      <c r="N176" s="251" t="s">
        <v>43</v>
      </c>
      <c r="O176" s="67"/>
      <c r="P176" s="185">
        <f>O176*H176</f>
        <v>0</v>
      </c>
      <c r="Q176" s="185">
        <v>0</v>
      </c>
      <c r="R176" s="185">
        <f>Q176*H176</f>
        <v>0</v>
      </c>
      <c r="S176" s="185">
        <v>0</v>
      </c>
      <c r="T176" s="186">
        <f>S176*H176</f>
        <v>0</v>
      </c>
      <c r="U176" s="37"/>
      <c r="V176" s="37"/>
      <c r="W176" s="37"/>
      <c r="X176" s="37"/>
      <c r="Y176" s="37"/>
      <c r="Z176" s="37"/>
      <c r="AA176" s="37"/>
      <c r="AB176" s="37"/>
      <c r="AC176" s="37"/>
      <c r="AD176" s="37"/>
      <c r="AE176" s="37"/>
      <c r="AR176" s="187" t="s">
        <v>267</v>
      </c>
      <c r="AT176" s="187" t="s">
        <v>823</v>
      </c>
      <c r="AU176" s="187" t="s">
        <v>80</v>
      </c>
      <c r="AY176" s="20" t="s">
        <v>166</v>
      </c>
      <c r="BE176" s="188">
        <f>IF(N176="základní",J176,0)</f>
        <v>0</v>
      </c>
      <c r="BF176" s="188">
        <f>IF(N176="snížená",J176,0)</f>
        <v>0</v>
      </c>
      <c r="BG176" s="188">
        <f>IF(N176="zákl. přenesená",J176,0)</f>
        <v>0</v>
      </c>
      <c r="BH176" s="188">
        <f>IF(N176="sníž. přenesená",J176,0)</f>
        <v>0</v>
      </c>
      <c r="BI176" s="188">
        <f>IF(N176="nulová",J176,0)</f>
        <v>0</v>
      </c>
      <c r="BJ176" s="20" t="s">
        <v>80</v>
      </c>
      <c r="BK176" s="188">
        <f>ROUND(I176*H176,2)</f>
        <v>0</v>
      </c>
      <c r="BL176" s="20" t="s">
        <v>173</v>
      </c>
      <c r="BM176" s="187" t="s">
        <v>2750</v>
      </c>
    </row>
    <row r="177" spans="1:65" s="2" customFormat="1" ht="19.5">
      <c r="A177" s="37"/>
      <c r="B177" s="38"/>
      <c r="C177" s="39"/>
      <c r="D177" s="196" t="s">
        <v>1578</v>
      </c>
      <c r="E177" s="39"/>
      <c r="F177" s="238" t="s">
        <v>2751</v>
      </c>
      <c r="G177" s="39"/>
      <c r="H177" s="39"/>
      <c r="I177" s="191"/>
      <c r="J177" s="39"/>
      <c r="K177" s="39"/>
      <c r="L177" s="42"/>
      <c r="M177" s="192"/>
      <c r="N177" s="193"/>
      <c r="O177" s="67"/>
      <c r="P177" s="67"/>
      <c r="Q177" s="67"/>
      <c r="R177" s="67"/>
      <c r="S177" s="67"/>
      <c r="T177" s="68"/>
      <c r="U177" s="37"/>
      <c r="V177" s="37"/>
      <c r="W177" s="37"/>
      <c r="X177" s="37"/>
      <c r="Y177" s="37"/>
      <c r="Z177" s="37"/>
      <c r="AA177" s="37"/>
      <c r="AB177" s="37"/>
      <c r="AC177" s="37"/>
      <c r="AD177" s="37"/>
      <c r="AE177" s="37"/>
      <c r="AT177" s="20" t="s">
        <v>1578</v>
      </c>
      <c r="AU177" s="20" t="s">
        <v>80</v>
      </c>
    </row>
    <row r="178" spans="1:65" s="2" customFormat="1" ht="16.5" customHeight="1">
      <c r="A178" s="37"/>
      <c r="B178" s="38"/>
      <c r="C178" s="242" t="s">
        <v>1143</v>
      </c>
      <c r="D178" s="242" t="s">
        <v>823</v>
      </c>
      <c r="E178" s="243" t="s">
        <v>2752</v>
      </c>
      <c r="F178" s="244" t="s">
        <v>2753</v>
      </c>
      <c r="G178" s="245" t="s">
        <v>1648</v>
      </c>
      <c r="H178" s="246">
        <v>4</v>
      </c>
      <c r="I178" s="247"/>
      <c r="J178" s="248">
        <f>ROUND(I178*H178,2)</f>
        <v>0</v>
      </c>
      <c r="K178" s="244" t="s">
        <v>19</v>
      </c>
      <c r="L178" s="249"/>
      <c r="M178" s="250" t="s">
        <v>19</v>
      </c>
      <c r="N178" s="251" t="s">
        <v>43</v>
      </c>
      <c r="O178" s="67"/>
      <c r="P178" s="185">
        <f>O178*H178</f>
        <v>0</v>
      </c>
      <c r="Q178" s="185">
        <v>0</v>
      </c>
      <c r="R178" s="185">
        <f>Q178*H178</f>
        <v>0</v>
      </c>
      <c r="S178" s="185">
        <v>0</v>
      </c>
      <c r="T178" s="186">
        <f>S178*H178</f>
        <v>0</v>
      </c>
      <c r="U178" s="37"/>
      <c r="V178" s="37"/>
      <c r="W178" s="37"/>
      <c r="X178" s="37"/>
      <c r="Y178" s="37"/>
      <c r="Z178" s="37"/>
      <c r="AA178" s="37"/>
      <c r="AB178" s="37"/>
      <c r="AC178" s="37"/>
      <c r="AD178" s="37"/>
      <c r="AE178" s="37"/>
      <c r="AR178" s="187" t="s">
        <v>267</v>
      </c>
      <c r="AT178" s="187" t="s">
        <v>823</v>
      </c>
      <c r="AU178" s="187" t="s">
        <v>80</v>
      </c>
      <c r="AY178" s="20" t="s">
        <v>166</v>
      </c>
      <c r="BE178" s="188">
        <f>IF(N178="základní",J178,0)</f>
        <v>0</v>
      </c>
      <c r="BF178" s="188">
        <f>IF(N178="snížená",J178,0)</f>
        <v>0</v>
      </c>
      <c r="BG178" s="188">
        <f>IF(N178="zákl. přenesená",J178,0)</f>
        <v>0</v>
      </c>
      <c r="BH178" s="188">
        <f>IF(N178="sníž. přenesená",J178,0)</f>
        <v>0</v>
      </c>
      <c r="BI178" s="188">
        <f>IF(N178="nulová",J178,0)</f>
        <v>0</v>
      </c>
      <c r="BJ178" s="20" t="s">
        <v>80</v>
      </c>
      <c r="BK178" s="188">
        <f>ROUND(I178*H178,2)</f>
        <v>0</v>
      </c>
      <c r="BL178" s="20" t="s">
        <v>173</v>
      </c>
      <c r="BM178" s="187" t="s">
        <v>2754</v>
      </c>
    </row>
    <row r="179" spans="1:65" s="2" customFormat="1" ht="19.5">
      <c r="A179" s="37"/>
      <c r="B179" s="38"/>
      <c r="C179" s="39"/>
      <c r="D179" s="196" t="s">
        <v>1578</v>
      </c>
      <c r="E179" s="39"/>
      <c r="F179" s="238" t="s">
        <v>2755</v>
      </c>
      <c r="G179" s="39"/>
      <c r="H179" s="39"/>
      <c r="I179" s="191"/>
      <c r="J179" s="39"/>
      <c r="K179" s="39"/>
      <c r="L179" s="42"/>
      <c r="M179" s="192"/>
      <c r="N179" s="193"/>
      <c r="O179" s="67"/>
      <c r="P179" s="67"/>
      <c r="Q179" s="67"/>
      <c r="R179" s="67"/>
      <c r="S179" s="67"/>
      <c r="T179" s="68"/>
      <c r="U179" s="37"/>
      <c r="V179" s="37"/>
      <c r="W179" s="37"/>
      <c r="X179" s="37"/>
      <c r="Y179" s="37"/>
      <c r="Z179" s="37"/>
      <c r="AA179" s="37"/>
      <c r="AB179" s="37"/>
      <c r="AC179" s="37"/>
      <c r="AD179" s="37"/>
      <c r="AE179" s="37"/>
      <c r="AT179" s="20" t="s">
        <v>1578</v>
      </c>
      <c r="AU179" s="20" t="s">
        <v>80</v>
      </c>
    </row>
    <row r="180" spans="1:65" s="2" customFormat="1" ht="16.5" customHeight="1">
      <c r="A180" s="37"/>
      <c r="B180" s="38"/>
      <c r="C180" s="242" t="s">
        <v>1150</v>
      </c>
      <c r="D180" s="242" t="s">
        <v>823</v>
      </c>
      <c r="E180" s="243" t="s">
        <v>2756</v>
      </c>
      <c r="F180" s="244" t="s">
        <v>2757</v>
      </c>
      <c r="G180" s="245" t="s">
        <v>1648</v>
      </c>
      <c r="H180" s="246">
        <v>2</v>
      </c>
      <c r="I180" s="247"/>
      <c r="J180" s="248">
        <f>ROUND(I180*H180,2)</f>
        <v>0</v>
      </c>
      <c r="K180" s="244" t="s">
        <v>19</v>
      </c>
      <c r="L180" s="249"/>
      <c r="M180" s="250" t="s">
        <v>19</v>
      </c>
      <c r="N180" s="251" t="s">
        <v>43</v>
      </c>
      <c r="O180" s="67"/>
      <c r="P180" s="185">
        <f>O180*H180</f>
        <v>0</v>
      </c>
      <c r="Q180" s="185">
        <v>0</v>
      </c>
      <c r="R180" s="185">
        <f>Q180*H180</f>
        <v>0</v>
      </c>
      <c r="S180" s="185">
        <v>0</v>
      </c>
      <c r="T180" s="186">
        <f>S180*H180</f>
        <v>0</v>
      </c>
      <c r="U180" s="37"/>
      <c r="V180" s="37"/>
      <c r="W180" s="37"/>
      <c r="X180" s="37"/>
      <c r="Y180" s="37"/>
      <c r="Z180" s="37"/>
      <c r="AA180" s="37"/>
      <c r="AB180" s="37"/>
      <c r="AC180" s="37"/>
      <c r="AD180" s="37"/>
      <c r="AE180" s="37"/>
      <c r="AR180" s="187" t="s">
        <v>267</v>
      </c>
      <c r="AT180" s="187" t="s">
        <v>823</v>
      </c>
      <c r="AU180" s="187" t="s">
        <v>80</v>
      </c>
      <c r="AY180" s="20" t="s">
        <v>166</v>
      </c>
      <c r="BE180" s="188">
        <f>IF(N180="základní",J180,0)</f>
        <v>0</v>
      </c>
      <c r="BF180" s="188">
        <f>IF(N180="snížená",J180,0)</f>
        <v>0</v>
      </c>
      <c r="BG180" s="188">
        <f>IF(N180="zákl. přenesená",J180,0)</f>
        <v>0</v>
      </c>
      <c r="BH180" s="188">
        <f>IF(N180="sníž. přenesená",J180,0)</f>
        <v>0</v>
      </c>
      <c r="BI180" s="188">
        <f>IF(N180="nulová",J180,0)</f>
        <v>0</v>
      </c>
      <c r="BJ180" s="20" t="s">
        <v>80</v>
      </c>
      <c r="BK180" s="188">
        <f>ROUND(I180*H180,2)</f>
        <v>0</v>
      </c>
      <c r="BL180" s="20" t="s">
        <v>173</v>
      </c>
      <c r="BM180" s="187" t="s">
        <v>2758</v>
      </c>
    </row>
    <row r="181" spans="1:65" s="2" customFormat="1" ht="19.5">
      <c r="A181" s="37"/>
      <c r="B181" s="38"/>
      <c r="C181" s="39"/>
      <c r="D181" s="196" t="s">
        <v>1578</v>
      </c>
      <c r="E181" s="39"/>
      <c r="F181" s="238" t="s">
        <v>2755</v>
      </c>
      <c r="G181" s="39"/>
      <c r="H181" s="39"/>
      <c r="I181" s="191"/>
      <c r="J181" s="39"/>
      <c r="K181" s="39"/>
      <c r="L181" s="42"/>
      <c r="M181" s="192"/>
      <c r="N181" s="193"/>
      <c r="O181" s="67"/>
      <c r="P181" s="67"/>
      <c r="Q181" s="67"/>
      <c r="R181" s="67"/>
      <c r="S181" s="67"/>
      <c r="T181" s="68"/>
      <c r="U181" s="37"/>
      <c r="V181" s="37"/>
      <c r="W181" s="37"/>
      <c r="X181" s="37"/>
      <c r="Y181" s="37"/>
      <c r="Z181" s="37"/>
      <c r="AA181" s="37"/>
      <c r="AB181" s="37"/>
      <c r="AC181" s="37"/>
      <c r="AD181" s="37"/>
      <c r="AE181" s="37"/>
      <c r="AT181" s="20" t="s">
        <v>1578</v>
      </c>
      <c r="AU181" s="20" t="s">
        <v>80</v>
      </c>
    </row>
    <row r="182" spans="1:65" s="2" customFormat="1" ht="16.5" customHeight="1">
      <c r="A182" s="37"/>
      <c r="B182" s="38"/>
      <c r="C182" s="242" t="s">
        <v>1155</v>
      </c>
      <c r="D182" s="242" t="s">
        <v>823</v>
      </c>
      <c r="E182" s="243" t="s">
        <v>2759</v>
      </c>
      <c r="F182" s="244" t="s">
        <v>2760</v>
      </c>
      <c r="G182" s="245" t="s">
        <v>1648</v>
      </c>
      <c r="H182" s="246">
        <v>3</v>
      </c>
      <c r="I182" s="247"/>
      <c r="J182" s="248">
        <f>ROUND(I182*H182,2)</f>
        <v>0</v>
      </c>
      <c r="K182" s="244" t="s">
        <v>19</v>
      </c>
      <c r="L182" s="249"/>
      <c r="M182" s="250" t="s">
        <v>19</v>
      </c>
      <c r="N182" s="251" t="s">
        <v>43</v>
      </c>
      <c r="O182" s="67"/>
      <c r="P182" s="185">
        <f>O182*H182</f>
        <v>0</v>
      </c>
      <c r="Q182" s="185">
        <v>0</v>
      </c>
      <c r="R182" s="185">
        <f>Q182*H182</f>
        <v>0</v>
      </c>
      <c r="S182" s="185">
        <v>0</v>
      </c>
      <c r="T182" s="186">
        <f>S182*H182</f>
        <v>0</v>
      </c>
      <c r="U182" s="37"/>
      <c r="V182" s="37"/>
      <c r="W182" s="37"/>
      <c r="X182" s="37"/>
      <c r="Y182" s="37"/>
      <c r="Z182" s="37"/>
      <c r="AA182" s="37"/>
      <c r="AB182" s="37"/>
      <c r="AC182" s="37"/>
      <c r="AD182" s="37"/>
      <c r="AE182" s="37"/>
      <c r="AR182" s="187" t="s">
        <v>267</v>
      </c>
      <c r="AT182" s="187" t="s">
        <v>823</v>
      </c>
      <c r="AU182" s="187" t="s">
        <v>80</v>
      </c>
      <c r="AY182" s="20" t="s">
        <v>166</v>
      </c>
      <c r="BE182" s="188">
        <f>IF(N182="základní",J182,0)</f>
        <v>0</v>
      </c>
      <c r="BF182" s="188">
        <f>IF(N182="snížená",J182,0)</f>
        <v>0</v>
      </c>
      <c r="BG182" s="188">
        <f>IF(N182="zákl. přenesená",J182,0)</f>
        <v>0</v>
      </c>
      <c r="BH182" s="188">
        <f>IF(N182="sníž. přenesená",J182,0)</f>
        <v>0</v>
      </c>
      <c r="BI182" s="188">
        <f>IF(N182="nulová",J182,0)</f>
        <v>0</v>
      </c>
      <c r="BJ182" s="20" t="s">
        <v>80</v>
      </c>
      <c r="BK182" s="188">
        <f>ROUND(I182*H182,2)</f>
        <v>0</v>
      </c>
      <c r="BL182" s="20" t="s">
        <v>173</v>
      </c>
      <c r="BM182" s="187" t="s">
        <v>2761</v>
      </c>
    </row>
    <row r="183" spans="1:65" s="2" customFormat="1" ht="19.5">
      <c r="A183" s="37"/>
      <c r="B183" s="38"/>
      <c r="C183" s="39"/>
      <c r="D183" s="196" t="s">
        <v>1578</v>
      </c>
      <c r="E183" s="39"/>
      <c r="F183" s="238" t="s">
        <v>2762</v>
      </c>
      <c r="G183" s="39"/>
      <c r="H183" s="39"/>
      <c r="I183" s="191"/>
      <c r="J183" s="39"/>
      <c r="K183" s="39"/>
      <c r="L183" s="42"/>
      <c r="M183" s="192"/>
      <c r="N183" s="193"/>
      <c r="O183" s="67"/>
      <c r="P183" s="67"/>
      <c r="Q183" s="67"/>
      <c r="R183" s="67"/>
      <c r="S183" s="67"/>
      <c r="T183" s="68"/>
      <c r="U183" s="37"/>
      <c r="V183" s="37"/>
      <c r="W183" s="37"/>
      <c r="X183" s="37"/>
      <c r="Y183" s="37"/>
      <c r="Z183" s="37"/>
      <c r="AA183" s="37"/>
      <c r="AB183" s="37"/>
      <c r="AC183" s="37"/>
      <c r="AD183" s="37"/>
      <c r="AE183" s="37"/>
      <c r="AT183" s="20" t="s">
        <v>1578</v>
      </c>
      <c r="AU183" s="20" t="s">
        <v>80</v>
      </c>
    </row>
    <row r="184" spans="1:65" s="2" customFormat="1" ht="16.5" customHeight="1">
      <c r="A184" s="37"/>
      <c r="B184" s="38"/>
      <c r="C184" s="242" t="s">
        <v>1165</v>
      </c>
      <c r="D184" s="242" t="s">
        <v>823</v>
      </c>
      <c r="E184" s="243" t="s">
        <v>2763</v>
      </c>
      <c r="F184" s="244" t="s">
        <v>2764</v>
      </c>
      <c r="G184" s="245" t="s">
        <v>1648</v>
      </c>
      <c r="H184" s="246">
        <v>3</v>
      </c>
      <c r="I184" s="247"/>
      <c r="J184" s="248">
        <f>ROUND(I184*H184,2)</f>
        <v>0</v>
      </c>
      <c r="K184" s="244" t="s">
        <v>19</v>
      </c>
      <c r="L184" s="249"/>
      <c r="M184" s="250" t="s">
        <v>19</v>
      </c>
      <c r="N184" s="251" t="s">
        <v>43</v>
      </c>
      <c r="O184" s="67"/>
      <c r="P184" s="185">
        <f>O184*H184</f>
        <v>0</v>
      </c>
      <c r="Q184" s="185">
        <v>0</v>
      </c>
      <c r="R184" s="185">
        <f>Q184*H184</f>
        <v>0</v>
      </c>
      <c r="S184" s="185">
        <v>0</v>
      </c>
      <c r="T184" s="186">
        <f>S184*H184</f>
        <v>0</v>
      </c>
      <c r="U184" s="37"/>
      <c r="V184" s="37"/>
      <c r="W184" s="37"/>
      <c r="X184" s="37"/>
      <c r="Y184" s="37"/>
      <c r="Z184" s="37"/>
      <c r="AA184" s="37"/>
      <c r="AB184" s="37"/>
      <c r="AC184" s="37"/>
      <c r="AD184" s="37"/>
      <c r="AE184" s="37"/>
      <c r="AR184" s="187" t="s">
        <v>267</v>
      </c>
      <c r="AT184" s="187" t="s">
        <v>823</v>
      </c>
      <c r="AU184" s="187" t="s">
        <v>80</v>
      </c>
      <c r="AY184" s="20" t="s">
        <v>166</v>
      </c>
      <c r="BE184" s="188">
        <f>IF(N184="základní",J184,0)</f>
        <v>0</v>
      </c>
      <c r="BF184" s="188">
        <f>IF(N184="snížená",J184,0)</f>
        <v>0</v>
      </c>
      <c r="BG184" s="188">
        <f>IF(N184="zákl. přenesená",J184,0)</f>
        <v>0</v>
      </c>
      <c r="BH184" s="188">
        <f>IF(N184="sníž. přenesená",J184,0)</f>
        <v>0</v>
      </c>
      <c r="BI184" s="188">
        <f>IF(N184="nulová",J184,0)</f>
        <v>0</v>
      </c>
      <c r="BJ184" s="20" t="s">
        <v>80</v>
      </c>
      <c r="BK184" s="188">
        <f>ROUND(I184*H184,2)</f>
        <v>0</v>
      </c>
      <c r="BL184" s="20" t="s">
        <v>173</v>
      </c>
      <c r="BM184" s="187" t="s">
        <v>2765</v>
      </c>
    </row>
    <row r="185" spans="1:65" s="2" customFormat="1" ht="19.5">
      <c r="A185" s="37"/>
      <c r="B185" s="38"/>
      <c r="C185" s="39"/>
      <c r="D185" s="196" t="s">
        <v>1578</v>
      </c>
      <c r="E185" s="39"/>
      <c r="F185" s="238" t="s">
        <v>2762</v>
      </c>
      <c r="G185" s="39"/>
      <c r="H185" s="39"/>
      <c r="I185" s="191"/>
      <c r="J185" s="39"/>
      <c r="K185" s="39"/>
      <c r="L185" s="42"/>
      <c r="M185" s="192"/>
      <c r="N185" s="193"/>
      <c r="O185" s="67"/>
      <c r="P185" s="67"/>
      <c r="Q185" s="67"/>
      <c r="R185" s="67"/>
      <c r="S185" s="67"/>
      <c r="T185" s="68"/>
      <c r="U185" s="37"/>
      <c r="V185" s="37"/>
      <c r="W185" s="37"/>
      <c r="X185" s="37"/>
      <c r="Y185" s="37"/>
      <c r="Z185" s="37"/>
      <c r="AA185" s="37"/>
      <c r="AB185" s="37"/>
      <c r="AC185" s="37"/>
      <c r="AD185" s="37"/>
      <c r="AE185" s="37"/>
      <c r="AT185" s="20" t="s">
        <v>1578</v>
      </c>
      <c r="AU185" s="20" t="s">
        <v>80</v>
      </c>
    </row>
    <row r="186" spans="1:65" s="2" customFormat="1" ht="16.5" customHeight="1">
      <c r="A186" s="37"/>
      <c r="B186" s="38"/>
      <c r="C186" s="242" t="s">
        <v>1171</v>
      </c>
      <c r="D186" s="242" t="s">
        <v>823</v>
      </c>
      <c r="E186" s="243" t="s">
        <v>2766</v>
      </c>
      <c r="F186" s="244" t="s">
        <v>2767</v>
      </c>
      <c r="G186" s="245" t="s">
        <v>1648</v>
      </c>
      <c r="H186" s="246">
        <v>2</v>
      </c>
      <c r="I186" s="247"/>
      <c r="J186" s="248">
        <f>ROUND(I186*H186,2)</f>
        <v>0</v>
      </c>
      <c r="K186" s="244" t="s">
        <v>19</v>
      </c>
      <c r="L186" s="249"/>
      <c r="M186" s="250" t="s">
        <v>19</v>
      </c>
      <c r="N186" s="251" t="s">
        <v>43</v>
      </c>
      <c r="O186" s="67"/>
      <c r="P186" s="185">
        <f>O186*H186</f>
        <v>0</v>
      </c>
      <c r="Q186" s="185">
        <v>0</v>
      </c>
      <c r="R186" s="185">
        <f>Q186*H186</f>
        <v>0</v>
      </c>
      <c r="S186" s="185">
        <v>0</v>
      </c>
      <c r="T186" s="186">
        <f>S186*H186</f>
        <v>0</v>
      </c>
      <c r="U186" s="37"/>
      <c r="V186" s="37"/>
      <c r="W186" s="37"/>
      <c r="X186" s="37"/>
      <c r="Y186" s="37"/>
      <c r="Z186" s="37"/>
      <c r="AA186" s="37"/>
      <c r="AB186" s="37"/>
      <c r="AC186" s="37"/>
      <c r="AD186" s="37"/>
      <c r="AE186" s="37"/>
      <c r="AR186" s="187" t="s">
        <v>267</v>
      </c>
      <c r="AT186" s="187" t="s">
        <v>823</v>
      </c>
      <c r="AU186" s="187" t="s">
        <v>80</v>
      </c>
      <c r="AY186" s="20" t="s">
        <v>166</v>
      </c>
      <c r="BE186" s="188">
        <f>IF(N186="základní",J186,0)</f>
        <v>0</v>
      </c>
      <c r="BF186" s="188">
        <f>IF(N186="snížená",J186,0)</f>
        <v>0</v>
      </c>
      <c r="BG186" s="188">
        <f>IF(N186="zákl. přenesená",J186,0)</f>
        <v>0</v>
      </c>
      <c r="BH186" s="188">
        <f>IF(N186="sníž. přenesená",J186,0)</f>
        <v>0</v>
      </c>
      <c r="BI186" s="188">
        <f>IF(N186="nulová",J186,0)</f>
        <v>0</v>
      </c>
      <c r="BJ186" s="20" t="s">
        <v>80</v>
      </c>
      <c r="BK186" s="188">
        <f>ROUND(I186*H186,2)</f>
        <v>0</v>
      </c>
      <c r="BL186" s="20" t="s">
        <v>173</v>
      </c>
      <c r="BM186" s="187" t="s">
        <v>2768</v>
      </c>
    </row>
    <row r="187" spans="1:65" s="2" customFormat="1" ht="19.5">
      <c r="A187" s="37"/>
      <c r="B187" s="38"/>
      <c r="C187" s="39"/>
      <c r="D187" s="196" t="s">
        <v>1578</v>
      </c>
      <c r="E187" s="39"/>
      <c r="F187" s="238" t="s">
        <v>2762</v>
      </c>
      <c r="G187" s="39"/>
      <c r="H187" s="39"/>
      <c r="I187" s="191"/>
      <c r="J187" s="39"/>
      <c r="K187" s="39"/>
      <c r="L187" s="42"/>
      <c r="M187" s="192"/>
      <c r="N187" s="193"/>
      <c r="O187" s="67"/>
      <c r="P187" s="67"/>
      <c r="Q187" s="67"/>
      <c r="R187" s="67"/>
      <c r="S187" s="67"/>
      <c r="T187" s="68"/>
      <c r="U187" s="37"/>
      <c r="V187" s="37"/>
      <c r="W187" s="37"/>
      <c r="X187" s="37"/>
      <c r="Y187" s="37"/>
      <c r="Z187" s="37"/>
      <c r="AA187" s="37"/>
      <c r="AB187" s="37"/>
      <c r="AC187" s="37"/>
      <c r="AD187" s="37"/>
      <c r="AE187" s="37"/>
      <c r="AT187" s="20" t="s">
        <v>1578</v>
      </c>
      <c r="AU187" s="20" t="s">
        <v>80</v>
      </c>
    </row>
    <row r="188" spans="1:65" s="2" customFormat="1" ht="16.5" customHeight="1">
      <c r="A188" s="37"/>
      <c r="B188" s="38"/>
      <c r="C188" s="242" t="s">
        <v>1176</v>
      </c>
      <c r="D188" s="242" t="s">
        <v>823</v>
      </c>
      <c r="E188" s="243" t="s">
        <v>2769</v>
      </c>
      <c r="F188" s="244" t="s">
        <v>2760</v>
      </c>
      <c r="G188" s="245" t="s">
        <v>1648</v>
      </c>
      <c r="H188" s="246">
        <v>2</v>
      </c>
      <c r="I188" s="247"/>
      <c r="J188" s="248">
        <f>ROUND(I188*H188,2)</f>
        <v>0</v>
      </c>
      <c r="K188" s="244" t="s">
        <v>19</v>
      </c>
      <c r="L188" s="249"/>
      <c r="M188" s="250" t="s">
        <v>19</v>
      </c>
      <c r="N188" s="251" t="s">
        <v>43</v>
      </c>
      <c r="O188" s="67"/>
      <c r="P188" s="185">
        <f>O188*H188</f>
        <v>0</v>
      </c>
      <c r="Q188" s="185">
        <v>0</v>
      </c>
      <c r="R188" s="185">
        <f>Q188*H188</f>
        <v>0</v>
      </c>
      <c r="S188" s="185">
        <v>0</v>
      </c>
      <c r="T188" s="186">
        <f>S188*H188</f>
        <v>0</v>
      </c>
      <c r="U188" s="37"/>
      <c r="V188" s="37"/>
      <c r="W188" s="37"/>
      <c r="X188" s="37"/>
      <c r="Y188" s="37"/>
      <c r="Z188" s="37"/>
      <c r="AA188" s="37"/>
      <c r="AB188" s="37"/>
      <c r="AC188" s="37"/>
      <c r="AD188" s="37"/>
      <c r="AE188" s="37"/>
      <c r="AR188" s="187" t="s">
        <v>267</v>
      </c>
      <c r="AT188" s="187" t="s">
        <v>823</v>
      </c>
      <c r="AU188" s="187" t="s">
        <v>80</v>
      </c>
      <c r="AY188" s="20" t="s">
        <v>166</v>
      </c>
      <c r="BE188" s="188">
        <f>IF(N188="základní",J188,0)</f>
        <v>0</v>
      </c>
      <c r="BF188" s="188">
        <f>IF(N188="snížená",J188,0)</f>
        <v>0</v>
      </c>
      <c r="BG188" s="188">
        <f>IF(N188="zákl. přenesená",J188,0)</f>
        <v>0</v>
      </c>
      <c r="BH188" s="188">
        <f>IF(N188="sníž. přenesená",J188,0)</f>
        <v>0</v>
      </c>
      <c r="BI188" s="188">
        <f>IF(N188="nulová",J188,0)</f>
        <v>0</v>
      </c>
      <c r="BJ188" s="20" t="s">
        <v>80</v>
      </c>
      <c r="BK188" s="188">
        <f>ROUND(I188*H188,2)</f>
        <v>0</v>
      </c>
      <c r="BL188" s="20" t="s">
        <v>173</v>
      </c>
      <c r="BM188" s="187" t="s">
        <v>2770</v>
      </c>
    </row>
    <row r="189" spans="1:65" s="2" customFormat="1" ht="19.5">
      <c r="A189" s="37"/>
      <c r="B189" s="38"/>
      <c r="C189" s="39"/>
      <c r="D189" s="196" t="s">
        <v>1578</v>
      </c>
      <c r="E189" s="39"/>
      <c r="F189" s="238" t="s">
        <v>2771</v>
      </c>
      <c r="G189" s="39"/>
      <c r="H189" s="39"/>
      <c r="I189" s="191"/>
      <c r="J189" s="39"/>
      <c r="K189" s="39"/>
      <c r="L189" s="42"/>
      <c r="M189" s="192"/>
      <c r="N189" s="193"/>
      <c r="O189" s="67"/>
      <c r="P189" s="67"/>
      <c r="Q189" s="67"/>
      <c r="R189" s="67"/>
      <c r="S189" s="67"/>
      <c r="T189" s="68"/>
      <c r="U189" s="37"/>
      <c r="V189" s="37"/>
      <c r="W189" s="37"/>
      <c r="X189" s="37"/>
      <c r="Y189" s="37"/>
      <c r="Z189" s="37"/>
      <c r="AA189" s="37"/>
      <c r="AB189" s="37"/>
      <c r="AC189" s="37"/>
      <c r="AD189" s="37"/>
      <c r="AE189" s="37"/>
      <c r="AT189" s="20" t="s">
        <v>1578</v>
      </c>
      <c r="AU189" s="20" t="s">
        <v>80</v>
      </c>
    </row>
    <row r="190" spans="1:65" s="2" customFormat="1" ht="16.5" customHeight="1">
      <c r="A190" s="37"/>
      <c r="B190" s="38"/>
      <c r="C190" s="242" t="s">
        <v>1183</v>
      </c>
      <c r="D190" s="242" t="s">
        <v>823</v>
      </c>
      <c r="E190" s="243" t="s">
        <v>2772</v>
      </c>
      <c r="F190" s="244" t="s">
        <v>2764</v>
      </c>
      <c r="G190" s="245" t="s">
        <v>1648</v>
      </c>
      <c r="H190" s="246">
        <v>5</v>
      </c>
      <c r="I190" s="247"/>
      <c r="J190" s="248">
        <f>ROUND(I190*H190,2)</f>
        <v>0</v>
      </c>
      <c r="K190" s="244" t="s">
        <v>19</v>
      </c>
      <c r="L190" s="249"/>
      <c r="M190" s="250" t="s">
        <v>19</v>
      </c>
      <c r="N190" s="251" t="s">
        <v>43</v>
      </c>
      <c r="O190" s="67"/>
      <c r="P190" s="185">
        <f>O190*H190</f>
        <v>0</v>
      </c>
      <c r="Q190" s="185">
        <v>0</v>
      </c>
      <c r="R190" s="185">
        <f>Q190*H190</f>
        <v>0</v>
      </c>
      <c r="S190" s="185">
        <v>0</v>
      </c>
      <c r="T190" s="186">
        <f>S190*H190</f>
        <v>0</v>
      </c>
      <c r="U190" s="37"/>
      <c r="V190" s="37"/>
      <c r="W190" s="37"/>
      <c r="X190" s="37"/>
      <c r="Y190" s="37"/>
      <c r="Z190" s="37"/>
      <c r="AA190" s="37"/>
      <c r="AB190" s="37"/>
      <c r="AC190" s="37"/>
      <c r="AD190" s="37"/>
      <c r="AE190" s="37"/>
      <c r="AR190" s="187" t="s">
        <v>267</v>
      </c>
      <c r="AT190" s="187" t="s">
        <v>823</v>
      </c>
      <c r="AU190" s="187" t="s">
        <v>80</v>
      </c>
      <c r="AY190" s="20" t="s">
        <v>166</v>
      </c>
      <c r="BE190" s="188">
        <f>IF(N190="základní",J190,0)</f>
        <v>0</v>
      </c>
      <c r="BF190" s="188">
        <f>IF(N190="snížená",J190,0)</f>
        <v>0</v>
      </c>
      <c r="BG190" s="188">
        <f>IF(N190="zákl. přenesená",J190,0)</f>
        <v>0</v>
      </c>
      <c r="BH190" s="188">
        <f>IF(N190="sníž. přenesená",J190,0)</f>
        <v>0</v>
      </c>
      <c r="BI190" s="188">
        <f>IF(N190="nulová",J190,0)</f>
        <v>0</v>
      </c>
      <c r="BJ190" s="20" t="s">
        <v>80</v>
      </c>
      <c r="BK190" s="188">
        <f>ROUND(I190*H190,2)</f>
        <v>0</v>
      </c>
      <c r="BL190" s="20" t="s">
        <v>173</v>
      </c>
      <c r="BM190" s="187" t="s">
        <v>2773</v>
      </c>
    </row>
    <row r="191" spans="1:65" s="2" customFormat="1" ht="19.5">
      <c r="A191" s="37"/>
      <c r="B191" s="38"/>
      <c r="C191" s="39"/>
      <c r="D191" s="196" t="s">
        <v>1578</v>
      </c>
      <c r="E191" s="39"/>
      <c r="F191" s="238" t="s">
        <v>2771</v>
      </c>
      <c r="G191" s="39"/>
      <c r="H191" s="39"/>
      <c r="I191" s="191"/>
      <c r="J191" s="39"/>
      <c r="K191" s="39"/>
      <c r="L191" s="42"/>
      <c r="M191" s="192"/>
      <c r="N191" s="193"/>
      <c r="O191" s="67"/>
      <c r="P191" s="67"/>
      <c r="Q191" s="67"/>
      <c r="R191" s="67"/>
      <c r="S191" s="67"/>
      <c r="T191" s="68"/>
      <c r="U191" s="37"/>
      <c r="V191" s="37"/>
      <c r="W191" s="37"/>
      <c r="X191" s="37"/>
      <c r="Y191" s="37"/>
      <c r="Z191" s="37"/>
      <c r="AA191" s="37"/>
      <c r="AB191" s="37"/>
      <c r="AC191" s="37"/>
      <c r="AD191" s="37"/>
      <c r="AE191" s="37"/>
      <c r="AT191" s="20" t="s">
        <v>1578</v>
      </c>
      <c r="AU191" s="20" t="s">
        <v>80</v>
      </c>
    </row>
    <row r="192" spans="1:65" s="2" customFormat="1" ht="16.5" customHeight="1">
      <c r="A192" s="37"/>
      <c r="B192" s="38"/>
      <c r="C192" s="242" t="s">
        <v>1192</v>
      </c>
      <c r="D192" s="242" t="s">
        <v>823</v>
      </c>
      <c r="E192" s="243" t="s">
        <v>2774</v>
      </c>
      <c r="F192" s="244" t="s">
        <v>2775</v>
      </c>
      <c r="G192" s="245" t="s">
        <v>1648</v>
      </c>
      <c r="H192" s="246">
        <v>2</v>
      </c>
      <c r="I192" s="247"/>
      <c r="J192" s="248">
        <f>ROUND(I192*H192,2)</f>
        <v>0</v>
      </c>
      <c r="K192" s="244" t="s">
        <v>19</v>
      </c>
      <c r="L192" s="249"/>
      <c r="M192" s="250" t="s">
        <v>19</v>
      </c>
      <c r="N192" s="251" t="s">
        <v>43</v>
      </c>
      <c r="O192" s="67"/>
      <c r="P192" s="185">
        <f>O192*H192</f>
        <v>0</v>
      </c>
      <c r="Q192" s="185">
        <v>0</v>
      </c>
      <c r="R192" s="185">
        <f>Q192*H192</f>
        <v>0</v>
      </c>
      <c r="S192" s="185">
        <v>0</v>
      </c>
      <c r="T192" s="186">
        <f>S192*H192</f>
        <v>0</v>
      </c>
      <c r="U192" s="37"/>
      <c r="V192" s="37"/>
      <c r="W192" s="37"/>
      <c r="X192" s="37"/>
      <c r="Y192" s="37"/>
      <c r="Z192" s="37"/>
      <c r="AA192" s="37"/>
      <c r="AB192" s="37"/>
      <c r="AC192" s="37"/>
      <c r="AD192" s="37"/>
      <c r="AE192" s="37"/>
      <c r="AR192" s="187" t="s">
        <v>267</v>
      </c>
      <c r="AT192" s="187" t="s">
        <v>823</v>
      </c>
      <c r="AU192" s="187" t="s">
        <v>80</v>
      </c>
      <c r="AY192" s="20" t="s">
        <v>166</v>
      </c>
      <c r="BE192" s="188">
        <f>IF(N192="základní",J192,0)</f>
        <v>0</v>
      </c>
      <c r="BF192" s="188">
        <f>IF(N192="snížená",J192,0)</f>
        <v>0</v>
      </c>
      <c r="BG192" s="188">
        <f>IF(N192="zákl. přenesená",J192,0)</f>
        <v>0</v>
      </c>
      <c r="BH192" s="188">
        <f>IF(N192="sníž. přenesená",J192,0)</f>
        <v>0</v>
      </c>
      <c r="BI192" s="188">
        <f>IF(N192="nulová",J192,0)</f>
        <v>0</v>
      </c>
      <c r="BJ192" s="20" t="s">
        <v>80</v>
      </c>
      <c r="BK192" s="188">
        <f>ROUND(I192*H192,2)</f>
        <v>0</v>
      </c>
      <c r="BL192" s="20" t="s">
        <v>173</v>
      </c>
      <c r="BM192" s="187" t="s">
        <v>2776</v>
      </c>
    </row>
    <row r="193" spans="1:65" s="2" customFormat="1" ht="19.5">
      <c r="A193" s="37"/>
      <c r="B193" s="38"/>
      <c r="C193" s="39"/>
      <c r="D193" s="196" t="s">
        <v>1578</v>
      </c>
      <c r="E193" s="39"/>
      <c r="F193" s="238" t="s">
        <v>2777</v>
      </c>
      <c r="G193" s="39"/>
      <c r="H193" s="39"/>
      <c r="I193" s="191"/>
      <c r="J193" s="39"/>
      <c r="K193" s="39"/>
      <c r="L193" s="42"/>
      <c r="M193" s="192"/>
      <c r="N193" s="193"/>
      <c r="O193" s="67"/>
      <c r="P193" s="67"/>
      <c r="Q193" s="67"/>
      <c r="R193" s="67"/>
      <c r="S193" s="67"/>
      <c r="T193" s="68"/>
      <c r="U193" s="37"/>
      <c r="V193" s="37"/>
      <c r="W193" s="37"/>
      <c r="X193" s="37"/>
      <c r="Y193" s="37"/>
      <c r="Z193" s="37"/>
      <c r="AA193" s="37"/>
      <c r="AB193" s="37"/>
      <c r="AC193" s="37"/>
      <c r="AD193" s="37"/>
      <c r="AE193" s="37"/>
      <c r="AT193" s="20" t="s">
        <v>1578</v>
      </c>
      <c r="AU193" s="20" t="s">
        <v>80</v>
      </c>
    </row>
    <row r="194" spans="1:65" s="2" customFormat="1" ht="16.5" customHeight="1">
      <c r="A194" s="37"/>
      <c r="B194" s="38"/>
      <c r="C194" s="242" t="s">
        <v>1199</v>
      </c>
      <c r="D194" s="242" t="s">
        <v>823</v>
      </c>
      <c r="E194" s="243" t="s">
        <v>2778</v>
      </c>
      <c r="F194" s="244" t="s">
        <v>2779</v>
      </c>
      <c r="G194" s="245" t="s">
        <v>1648</v>
      </c>
      <c r="H194" s="246">
        <v>4</v>
      </c>
      <c r="I194" s="247"/>
      <c r="J194" s="248">
        <f>ROUND(I194*H194,2)</f>
        <v>0</v>
      </c>
      <c r="K194" s="244" t="s">
        <v>19</v>
      </c>
      <c r="L194" s="249"/>
      <c r="M194" s="250" t="s">
        <v>19</v>
      </c>
      <c r="N194" s="251" t="s">
        <v>43</v>
      </c>
      <c r="O194" s="67"/>
      <c r="P194" s="185">
        <f>O194*H194</f>
        <v>0</v>
      </c>
      <c r="Q194" s="185">
        <v>0</v>
      </c>
      <c r="R194" s="185">
        <f>Q194*H194</f>
        <v>0</v>
      </c>
      <c r="S194" s="185">
        <v>0</v>
      </c>
      <c r="T194" s="186">
        <f>S194*H194</f>
        <v>0</v>
      </c>
      <c r="U194" s="37"/>
      <c r="V194" s="37"/>
      <c r="W194" s="37"/>
      <c r="X194" s="37"/>
      <c r="Y194" s="37"/>
      <c r="Z194" s="37"/>
      <c r="AA194" s="37"/>
      <c r="AB194" s="37"/>
      <c r="AC194" s="37"/>
      <c r="AD194" s="37"/>
      <c r="AE194" s="37"/>
      <c r="AR194" s="187" t="s">
        <v>267</v>
      </c>
      <c r="AT194" s="187" t="s">
        <v>823</v>
      </c>
      <c r="AU194" s="187" t="s">
        <v>80</v>
      </c>
      <c r="AY194" s="20" t="s">
        <v>166</v>
      </c>
      <c r="BE194" s="188">
        <f>IF(N194="základní",J194,0)</f>
        <v>0</v>
      </c>
      <c r="BF194" s="188">
        <f>IF(N194="snížená",J194,0)</f>
        <v>0</v>
      </c>
      <c r="BG194" s="188">
        <f>IF(N194="zákl. přenesená",J194,0)</f>
        <v>0</v>
      </c>
      <c r="BH194" s="188">
        <f>IF(N194="sníž. přenesená",J194,0)</f>
        <v>0</v>
      </c>
      <c r="BI194" s="188">
        <f>IF(N194="nulová",J194,0)</f>
        <v>0</v>
      </c>
      <c r="BJ194" s="20" t="s">
        <v>80</v>
      </c>
      <c r="BK194" s="188">
        <f>ROUND(I194*H194,2)</f>
        <v>0</v>
      </c>
      <c r="BL194" s="20" t="s">
        <v>173</v>
      </c>
      <c r="BM194" s="187" t="s">
        <v>2780</v>
      </c>
    </row>
    <row r="195" spans="1:65" s="2" customFormat="1" ht="19.5">
      <c r="A195" s="37"/>
      <c r="B195" s="38"/>
      <c r="C195" s="39"/>
      <c r="D195" s="196" t="s">
        <v>1578</v>
      </c>
      <c r="E195" s="39"/>
      <c r="F195" s="238" t="s">
        <v>2777</v>
      </c>
      <c r="G195" s="39"/>
      <c r="H195" s="39"/>
      <c r="I195" s="191"/>
      <c r="J195" s="39"/>
      <c r="K195" s="39"/>
      <c r="L195" s="42"/>
      <c r="M195" s="192"/>
      <c r="N195" s="193"/>
      <c r="O195" s="67"/>
      <c r="P195" s="67"/>
      <c r="Q195" s="67"/>
      <c r="R195" s="67"/>
      <c r="S195" s="67"/>
      <c r="T195" s="68"/>
      <c r="U195" s="37"/>
      <c r="V195" s="37"/>
      <c r="W195" s="37"/>
      <c r="X195" s="37"/>
      <c r="Y195" s="37"/>
      <c r="Z195" s="37"/>
      <c r="AA195" s="37"/>
      <c r="AB195" s="37"/>
      <c r="AC195" s="37"/>
      <c r="AD195" s="37"/>
      <c r="AE195" s="37"/>
      <c r="AT195" s="20" t="s">
        <v>1578</v>
      </c>
      <c r="AU195" s="20" t="s">
        <v>80</v>
      </c>
    </row>
    <row r="196" spans="1:65" s="2" customFormat="1" ht="16.5" customHeight="1">
      <c r="A196" s="37"/>
      <c r="B196" s="38"/>
      <c r="C196" s="242" t="s">
        <v>1204</v>
      </c>
      <c r="D196" s="242" t="s">
        <v>823</v>
      </c>
      <c r="E196" s="243" t="s">
        <v>2781</v>
      </c>
      <c r="F196" s="244" t="s">
        <v>2782</v>
      </c>
      <c r="G196" s="245" t="s">
        <v>1648</v>
      </c>
      <c r="H196" s="246">
        <v>6</v>
      </c>
      <c r="I196" s="247"/>
      <c r="J196" s="248">
        <f>ROUND(I196*H196,2)</f>
        <v>0</v>
      </c>
      <c r="K196" s="244" t="s">
        <v>19</v>
      </c>
      <c r="L196" s="249"/>
      <c r="M196" s="250" t="s">
        <v>19</v>
      </c>
      <c r="N196" s="251" t="s">
        <v>43</v>
      </c>
      <c r="O196" s="67"/>
      <c r="P196" s="185">
        <f>O196*H196</f>
        <v>0</v>
      </c>
      <c r="Q196" s="185">
        <v>0</v>
      </c>
      <c r="R196" s="185">
        <f>Q196*H196</f>
        <v>0</v>
      </c>
      <c r="S196" s="185">
        <v>0</v>
      </c>
      <c r="T196" s="186">
        <f>S196*H196</f>
        <v>0</v>
      </c>
      <c r="U196" s="37"/>
      <c r="V196" s="37"/>
      <c r="W196" s="37"/>
      <c r="X196" s="37"/>
      <c r="Y196" s="37"/>
      <c r="Z196" s="37"/>
      <c r="AA196" s="37"/>
      <c r="AB196" s="37"/>
      <c r="AC196" s="37"/>
      <c r="AD196" s="37"/>
      <c r="AE196" s="37"/>
      <c r="AR196" s="187" t="s">
        <v>267</v>
      </c>
      <c r="AT196" s="187" t="s">
        <v>823</v>
      </c>
      <c r="AU196" s="187" t="s">
        <v>80</v>
      </c>
      <c r="AY196" s="20" t="s">
        <v>166</v>
      </c>
      <c r="BE196" s="188">
        <f>IF(N196="základní",J196,0)</f>
        <v>0</v>
      </c>
      <c r="BF196" s="188">
        <f>IF(N196="snížená",J196,0)</f>
        <v>0</v>
      </c>
      <c r="BG196" s="188">
        <f>IF(N196="zákl. přenesená",J196,0)</f>
        <v>0</v>
      </c>
      <c r="BH196" s="188">
        <f>IF(N196="sníž. přenesená",J196,0)</f>
        <v>0</v>
      </c>
      <c r="BI196" s="188">
        <f>IF(N196="nulová",J196,0)</f>
        <v>0</v>
      </c>
      <c r="BJ196" s="20" t="s">
        <v>80</v>
      </c>
      <c r="BK196" s="188">
        <f>ROUND(I196*H196,2)</f>
        <v>0</v>
      </c>
      <c r="BL196" s="20" t="s">
        <v>173</v>
      </c>
      <c r="BM196" s="187" t="s">
        <v>2783</v>
      </c>
    </row>
    <row r="197" spans="1:65" s="2" customFormat="1" ht="19.5">
      <c r="A197" s="37"/>
      <c r="B197" s="38"/>
      <c r="C197" s="39"/>
      <c r="D197" s="196" t="s">
        <v>1578</v>
      </c>
      <c r="E197" s="39"/>
      <c r="F197" s="238" t="s">
        <v>2784</v>
      </c>
      <c r="G197" s="39"/>
      <c r="H197" s="39"/>
      <c r="I197" s="191"/>
      <c r="J197" s="39"/>
      <c r="K197" s="39"/>
      <c r="L197" s="42"/>
      <c r="M197" s="192"/>
      <c r="N197" s="193"/>
      <c r="O197" s="67"/>
      <c r="P197" s="67"/>
      <c r="Q197" s="67"/>
      <c r="R197" s="67"/>
      <c r="S197" s="67"/>
      <c r="T197" s="68"/>
      <c r="U197" s="37"/>
      <c r="V197" s="37"/>
      <c r="W197" s="37"/>
      <c r="X197" s="37"/>
      <c r="Y197" s="37"/>
      <c r="Z197" s="37"/>
      <c r="AA197" s="37"/>
      <c r="AB197" s="37"/>
      <c r="AC197" s="37"/>
      <c r="AD197" s="37"/>
      <c r="AE197" s="37"/>
      <c r="AT197" s="20" t="s">
        <v>1578</v>
      </c>
      <c r="AU197" s="20" t="s">
        <v>80</v>
      </c>
    </row>
    <row r="198" spans="1:65" s="2" customFormat="1" ht="16.5" customHeight="1">
      <c r="A198" s="37"/>
      <c r="B198" s="38"/>
      <c r="C198" s="242" t="s">
        <v>1210</v>
      </c>
      <c r="D198" s="242" t="s">
        <v>823</v>
      </c>
      <c r="E198" s="243" t="s">
        <v>2785</v>
      </c>
      <c r="F198" s="244" t="s">
        <v>2786</v>
      </c>
      <c r="G198" s="245" t="s">
        <v>1648</v>
      </c>
      <c r="H198" s="246">
        <v>1</v>
      </c>
      <c r="I198" s="247"/>
      <c r="J198" s="248">
        <f>ROUND(I198*H198,2)</f>
        <v>0</v>
      </c>
      <c r="K198" s="244" t="s">
        <v>19</v>
      </c>
      <c r="L198" s="249"/>
      <c r="M198" s="250" t="s">
        <v>19</v>
      </c>
      <c r="N198" s="251" t="s">
        <v>43</v>
      </c>
      <c r="O198" s="67"/>
      <c r="P198" s="185">
        <f>O198*H198</f>
        <v>0</v>
      </c>
      <c r="Q198" s="185">
        <v>0</v>
      </c>
      <c r="R198" s="185">
        <f>Q198*H198</f>
        <v>0</v>
      </c>
      <c r="S198" s="185">
        <v>0</v>
      </c>
      <c r="T198" s="186">
        <f>S198*H198</f>
        <v>0</v>
      </c>
      <c r="U198" s="37"/>
      <c r="V198" s="37"/>
      <c r="W198" s="37"/>
      <c r="X198" s="37"/>
      <c r="Y198" s="37"/>
      <c r="Z198" s="37"/>
      <c r="AA198" s="37"/>
      <c r="AB198" s="37"/>
      <c r="AC198" s="37"/>
      <c r="AD198" s="37"/>
      <c r="AE198" s="37"/>
      <c r="AR198" s="187" t="s">
        <v>267</v>
      </c>
      <c r="AT198" s="187" t="s">
        <v>823</v>
      </c>
      <c r="AU198" s="187" t="s">
        <v>80</v>
      </c>
      <c r="AY198" s="20" t="s">
        <v>166</v>
      </c>
      <c r="BE198" s="188">
        <f>IF(N198="základní",J198,0)</f>
        <v>0</v>
      </c>
      <c r="BF198" s="188">
        <f>IF(N198="snížená",J198,0)</f>
        <v>0</v>
      </c>
      <c r="BG198" s="188">
        <f>IF(N198="zákl. přenesená",J198,0)</f>
        <v>0</v>
      </c>
      <c r="BH198" s="188">
        <f>IF(N198="sníž. přenesená",J198,0)</f>
        <v>0</v>
      </c>
      <c r="BI198" s="188">
        <f>IF(N198="nulová",J198,0)</f>
        <v>0</v>
      </c>
      <c r="BJ198" s="20" t="s">
        <v>80</v>
      </c>
      <c r="BK198" s="188">
        <f>ROUND(I198*H198,2)</f>
        <v>0</v>
      </c>
      <c r="BL198" s="20" t="s">
        <v>173</v>
      </c>
      <c r="BM198" s="187" t="s">
        <v>2787</v>
      </c>
    </row>
    <row r="199" spans="1:65" s="2" customFormat="1" ht="19.5">
      <c r="A199" s="37"/>
      <c r="B199" s="38"/>
      <c r="C199" s="39"/>
      <c r="D199" s="196" t="s">
        <v>1578</v>
      </c>
      <c r="E199" s="39"/>
      <c r="F199" s="238" t="s">
        <v>2788</v>
      </c>
      <c r="G199" s="39"/>
      <c r="H199" s="39"/>
      <c r="I199" s="191"/>
      <c r="J199" s="39"/>
      <c r="K199" s="39"/>
      <c r="L199" s="42"/>
      <c r="M199" s="192"/>
      <c r="N199" s="193"/>
      <c r="O199" s="67"/>
      <c r="P199" s="67"/>
      <c r="Q199" s="67"/>
      <c r="R199" s="67"/>
      <c r="S199" s="67"/>
      <c r="T199" s="68"/>
      <c r="U199" s="37"/>
      <c r="V199" s="37"/>
      <c r="W199" s="37"/>
      <c r="X199" s="37"/>
      <c r="Y199" s="37"/>
      <c r="Z199" s="37"/>
      <c r="AA199" s="37"/>
      <c r="AB199" s="37"/>
      <c r="AC199" s="37"/>
      <c r="AD199" s="37"/>
      <c r="AE199" s="37"/>
      <c r="AT199" s="20" t="s">
        <v>1578</v>
      </c>
      <c r="AU199" s="20" t="s">
        <v>80</v>
      </c>
    </row>
    <row r="200" spans="1:65" s="2" customFormat="1" ht="16.5" customHeight="1">
      <c r="A200" s="37"/>
      <c r="B200" s="38"/>
      <c r="C200" s="242" t="s">
        <v>1216</v>
      </c>
      <c r="D200" s="242" t="s">
        <v>823</v>
      </c>
      <c r="E200" s="243" t="s">
        <v>2789</v>
      </c>
      <c r="F200" s="244" t="s">
        <v>2790</v>
      </c>
      <c r="G200" s="245" t="s">
        <v>1648</v>
      </c>
      <c r="H200" s="246">
        <v>1</v>
      </c>
      <c r="I200" s="247"/>
      <c r="J200" s="248">
        <f>ROUND(I200*H200,2)</f>
        <v>0</v>
      </c>
      <c r="K200" s="244" t="s">
        <v>19</v>
      </c>
      <c r="L200" s="249"/>
      <c r="M200" s="250" t="s">
        <v>19</v>
      </c>
      <c r="N200" s="251" t="s">
        <v>43</v>
      </c>
      <c r="O200" s="67"/>
      <c r="P200" s="185">
        <f>O200*H200</f>
        <v>0</v>
      </c>
      <c r="Q200" s="185">
        <v>0</v>
      </c>
      <c r="R200" s="185">
        <f>Q200*H200</f>
        <v>0</v>
      </c>
      <c r="S200" s="185">
        <v>0</v>
      </c>
      <c r="T200" s="186">
        <f>S200*H200</f>
        <v>0</v>
      </c>
      <c r="U200" s="37"/>
      <c r="V200" s="37"/>
      <c r="W200" s="37"/>
      <c r="X200" s="37"/>
      <c r="Y200" s="37"/>
      <c r="Z200" s="37"/>
      <c r="AA200" s="37"/>
      <c r="AB200" s="37"/>
      <c r="AC200" s="37"/>
      <c r="AD200" s="37"/>
      <c r="AE200" s="37"/>
      <c r="AR200" s="187" t="s">
        <v>267</v>
      </c>
      <c r="AT200" s="187" t="s">
        <v>823</v>
      </c>
      <c r="AU200" s="187" t="s">
        <v>80</v>
      </c>
      <c r="AY200" s="20" t="s">
        <v>166</v>
      </c>
      <c r="BE200" s="188">
        <f>IF(N200="základní",J200,0)</f>
        <v>0</v>
      </c>
      <c r="BF200" s="188">
        <f>IF(N200="snížená",J200,0)</f>
        <v>0</v>
      </c>
      <c r="BG200" s="188">
        <f>IF(N200="zákl. přenesená",J200,0)</f>
        <v>0</v>
      </c>
      <c r="BH200" s="188">
        <f>IF(N200="sníž. přenesená",J200,0)</f>
        <v>0</v>
      </c>
      <c r="BI200" s="188">
        <f>IF(N200="nulová",J200,0)</f>
        <v>0</v>
      </c>
      <c r="BJ200" s="20" t="s">
        <v>80</v>
      </c>
      <c r="BK200" s="188">
        <f>ROUND(I200*H200,2)</f>
        <v>0</v>
      </c>
      <c r="BL200" s="20" t="s">
        <v>173</v>
      </c>
      <c r="BM200" s="187" t="s">
        <v>2791</v>
      </c>
    </row>
    <row r="201" spans="1:65" s="2" customFormat="1" ht="19.5">
      <c r="A201" s="37"/>
      <c r="B201" s="38"/>
      <c r="C201" s="39"/>
      <c r="D201" s="196" t="s">
        <v>1578</v>
      </c>
      <c r="E201" s="39"/>
      <c r="F201" s="238" t="s">
        <v>2792</v>
      </c>
      <c r="G201" s="39"/>
      <c r="H201" s="39"/>
      <c r="I201" s="191"/>
      <c r="J201" s="39"/>
      <c r="K201" s="39"/>
      <c r="L201" s="42"/>
      <c r="M201" s="192"/>
      <c r="N201" s="193"/>
      <c r="O201" s="67"/>
      <c r="P201" s="67"/>
      <c r="Q201" s="67"/>
      <c r="R201" s="67"/>
      <c r="S201" s="67"/>
      <c r="T201" s="68"/>
      <c r="U201" s="37"/>
      <c r="V201" s="37"/>
      <c r="W201" s="37"/>
      <c r="X201" s="37"/>
      <c r="Y201" s="37"/>
      <c r="Z201" s="37"/>
      <c r="AA201" s="37"/>
      <c r="AB201" s="37"/>
      <c r="AC201" s="37"/>
      <c r="AD201" s="37"/>
      <c r="AE201" s="37"/>
      <c r="AT201" s="20" t="s">
        <v>1578</v>
      </c>
      <c r="AU201" s="20" t="s">
        <v>80</v>
      </c>
    </row>
    <row r="202" spans="1:65" s="2" customFormat="1" ht="16.5" customHeight="1">
      <c r="A202" s="37"/>
      <c r="B202" s="38"/>
      <c r="C202" s="242" t="s">
        <v>1224</v>
      </c>
      <c r="D202" s="242" t="s">
        <v>823</v>
      </c>
      <c r="E202" s="243" t="s">
        <v>2793</v>
      </c>
      <c r="F202" s="244" t="s">
        <v>2794</v>
      </c>
      <c r="G202" s="245" t="s">
        <v>2795</v>
      </c>
      <c r="H202" s="246">
        <v>6</v>
      </c>
      <c r="I202" s="247"/>
      <c r="J202" s="248">
        <f>ROUND(I202*H202,2)</f>
        <v>0</v>
      </c>
      <c r="K202" s="244" t="s">
        <v>19</v>
      </c>
      <c r="L202" s="249"/>
      <c r="M202" s="250" t="s">
        <v>19</v>
      </c>
      <c r="N202" s="251" t="s">
        <v>43</v>
      </c>
      <c r="O202" s="67"/>
      <c r="P202" s="185">
        <f>O202*H202</f>
        <v>0</v>
      </c>
      <c r="Q202" s="185">
        <v>0</v>
      </c>
      <c r="R202" s="185">
        <f>Q202*H202</f>
        <v>0</v>
      </c>
      <c r="S202" s="185">
        <v>0</v>
      </c>
      <c r="T202" s="186">
        <f>S202*H202</f>
        <v>0</v>
      </c>
      <c r="U202" s="37"/>
      <c r="V202" s="37"/>
      <c r="W202" s="37"/>
      <c r="X202" s="37"/>
      <c r="Y202" s="37"/>
      <c r="Z202" s="37"/>
      <c r="AA202" s="37"/>
      <c r="AB202" s="37"/>
      <c r="AC202" s="37"/>
      <c r="AD202" s="37"/>
      <c r="AE202" s="37"/>
      <c r="AR202" s="187" t="s">
        <v>267</v>
      </c>
      <c r="AT202" s="187" t="s">
        <v>823</v>
      </c>
      <c r="AU202" s="187" t="s">
        <v>80</v>
      </c>
      <c r="AY202" s="20" t="s">
        <v>166</v>
      </c>
      <c r="BE202" s="188">
        <f>IF(N202="základní",J202,0)</f>
        <v>0</v>
      </c>
      <c r="BF202" s="188">
        <f>IF(N202="snížená",J202,0)</f>
        <v>0</v>
      </c>
      <c r="BG202" s="188">
        <f>IF(N202="zákl. přenesená",J202,0)</f>
        <v>0</v>
      </c>
      <c r="BH202" s="188">
        <f>IF(N202="sníž. přenesená",J202,0)</f>
        <v>0</v>
      </c>
      <c r="BI202" s="188">
        <f>IF(N202="nulová",J202,0)</f>
        <v>0</v>
      </c>
      <c r="BJ202" s="20" t="s">
        <v>80</v>
      </c>
      <c r="BK202" s="188">
        <f>ROUND(I202*H202,2)</f>
        <v>0</v>
      </c>
      <c r="BL202" s="20" t="s">
        <v>173</v>
      </c>
      <c r="BM202" s="187" t="s">
        <v>2796</v>
      </c>
    </row>
    <row r="203" spans="1:65" s="2" customFormat="1" ht="19.5">
      <c r="A203" s="37"/>
      <c r="B203" s="38"/>
      <c r="C203" s="39"/>
      <c r="D203" s="196" t="s">
        <v>1578</v>
      </c>
      <c r="E203" s="39"/>
      <c r="F203" s="238" t="s">
        <v>2797</v>
      </c>
      <c r="G203" s="39"/>
      <c r="H203" s="39"/>
      <c r="I203" s="191"/>
      <c r="J203" s="39"/>
      <c r="K203" s="39"/>
      <c r="L203" s="42"/>
      <c r="M203" s="192"/>
      <c r="N203" s="193"/>
      <c r="O203" s="67"/>
      <c r="P203" s="67"/>
      <c r="Q203" s="67"/>
      <c r="R203" s="67"/>
      <c r="S203" s="67"/>
      <c r="T203" s="68"/>
      <c r="U203" s="37"/>
      <c r="V203" s="37"/>
      <c r="W203" s="37"/>
      <c r="X203" s="37"/>
      <c r="Y203" s="37"/>
      <c r="Z203" s="37"/>
      <c r="AA203" s="37"/>
      <c r="AB203" s="37"/>
      <c r="AC203" s="37"/>
      <c r="AD203" s="37"/>
      <c r="AE203" s="37"/>
      <c r="AT203" s="20" t="s">
        <v>1578</v>
      </c>
      <c r="AU203" s="20" t="s">
        <v>80</v>
      </c>
    </row>
    <row r="204" spans="1:65" s="2" customFormat="1" ht="16.5" customHeight="1">
      <c r="A204" s="37"/>
      <c r="B204" s="38"/>
      <c r="C204" s="242" t="s">
        <v>1229</v>
      </c>
      <c r="D204" s="242" t="s">
        <v>823</v>
      </c>
      <c r="E204" s="243" t="s">
        <v>2798</v>
      </c>
      <c r="F204" s="244" t="s">
        <v>2799</v>
      </c>
      <c r="G204" s="245" t="s">
        <v>2795</v>
      </c>
      <c r="H204" s="246">
        <v>1</v>
      </c>
      <c r="I204" s="247"/>
      <c r="J204" s="248">
        <f>ROUND(I204*H204,2)</f>
        <v>0</v>
      </c>
      <c r="K204" s="244" t="s">
        <v>19</v>
      </c>
      <c r="L204" s="249"/>
      <c r="M204" s="250" t="s">
        <v>19</v>
      </c>
      <c r="N204" s="251" t="s">
        <v>43</v>
      </c>
      <c r="O204" s="67"/>
      <c r="P204" s="185">
        <f>O204*H204</f>
        <v>0</v>
      </c>
      <c r="Q204" s="185">
        <v>0</v>
      </c>
      <c r="R204" s="185">
        <f>Q204*H204</f>
        <v>0</v>
      </c>
      <c r="S204" s="185">
        <v>0</v>
      </c>
      <c r="T204" s="186">
        <f>S204*H204</f>
        <v>0</v>
      </c>
      <c r="U204" s="37"/>
      <c r="V204" s="37"/>
      <c r="W204" s="37"/>
      <c r="X204" s="37"/>
      <c r="Y204" s="37"/>
      <c r="Z204" s="37"/>
      <c r="AA204" s="37"/>
      <c r="AB204" s="37"/>
      <c r="AC204" s="37"/>
      <c r="AD204" s="37"/>
      <c r="AE204" s="37"/>
      <c r="AR204" s="187" t="s">
        <v>267</v>
      </c>
      <c r="AT204" s="187" t="s">
        <v>823</v>
      </c>
      <c r="AU204" s="187" t="s">
        <v>80</v>
      </c>
      <c r="AY204" s="20" t="s">
        <v>166</v>
      </c>
      <c r="BE204" s="188">
        <f>IF(N204="základní",J204,0)</f>
        <v>0</v>
      </c>
      <c r="BF204" s="188">
        <f>IF(N204="snížená",J204,0)</f>
        <v>0</v>
      </c>
      <c r="BG204" s="188">
        <f>IF(N204="zákl. přenesená",J204,0)</f>
        <v>0</v>
      </c>
      <c r="BH204" s="188">
        <f>IF(N204="sníž. přenesená",J204,0)</f>
        <v>0</v>
      </c>
      <c r="BI204" s="188">
        <f>IF(N204="nulová",J204,0)</f>
        <v>0</v>
      </c>
      <c r="BJ204" s="20" t="s">
        <v>80</v>
      </c>
      <c r="BK204" s="188">
        <f>ROUND(I204*H204,2)</f>
        <v>0</v>
      </c>
      <c r="BL204" s="20" t="s">
        <v>173</v>
      </c>
      <c r="BM204" s="187" t="s">
        <v>2800</v>
      </c>
    </row>
    <row r="205" spans="1:65" s="2" customFormat="1" ht="19.5">
      <c r="A205" s="37"/>
      <c r="B205" s="38"/>
      <c r="C205" s="39"/>
      <c r="D205" s="196" t="s">
        <v>1578</v>
      </c>
      <c r="E205" s="39"/>
      <c r="F205" s="238" t="s">
        <v>2797</v>
      </c>
      <c r="G205" s="39"/>
      <c r="H205" s="39"/>
      <c r="I205" s="191"/>
      <c r="J205" s="39"/>
      <c r="K205" s="39"/>
      <c r="L205" s="42"/>
      <c r="M205" s="192"/>
      <c r="N205" s="193"/>
      <c r="O205" s="67"/>
      <c r="P205" s="67"/>
      <c r="Q205" s="67"/>
      <c r="R205" s="67"/>
      <c r="S205" s="67"/>
      <c r="T205" s="68"/>
      <c r="U205" s="37"/>
      <c r="V205" s="37"/>
      <c r="W205" s="37"/>
      <c r="X205" s="37"/>
      <c r="Y205" s="37"/>
      <c r="Z205" s="37"/>
      <c r="AA205" s="37"/>
      <c r="AB205" s="37"/>
      <c r="AC205" s="37"/>
      <c r="AD205" s="37"/>
      <c r="AE205" s="37"/>
      <c r="AT205" s="20" t="s">
        <v>1578</v>
      </c>
      <c r="AU205" s="20" t="s">
        <v>80</v>
      </c>
    </row>
    <row r="206" spans="1:65" s="2" customFormat="1" ht="16.5" customHeight="1">
      <c r="A206" s="37"/>
      <c r="B206" s="38"/>
      <c r="C206" s="242" t="s">
        <v>1242</v>
      </c>
      <c r="D206" s="242" t="s">
        <v>823</v>
      </c>
      <c r="E206" s="243" t="s">
        <v>2801</v>
      </c>
      <c r="F206" s="244" t="s">
        <v>2799</v>
      </c>
      <c r="G206" s="245" t="s">
        <v>2795</v>
      </c>
      <c r="H206" s="246">
        <v>1</v>
      </c>
      <c r="I206" s="247"/>
      <c r="J206" s="248">
        <f>ROUND(I206*H206,2)</f>
        <v>0</v>
      </c>
      <c r="K206" s="244" t="s">
        <v>19</v>
      </c>
      <c r="L206" s="249"/>
      <c r="M206" s="250" t="s">
        <v>19</v>
      </c>
      <c r="N206" s="251" t="s">
        <v>43</v>
      </c>
      <c r="O206" s="67"/>
      <c r="P206" s="185">
        <f>O206*H206</f>
        <v>0</v>
      </c>
      <c r="Q206" s="185">
        <v>0</v>
      </c>
      <c r="R206" s="185">
        <f>Q206*H206</f>
        <v>0</v>
      </c>
      <c r="S206" s="185">
        <v>0</v>
      </c>
      <c r="T206" s="186">
        <f>S206*H206</f>
        <v>0</v>
      </c>
      <c r="U206" s="37"/>
      <c r="V206" s="37"/>
      <c r="W206" s="37"/>
      <c r="X206" s="37"/>
      <c r="Y206" s="37"/>
      <c r="Z206" s="37"/>
      <c r="AA206" s="37"/>
      <c r="AB206" s="37"/>
      <c r="AC206" s="37"/>
      <c r="AD206" s="37"/>
      <c r="AE206" s="37"/>
      <c r="AR206" s="187" t="s">
        <v>267</v>
      </c>
      <c r="AT206" s="187" t="s">
        <v>823</v>
      </c>
      <c r="AU206" s="187" t="s">
        <v>80</v>
      </c>
      <c r="AY206" s="20" t="s">
        <v>166</v>
      </c>
      <c r="BE206" s="188">
        <f>IF(N206="základní",J206,0)</f>
        <v>0</v>
      </c>
      <c r="BF206" s="188">
        <f>IF(N206="snížená",J206,0)</f>
        <v>0</v>
      </c>
      <c r="BG206" s="188">
        <f>IF(N206="zákl. přenesená",J206,0)</f>
        <v>0</v>
      </c>
      <c r="BH206" s="188">
        <f>IF(N206="sníž. přenesená",J206,0)</f>
        <v>0</v>
      </c>
      <c r="BI206" s="188">
        <f>IF(N206="nulová",J206,0)</f>
        <v>0</v>
      </c>
      <c r="BJ206" s="20" t="s">
        <v>80</v>
      </c>
      <c r="BK206" s="188">
        <f>ROUND(I206*H206,2)</f>
        <v>0</v>
      </c>
      <c r="BL206" s="20" t="s">
        <v>173</v>
      </c>
      <c r="BM206" s="187" t="s">
        <v>2802</v>
      </c>
    </row>
    <row r="207" spans="1:65" s="2" customFormat="1" ht="19.5">
      <c r="A207" s="37"/>
      <c r="B207" s="38"/>
      <c r="C207" s="39"/>
      <c r="D207" s="196" t="s">
        <v>1578</v>
      </c>
      <c r="E207" s="39"/>
      <c r="F207" s="238" t="s">
        <v>2797</v>
      </c>
      <c r="G207" s="39"/>
      <c r="H207" s="39"/>
      <c r="I207" s="191"/>
      <c r="J207" s="39"/>
      <c r="K207" s="39"/>
      <c r="L207" s="42"/>
      <c r="M207" s="192"/>
      <c r="N207" s="193"/>
      <c r="O207" s="67"/>
      <c r="P207" s="67"/>
      <c r="Q207" s="67"/>
      <c r="R207" s="67"/>
      <c r="S207" s="67"/>
      <c r="T207" s="68"/>
      <c r="U207" s="37"/>
      <c r="V207" s="37"/>
      <c r="W207" s="37"/>
      <c r="X207" s="37"/>
      <c r="Y207" s="37"/>
      <c r="Z207" s="37"/>
      <c r="AA207" s="37"/>
      <c r="AB207" s="37"/>
      <c r="AC207" s="37"/>
      <c r="AD207" s="37"/>
      <c r="AE207" s="37"/>
      <c r="AT207" s="20" t="s">
        <v>1578</v>
      </c>
      <c r="AU207" s="20" t="s">
        <v>80</v>
      </c>
    </row>
    <row r="208" spans="1:65" s="2" customFormat="1" ht="16.5" customHeight="1">
      <c r="A208" s="37"/>
      <c r="B208" s="38"/>
      <c r="C208" s="242" t="s">
        <v>1246</v>
      </c>
      <c r="D208" s="242" t="s">
        <v>823</v>
      </c>
      <c r="E208" s="243" t="s">
        <v>2803</v>
      </c>
      <c r="F208" s="244" t="s">
        <v>2804</v>
      </c>
      <c r="G208" s="245" t="s">
        <v>2795</v>
      </c>
      <c r="H208" s="246">
        <v>5</v>
      </c>
      <c r="I208" s="247"/>
      <c r="J208" s="248">
        <f>ROUND(I208*H208,2)</f>
        <v>0</v>
      </c>
      <c r="K208" s="244" t="s">
        <v>19</v>
      </c>
      <c r="L208" s="249"/>
      <c r="M208" s="250" t="s">
        <v>19</v>
      </c>
      <c r="N208" s="251" t="s">
        <v>43</v>
      </c>
      <c r="O208" s="67"/>
      <c r="P208" s="185">
        <f>O208*H208</f>
        <v>0</v>
      </c>
      <c r="Q208" s="185">
        <v>0</v>
      </c>
      <c r="R208" s="185">
        <f>Q208*H208</f>
        <v>0</v>
      </c>
      <c r="S208" s="185">
        <v>0</v>
      </c>
      <c r="T208" s="186">
        <f>S208*H208</f>
        <v>0</v>
      </c>
      <c r="U208" s="37"/>
      <c r="V208" s="37"/>
      <c r="W208" s="37"/>
      <c r="X208" s="37"/>
      <c r="Y208" s="37"/>
      <c r="Z208" s="37"/>
      <c r="AA208" s="37"/>
      <c r="AB208" s="37"/>
      <c r="AC208" s="37"/>
      <c r="AD208" s="37"/>
      <c r="AE208" s="37"/>
      <c r="AR208" s="187" t="s">
        <v>267</v>
      </c>
      <c r="AT208" s="187" t="s">
        <v>823</v>
      </c>
      <c r="AU208" s="187" t="s">
        <v>80</v>
      </c>
      <c r="AY208" s="20" t="s">
        <v>166</v>
      </c>
      <c r="BE208" s="188">
        <f>IF(N208="základní",J208,0)</f>
        <v>0</v>
      </c>
      <c r="BF208" s="188">
        <f>IF(N208="snížená",J208,0)</f>
        <v>0</v>
      </c>
      <c r="BG208" s="188">
        <f>IF(N208="zákl. přenesená",J208,0)</f>
        <v>0</v>
      </c>
      <c r="BH208" s="188">
        <f>IF(N208="sníž. přenesená",J208,0)</f>
        <v>0</v>
      </c>
      <c r="BI208" s="188">
        <f>IF(N208="nulová",J208,0)</f>
        <v>0</v>
      </c>
      <c r="BJ208" s="20" t="s">
        <v>80</v>
      </c>
      <c r="BK208" s="188">
        <f>ROUND(I208*H208,2)</f>
        <v>0</v>
      </c>
      <c r="BL208" s="20" t="s">
        <v>173</v>
      </c>
      <c r="BM208" s="187" t="s">
        <v>2805</v>
      </c>
    </row>
    <row r="209" spans="1:65" s="2" customFormat="1" ht="19.5">
      <c r="A209" s="37"/>
      <c r="B209" s="38"/>
      <c r="C209" s="39"/>
      <c r="D209" s="196" t="s">
        <v>1578</v>
      </c>
      <c r="E209" s="39"/>
      <c r="F209" s="238" t="s">
        <v>2797</v>
      </c>
      <c r="G209" s="39"/>
      <c r="H209" s="39"/>
      <c r="I209" s="191"/>
      <c r="J209" s="39"/>
      <c r="K209" s="39"/>
      <c r="L209" s="42"/>
      <c r="M209" s="192"/>
      <c r="N209" s="193"/>
      <c r="O209" s="67"/>
      <c r="P209" s="67"/>
      <c r="Q209" s="67"/>
      <c r="R209" s="67"/>
      <c r="S209" s="67"/>
      <c r="T209" s="68"/>
      <c r="U209" s="37"/>
      <c r="V209" s="37"/>
      <c r="W209" s="37"/>
      <c r="X209" s="37"/>
      <c r="Y209" s="37"/>
      <c r="Z209" s="37"/>
      <c r="AA209" s="37"/>
      <c r="AB209" s="37"/>
      <c r="AC209" s="37"/>
      <c r="AD209" s="37"/>
      <c r="AE209" s="37"/>
      <c r="AT209" s="20" t="s">
        <v>1578</v>
      </c>
      <c r="AU209" s="20" t="s">
        <v>80</v>
      </c>
    </row>
    <row r="210" spans="1:65" s="2" customFormat="1" ht="16.5" customHeight="1">
      <c r="A210" s="37"/>
      <c r="B210" s="38"/>
      <c r="C210" s="242" t="s">
        <v>1250</v>
      </c>
      <c r="D210" s="242" t="s">
        <v>823</v>
      </c>
      <c r="E210" s="243" t="s">
        <v>2806</v>
      </c>
      <c r="F210" s="244" t="s">
        <v>2807</v>
      </c>
      <c r="G210" s="245" t="s">
        <v>2795</v>
      </c>
      <c r="H210" s="246">
        <v>1</v>
      </c>
      <c r="I210" s="247"/>
      <c r="J210" s="248">
        <f>ROUND(I210*H210,2)</f>
        <v>0</v>
      </c>
      <c r="K210" s="244" t="s">
        <v>19</v>
      </c>
      <c r="L210" s="249"/>
      <c r="M210" s="250" t="s">
        <v>19</v>
      </c>
      <c r="N210" s="251" t="s">
        <v>43</v>
      </c>
      <c r="O210" s="67"/>
      <c r="P210" s="185">
        <f>O210*H210</f>
        <v>0</v>
      </c>
      <c r="Q210" s="185">
        <v>0</v>
      </c>
      <c r="R210" s="185">
        <f>Q210*H210</f>
        <v>0</v>
      </c>
      <c r="S210" s="185">
        <v>0</v>
      </c>
      <c r="T210" s="186">
        <f>S210*H210</f>
        <v>0</v>
      </c>
      <c r="U210" s="37"/>
      <c r="V210" s="37"/>
      <c r="W210" s="37"/>
      <c r="X210" s="37"/>
      <c r="Y210" s="37"/>
      <c r="Z210" s="37"/>
      <c r="AA210" s="37"/>
      <c r="AB210" s="37"/>
      <c r="AC210" s="37"/>
      <c r="AD210" s="37"/>
      <c r="AE210" s="37"/>
      <c r="AR210" s="187" t="s">
        <v>267</v>
      </c>
      <c r="AT210" s="187" t="s">
        <v>823</v>
      </c>
      <c r="AU210" s="187" t="s">
        <v>80</v>
      </c>
      <c r="AY210" s="20" t="s">
        <v>166</v>
      </c>
      <c r="BE210" s="188">
        <f>IF(N210="základní",J210,0)</f>
        <v>0</v>
      </c>
      <c r="BF210" s="188">
        <f>IF(N210="snížená",J210,0)</f>
        <v>0</v>
      </c>
      <c r="BG210" s="188">
        <f>IF(N210="zákl. přenesená",J210,0)</f>
        <v>0</v>
      </c>
      <c r="BH210" s="188">
        <f>IF(N210="sníž. přenesená",J210,0)</f>
        <v>0</v>
      </c>
      <c r="BI210" s="188">
        <f>IF(N210="nulová",J210,0)</f>
        <v>0</v>
      </c>
      <c r="BJ210" s="20" t="s">
        <v>80</v>
      </c>
      <c r="BK210" s="188">
        <f>ROUND(I210*H210,2)</f>
        <v>0</v>
      </c>
      <c r="BL210" s="20" t="s">
        <v>173</v>
      </c>
      <c r="BM210" s="187" t="s">
        <v>2808</v>
      </c>
    </row>
    <row r="211" spans="1:65" s="2" customFormat="1" ht="19.5">
      <c r="A211" s="37"/>
      <c r="B211" s="38"/>
      <c r="C211" s="39"/>
      <c r="D211" s="196" t="s">
        <v>1578</v>
      </c>
      <c r="E211" s="39"/>
      <c r="F211" s="238" t="s">
        <v>2797</v>
      </c>
      <c r="G211" s="39"/>
      <c r="H211" s="39"/>
      <c r="I211" s="191"/>
      <c r="J211" s="39"/>
      <c r="K211" s="39"/>
      <c r="L211" s="42"/>
      <c r="M211" s="192"/>
      <c r="N211" s="193"/>
      <c r="O211" s="67"/>
      <c r="P211" s="67"/>
      <c r="Q211" s="67"/>
      <c r="R211" s="67"/>
      <c r="S211" s="67"/>
      <c r="T211" s="68"/>
      <c r="U211" s="37"/>
      <c r="V211" s="37"/>
      <c r="W211" s="37"/>
      <c r="X211" s="37"/>
      <c r="Y211" s="37"/>
      <c r="Z211" s="37"/>
      <c r="AA211" s="37"/>
      <c r="AB211" s="37"/>
      <c r="AC211" s="37"/>
      <c r="AD211" s="37"/>
      <c r="AE211" s="37"/>
      <c r="AT211" s="20" t="s">
        <v>1578</v>
      </c>
      <c r="AU211" s="20" t="s">
        <v>80</v>
      </c>
    </row>
    <row r="212" spans="1:65" s="2" customFormat="1" ht="16.5" customHeight="1">
      <c r="A212" s="37"/>
      <c r="B212" s="38"/>
      <c r="C212" s="242" t="s">
        <v>1254</v>
      </c>
      <c r="D212" s="242" t="s">
        <v>823</v>
      </c>
      <c r="E212" s="243" t="s">
        <v>2809</v>
      </c>
      <c r="F212" s="244" t="s">
        <v>2807</v>
      </c>
      <c r="G212" s="245" t="s">
        <v>2795</v>
      </c>
      <c r="H212" s="246">
        <v>1</v>
      </c>
      <c r="I212" s="247"/>
      <c r="J212" s="248">
        <f>ROUND(I212*H212,2)</f>
        <v>0</v>
      </c>
      <c r="K212" s="244" t="s">
        <v>19</v>
      </c>
      <c r="L212" s="249"/>
      <c r="M212" s="250" t="s">
        <v>19</v>
      </c>
      <c r="N212" s="251" t="s">
        <v>43</v>
      </c>
      <c r="O212" s="67"/>
      <c r="P212" s="185">
        <f>O212*H212</f>
        <v>0</v>
      </c>
      <c r="Q212" s="185">
        <v>0</v>
      </c>
      <c r="R212" s="185">
        <f>Q212*H212</f>
        <v>0</v>
      </c>
      <c r="S212" s="185">
        <v>0</v>
      </c>
      <c r="T212" s="186">
        <f>S212*H212</f>
        <v>0</v>
      </c>
      <c r="U212" s="37"/>
      <c r="V212" s="37"/>
      <c r="W212" s="37"/>
      <c r="X212" s="37"/>
      <c r="Y212" s="37"/>
      <c r="Z212" s="37"/>
      <c r="AA212" s="37"/>
      <c r="AB212" s="37"/>
      <c r="AC212" s="37"/>
      <c r="AD212" s="37"/>
      <c r="AE212" s="37"/>
      <c r="AR212" s="187" t="s">
        <v>267</v>
      </c>
      <c r="AT212" s="187" t="s">
        <v>823</v>
      </c>
      <c r="AU212" s="187" t="s">
        <v>80</v>
      </c>
      <c r="AY212" s="20" t="s">
        <v>166</v>
      </c>
      <c r="BE212" s="188">
        <f>IF(N212="základní",J212,0)</f>
        <v>0</v>
      </c>
      <c r="BF212" s="188">
        <f>IF(N212="snížená",J212,0)</f>
        <v>0</v>
      </c>
      <c r="BG212" s="188">
        <f>IF(N212="zákl. přenesená",J212,0)</f>
        <v>0</v>
      </c>
      <c r="BH212" s="188">
        <f>IF(N212="sníž. přenesená",J212,0)</f>
        <v>0</v>
      </c>
      <c r="BI212" s="188">
        <f>IF(N212="nulová",J212,0)</f>
        <v>0</v>
      </c>
      <c r="BJ212" s="20" t="s">
        <v>80</v>
      </c>
      <c r="BK212" s="188">
        <f>ROUND(I212*H212,2)</f>
        <v>0</v>
      </c>
      <c r="BL212" s="20" t="s">
        <v>173</v>
      </c>
      <c r="BM212" s="187" t="s">
        <v>2810</v>
      </c>
    </row>
    <row r="213" spans="1:65" s="2" customFormat="1" ht="19.5">
      <c r="A213" s="37"/>
      <c r="B213" s="38"/>
      <c r="C213" s="39"/>
      <c r="D213" s="196" t="s">
        <v>1578</v>
      </c>
      <c r="E213" s="39"/>
      <c r="F213" s="238" t="s">
        <v>2797</v>
      </c>
      <c r="G213" s="39"/>
      <c r="H213" s="39"/>
      <c r="I213" s="191"/>
      <c r="J213" s="39"/>
      <c r="K213" s="39"/>
      <c r="L213" s="42"/>
      <c r="M213" s="192"/>
      <c r="N213" s="193"/>
      <c r="O213" s="67"/>
      <c r="P213" s="67"/>
      <c r="Q213" s="67"/>
      <c r="R213" s="67"/>
      <c r="S213" s="67"/>
      <c r="T213" s="68"/>
      <c r="U213" s="37"/>
      <c r="V213" s="37"/>
      <c r="W213" s="37"/>
      <c r="X213" s="37"/>
      <c r="Y213" s="37"/>
      <c r="Z213" s="37"/>
      <c r="AA213" s="37"/>
      <c r="AB213" s="37"/>
      <c r="AC213" s="37"/>
      <c r="AD213" s="37"/>
      <c r="AE213" s="37"/>
      <c r="AT213" s="20" t="s">
        <v>1578</v>
      </c>
      <c r="AU213" s="20" t="s">
        <v>80</v>
      </c>
    </row>
    <row r="214" spans="1:65" s="2" customFormat="1" ht="16.5" customHeight="1">
      <c r="A214" s="37"/>
      <c r="B214" s="38"/>
      <c r="C214" s="242" t="s">
        <v>1258</v>
      </c>
      <c r="D214" s="242" t="s">
        <v>823</v>
      </c>
      <c r="E214" s="243" t="s">
        <v>2811</v>
      </c>
      <c r="F214" s="244" t="s">
        <v>2812</v>
      </c>
      <c r="G214" s="245" t="s">
        <v>2795</v>
      </c>
      <c r="H214" s="246">
        <v>5</v>
      </c>
      <c r="I214" s="247"/>
      <c r="J214" s="248">
        <f>ROUND(I214*H214,2)</f>
        <v>0</v>
      </c>
      <c r="K214" s="244" t="s">
        <v>19</v>
      </c>
      <c r="L214" s="249"/>
      <c r="M214" s="250" t="s">
        <v>19</v>
      </c>
      <c r="N214" s="251" t="s">
        <v>43</v>
      </c>
      <c r="O214" s="67"/>
      <c r="P214" s="185">
        <f>O214*H214</f>
        <v>0</v>
      </c>
      <c r="Q214" s="185">
        <v>0</v>
      </c>
      <c r="R214" s="185">
        <f>Q214*H214</f>
        <v>0</v>
      </c>
      <c r="S214" s="185">
        <v>0</v>
      </c>
      <c r="T214" s="186">
        <f>S214*H214</f>
        <v>0</v>
      </c>
      <c r="U214" s="37"/>
      <c r="V214" s="37"/>
      <c r="W214" s="37"/>
      <c r="X214" s="37"/>
      <c r="Y214" s="37"/>
      <c r="Z214" s="37"/>
      <c r="AA214" s="37"/>
      <c r="AB214" s="37"/>
      <c r="AC214" s="37"/>
      <c r="AD214" s="37"/>
      <c r="AE214" s="37"/>
      <c r="AR214" s="187" t="s">
        <v>267</v>
      </c>
      <c r="AT214" s="187" t="s">
        <v>823</v>
      </c>
      <c r="AU214" s="187" t="s">
        <v>80</v>
      </c>
      <c r="AY214" s="20" t="s">
        <v>166</v>
      </c>
      <c r="BE214" s="188">
        <f>IF(N214="základní",J214,0)</f>
        <v>0</v>
      </c>
      <c r="BF214" s="188">
        <f>IF(N214="snížená",J214,0)</f>
        <v>0</v>
      </c>
      <c r="BG214" s="188">
        <f>IF(N214="zákl. přenesená",J214,0)</f>
        <v>0</v>
      </c>
      <c r="BH214" s="188">
        <f>IF(N214="sníž. přenesená",J214,0)</f>
        <v>0</v>
      </c>
      <c r="BI214" s="188">
        <f>IF(N214="nulová",J214,0)</f>
        <v>0</v>
      </c>
      <c r="BJ214" s="20" t="s">
        <v>80</v>
      </c>
      <c r="BK214" s="188">
        <f>ROUND(I214*H214,2)</f>
        <v>0</v>
      </c>
      <c r="BL214" s="20" t="s">
        <v>173</v>
      </c>
      <c r="BM214" s="187" t="s">
        <v>2813</v>
      </c>
    </row>
    <row r="215" spans="1:65" s="2" customFormat="1" ht="19.5">
      <c r="A215" s="37"/>
      <c r="B215" s="38"/>
      <c r="C215" s="39"/>
      <c r="D215" s="196" t="s">
        <v>1578</v>
      </c>
      <c r="E215" s="39"/>
      <c r="F215" s="238" t="s">
        <v>2797</v>
      </c>
      <c r="G215" s="39"/>
      <c r="H215" s="39"/>
      <c r="I215" s="191"/>
      <c r="J215" s="39"/>
      <c r="K215" s="39"/>
      <c r="L215" s="42"/>
      <c r="M215" s="192"/>
      <c r="N215" s="193"/>
      <c r="O215" s="67"/>
      <c r="P215" s="67"/>
      <c r="Q215" s="67"/>
      <c r="R215" s="67"/>
      <c r="S215" s="67"/>
      <c r="T215" s="68"/>
      <c r="U215" s="37"/>
      <c r="V215" s="37"/>
      <c r="W215" s="37"/>
      <c r="X215" s="37"/>
      <c r="Y215" s="37"/>
      <c r="Z215" s="37"/>
      <c r="AA215" s="37"/>
      <c r="AB215" s="37"/>
      <c r="AC215" s="37"/>
      <c r="AD215" s="37"/>
      <c r="AE215" s="37"/>
      <c r="AT215" s="20" t="s">
        <v>1578</v>
      </c>
      <c r="AU215" s="20" t="s">
        <v>80</v>
      </c>
    </row>
    <row r="216" spans="1:65" s="2" customFormat="1" ht="16.5" customHeight="1">
      <c r="A216" s="37"/>
      <c r="B216" s="38"/>
      <c r="C216" s="242" t="s">
        <v>1263</v>
      </c>
      <c r="D216" s="242" t="s">
        <v>823</v>
      </c>
      <c r="E216" s="243" t="s">
        <v>2814</v>
      </c>
      <c r="F216" s="244" t="s">
        <v>2815</v>
      </c>
      <c r="G216" s="245" t="s">
        <v>321</v>
      </c>
      <c r="H216" s="246">
        <v>210</v>
      </c>
      <c r="I216" s="247"/>
      <c r="J216" s="248">
        <f t="shared" ref="J216:J222" si="0">ROUND(I216*H216,2)</f>
        <v>0</v>
      </c>
      <c r="K216" s="244" t="s">
        <v>19</v>
      </c>
      <c r="L216" s="249"/>
      <c r="M216" s="250" t="s">
        <v>19</v>
      </c>
      <c r="N216" s="251" t="s">
        <v>43</v>
      </c>
      <c r="O216" s="67"/>
      <c r="P216" s="185">
        <f t="shared" ref="P216:P222" si="1">O216*H216</f>
        <v>0</v>
      </c>
      <c r="Q216" s="185">
        <v>0</v>
      </c>
      <c r="R216" s="185">
        <f t="shared" ref="R216:R222" si="2">Q216*H216</f>
        <v>0</v>
      </c>
      <c r="S216" s="185">
        <v>0</v>
      </c>
      <c r="T216" s="186">
        <f t="shared" ref="T216:T222" si="3">S216*H216</f>
        <v>0</v>
      </c>
      <c r="U216" s="37"/>
      <c r="V216" s="37"/>
      <c r="W216" s="37"/>
      <c r="X216" s="37"/>
      <c r="Y216" s="37"/>
      <c r="Z216" s="37"/>
      <c r="AA216" s="37"/>
      <c r="AB216" s="37"/>
      <c r="AC216" s="37"/>
      <c r="AD216" s="37"/>
      <c r="AE216" s="37"/>
      <c r="AR216" s="187" t="s">
        <v>267</v>
      </c>
      <c r="AT216" s="187" t="s">
        <v>823</v>
      </c>
      <c r="AU216" s="187" t="s">
        <v>80</v>
      </c>
      <c r="AY216" s="20" t="s">
        <v>166</v>
      </c>
      <c r="BE216" s="188">
        <f t="shared" ref="BE216:BE222" si="4">IF(N216="základní",J216,0)</f>
        <v>0</v>
      </c>
      <c r="BF216" s="188">
        <f t="shared" ref="BF216:BF222" si="5">IF(N216="snížená",J216,0)</f>
        <v>0</v>
      </c>
      <c r="BG216" s="188">
        <f t="shared" ref="BG216:BG222" si="6">IF(N216="zákl. přenesená",J216,0)</f>
        <v>0</v>
      </c>
      <c r="BH216" s="188">
        <f t="shared" ref="BH216:BH222" si="7">IF(N216="sníž. přenesená",J216,0)</f>
        <v>0</v>
      </c>
      <c r="BI216" s="188">
        <f t="shared" ref="BI216:BI222" si="8">IF(N216="nulová",J216,0)</f>
        <v>0</v>
      </c>
      <c r="BJ216" s="20" t="s">
        <v>80</v>
      </c>
      <c r="BK216" s="188">
        <f t="shared" ref="BK216:BK222" si="9">ROUND(I216*H216,2)</f>
        <v>0</v>
      </c>
      <c r="BL216" s="20" t="s">
        <v>173</v>
      </c>
      <c r="BM216" s="187" t="s">
        <v>2816</v>
      </c>
    </row>
    <row r="217" spans="1:65" s="2" customFormat="1" ht="16.5" customHeight="1">
      <c r="A217" s="37"/>
      <c r="B217" s="38"/>
      <c r="C217" s="242" t="s">
        <v>1268</v>
      </c>
      <c r="D217" s="242" t="s">
        <v>823</v>
      </c>
      <c r="E217" s="243" t="s">
        <v>2817</v>
      </c>
      <c r="F217" s="244" t="s">
        <v>2815</v>
      </c>
      <c r="G217" s="245" t="s">
        <v>321</v>
      </c>
      <c r="H217" s="246">
        <v>142</v>
      </c>
      <c r="I217" s="247"/>
      <c r="J217" s="248">
        <f t="shared" si="0"/>
        <v>0</v>
      </c>
      <c r="K217" s="244" t="s">
        <v>19</v>
      </c>
      <c r="L217" s="249"/>
      <c r="M217" s="250" t="s">
        <v>19</v>
      </c>
      <c r="N217" s="251" t="s">
        <v>43</v>
      </c>
      <c r="O217" s="67"/>
      <c r="P217" s="185">
        <f t="shared" si="1"/>
        <v>0</v>
      </c>
      <c r="Q217" s="185">
        <v>0</v>
      </c>
      <c r="R217" s="185">
        <f t="shared" si="2"/>
        <v>0</v>
      </c>
      <c r="S217" s="185">
        <v>0</v>
      </c>
      <c r="T217" s="186">
        <f t="shared" si="3"/>
        <v>0</v>
      </c>
      <c r="U217" s="37"/>
      <c r="V217" s="37"/>
      <c r="W217" s="37"/>
      <c r="X217" s="37"/>
      <c r="Y217" s="37"/>
      <c r="Z217" s="37"/>
      <c r="AA217" s="37"/>
      <c r="AB217" s="37"/>
      <c r="AC217" s="37"/>
      <c r="AD217" s="37"/>
      <c r="AE217" s="37"/>
      <c r="AR217" s="187" t="s">
        <v>267</v>
      </c>
      <c r="AT217" s="187" t="s">
        <v>823</v>
      </c>
      <c r="AU217" s="187" t="s">
        <v>80</v>
      </c>
      <c r="AY217" s="20" t="s">
        <v>166</v>
      </c>
      <c r="BE217" s="188">
        <f t="shared" si="4"/>
        <v>0</v>
      </c>
      <c r="BF217" s="188">
        <f t="shared" si="5"/>
        <v>0</v>
      </c>
      <c r="BG217" s="188">
        <f t="shared" si="6"/>
        <v>0</v>
      </c>
      <c r="BH217" s="188">
        <f t="shared" si="7"/>
        <v>0</v>
      </c>
      <c r="BI217" s="188">
        <f t="shared" si="8"/>
        <v>0</v>
      </c>
      <c r="BJ217" s="20" t="s">
        <v>80</v>
      </c>
      <c r="BK217" s="188">
        <f t="shared" si="9"/>
        <v>0</v>
      </c>
      <c r="BL217" s="20" t="s">
        <v>173</v>
      </c>
      <c r="BM217" s="187" t="s">
        <v>2818</v>
      </c>
    </row>
    <row r="218" spans="1:65" s="2" customFormat="1" ht="16.5" customHeight="1">
      <c r="A218" s="37"/>
      <c r="B218" s="38"/>
      <c r="C218" s="242" t="s">
        <v>1274</v>
      </c>
      <c r="D218" s="242" t="s">
        <v>823</v>
      </c>
      <c r="E218" s="243" t="s">
        <v>2819</v>
      </c>
      <c r="F218" s="244" t="s">
        <v>2820</v>
      </c>
      <c r="G218" s="245" t="s">
        <v>321</v>
      </c>
      <c r="H218" s="246">
        <v>25</v>
      </c>
      <c r="I218" s="247"/>
      <c r="J218" s="248">
        <f t="shared" si="0"/>
        <v>0</v>
      </c>
      <c r="K218" s="244" t="s">
        <v>19</v>
      </c>
      <c r="L218" s="249"/>
      <c r="M218" s="250" t="s">
        <v>19</v>
      </c>
      <c r="N218" s="251" t="s">
        <v>43</v>
      </c>
      <c r="O218" s="67"/>
      <c r="P218" s="185">
        <f t="shared" si="1"/>
        <v>0</v>
      </c>
      <c r="Q218" s="185">
        <v>0</v>
      </c>
      <c r="R218" s="185">
        <f t="shared" si="2"/>
        <v>0</v>
      </c>
      <c r="S218" s="185">
        <v>0</v>
      </c>
      <c r="T218" s="186">
        <f t="shared" si="3"/>
        <v>0</v>
      </c>
      <c r="U218" s="37"/>
      <c r="V218" s="37"/>
      <c r="W218" s="37"/>
      <c r="X218" s="37"/>
      <c r="Y218" s="37"/>
      <c r="Z218" s="37"/>
      <c r="AA218" s="37"/>
      <c r="AB218" s="37"/>
      <c r="AC218" s="37"/>
      <c r="AD218" s="37"/>
      <c r="AE218" s="37"/>
      <c r="AR218" s="187" t="s">
        <v>267</v>
      </c>
      <c r="AT218" s="187" t="s">
        <v>823</v>
      </c>
      <c r="AU218" s="187" t="s">
        <v>80</v>
      </c>
      <c r="AY218" s="20" t="s">
        <v>166</v>
      </c>
      <c r="BE218" s="188">
        <f t="shared" si="4"/>
        <v>0</v>
      </c>
      <c r="BF218" s="188">
        <f t="shared" si="5"/>
        <v>0</v>
      </c>
      <c r="BG218" s="188">
        <f t="shared" si="6"/>
        <v>0</v>
      </c>
      <c r="BH218" s="188">
        <f t="shared" si="7"/>
        <v>0</v>
      </c>
      <c r="BI218" s="188">
        <f t="shared" si="8"/>
        <v>0</v>
      </c>
      <c r="BJ218" s="20" t="s">
        <v>80</v>
      </c>
      <c r="BK218" s="188">
        <f t="shared" si="9"/>
        <v>0</v>
      </c>
      <c r="BL218" s="20" t="s">
        <v>173</v>
      </c>
      <c r="BM218" s="187" t="s">
        <v>2821</v>
      </c>
    </row>
    <row r="219" spans="1:65" s="2" customFormat="1" ht="16.5" customHeight="1">
      <c r="A219" s="37"/>
      <c r="B219" s="38"/>
      <c r="C219" s="242" t="s">
        <v>1279</v>
      </c>
      <c r="D219" s="242" t="s">
        <v>823</v>
      </c>
      <c r="E219" s="243" t="s">
        <v>2822</v>
      </c>
      <c r="F219" s="244" t="s">
        <v>2823</v>
      </c>
      <c r="G219" s="245" t="s">
        <v>321</v>
      </c>
      <c r="H219" s="246">
        <v>27</v>
      </c>
      <c r="I219" s="247"/>
      <c r="J219" s="248">
        <f t="shared" si="0"/>
        <v>0</v>
      </c>
      <c r="K219" s="244" t="s">
        <v>19</v>
      </c>
      <c r="L219" s="249"/>
      <c r="M219" s="250" t="s">
        <v>19</v>
      </c>
      <c r="N219" s="251" t="s">
        <v>43</v>
      </c>
      <c r="O219" s="67"/>
      <c r="P219" s="185">
        <f t="shared" si="1"/>
        <v>0</v>
      </c>
      <c r="Q219" s="185">
        <v>0</v>
      </c>
      <c r="R219" s="185">
        <f t="shared" si="2"/>
        <v>0</v>
      </c>
      <c r="S219" s="185">
        <v>0</v>
      </c>
      <c r="T219" s="186">
        <f t="shared" si="3"/>
        <v>0</v>
      </c>
      <c r="U219" s="37"/>
      <c r="V219" s="37"/>
      <c r="W219" s="37"/>
      <c r="X219" s="37"/>
      <c r="Y219" s="37"/>
      <c r="Z219" s="37"/>
      <c r="AA219" s="37"/>
      <c r="AB219" s="37"/>
      <c r="AC219" s="37"/>
      <c r="AD219" s="37"/>
      <c r="AE219" s="37"/>
      <c r="AR219" s="187" t="s">
        <v>267</v>
      </c>
      <c r="AT219" s="187" t="s">
        <v>823</v>
      </c>
      <c r="AU219" s="187" t="s">
        <v>80</v>
      </c>
      <c r="AY219" s="20" t="s">
        <v>166</v>
      </c>
      <c r="BE219" s="188">
        <f t="shared" si="4"/>
        <v>0</v>
      </c>
      <c r="BF219" s="188">
        <f t="shared" si="5"/>
        <v>0</v>
      </c>
      <c r="BG219" s="188">
        <f t="shared" si="6"/>
        <v>0</v>
      </c>
      <c r="BH219" s="188">
        <f t="shared" si="7"/>
        <v>0</v>
      </c>
      <c r="BI219" s="188">
        <f t="shared" si="8"/>
        <v>0</v>
      </c>
      <c r="BJ219" s="20" t="s">
        <v>80</v>
      </c>
      <c r="BK219" s="188">
        <f t="shared" si="9"/>
        <v>0</v>
      </c>
      <c r="BL219" s="20" t="s">
        <v>173</v>
      </c>
      <c r="BM219" s="187" t="s">
        <v>2824</v>
      </c>
    </row>
    <row r="220" spans="1:65" s="2" customFormat="1" ht="16.5" customHeight="1">
      <c r="A220" s="37"/>
      <c r="B220" s="38"/>
      <c r="C220" s="242" t="s">
        <v>1285</v>
      </c>
      <c r="D220" s="242" t="s">
        <v>823</v>
      </c>
      <c r="E220" s="243" t="s">
        <v>2825</v>
      </c>
      <c r="F220" s="244" t="s">
        <v>2823</v>
      </c>
      <c r="G220" s="245" t="s">
        <v>321</v>
      </c>
      <c r="H220" s="246">
        <v>57</v>
      </c>
      <c r="I220" s="247"/>
      <c r="J220" s="248">
        <f t="shared" si="0"/>
        <v>0</v>
      </c>
      <c r="K220" s="244" t="s">
        <v>19</v>
      </c>
      <c r="L220" s="249"/>
      <c r="M220" s="250" t="s">
        <v>19</v>
      </c>
      <c r="N220" s="251" t="s">
        <v>43</v>
      </c>
      <c r="O220" s="67"/>
      <c r="P220" s="185">
        <f t="shared" si="1"/>
        <v>0</v>
      </c>
      <c r="Q220" s="185">
        <v>0</v>
      </c>
      <c r="R220" s="185">
        <f t="shared" si="2"/>
        <v>0</v>
      </c>
      <c r="S220" s="185">
        <v>0</v>
      </c>
      <c r="T220" s="186">
        <f t="shared" si="3"/>
        <v>0</v>
      </c>
      <c r="U220" s="37"/>
      <c r="V220" s="37"/>
      <c r="W220" s="37"/>
      <c r="X220" s="37"/>
      <c r="Y220" s="37"/>
      <c r="Z220" s="37"/>
      <c r="AA220" s="37"/>
      <c r="AB220" s="37"/>
      <c r="AC220" s="37"/>
      <c r="AD220" s="37"/>
      <c r="AE220" s="37"/>
      <c r="AR220" s="187" t="s">
        <v>267</v>
      </c>
      <c r="AT220" s="187" t="s">
        <v>823</v>
      </c>
      <c r="AU220" s="187" t="s">
        <v>80</v>
      </c>
      <c r="AY220" s="20" t="s">
        <v>166</v>
      </c>
      <c r="BE220" s="188">
        <f t="shared" si="4"/>
        <v>0</v>
      </c>
      <c r="BF220" s="188">
        <f t="shared" si="5"/>
        <v>0</v>
      </c>
      <c r="BG220" s="188">
        <f t="shared" si="6"/>
        <v>0</v>
      </c>
      <c r="BH220" s="188">
        <f t="shared" si="7"/>
        <v>0</v>
      </c>
      <c r="BI220" s="188">
        <f t="shared" si="8"/>
        <v>0</v>
      </c>
      <c r="BJ220" s="20" t="s">
        <v>80</v>
      </c>
      <c r="BK220" s="188">
        <f t="shared" si="9"/>
        <v>0</v>
      </c>
      <c r="BL220" s="20" t="s">
        <v>173</v>
      </c>
      <c r="BM220" s="187" t="s">
        <v>2826</v>
      </c>
    </row>
    <row r="221" spans="1:65" s="2" customFormat="1" ht="24.2" customHeight="1">
      <c r="A221" s="37"/>
      <c r="B221" s="38"/>
      <c r="C221" s="242" t="s">
        <v>1292</v>
      </c>
      <c r="D221" s="242" t="s">
        <v>823</v>
      </c>
      <c r="E221" s="243" t="s">
        <v>2827</v>
      </c>
      <c r="F221" s="244" t="s">
        <v>2828</v>
      </c>
      <c r="G221" s="245" t="s">
        <v>321</v>
      </c>
      <c r="H221" s="246">
        <v>181</v>
      </c>
      <c r="I221" s="247"/>
      <c r="J221" s="248">
        <f t="shared" si="0"/>
        <v>0</v>
      </c>
      <c r="K221" s="244" t="s">
        <v>19</v>
      </c>
      <c r="L221" s="249"/>
      <c r="M221" s="250" t="s">
        <v>19</v>
      </c>
      <c r="N221" s="251" t="s">
        <v>43</v>
      </c>
      <c r="O221" s="67"/>
      <c r="P221" s="185">
        <f t="shared" si="1"/>
        <v>0</v>
      </c>
      <c r="Q221" s="185">
        <v>0</v>
      </c>
      <c r="R221" s="185">
        <f t="shared" si="2"/>
        <v>0</v>
      </c>
      <c r="S221" s="185">
        <v>0</v>
      </c>
      <c r="T221" s="186">
        <f t="shared" si="3"/>
        <v>0</v>
      </c>
      <c r="U221" s="37"/>
      <c r="V221" s="37"/>
      <c r="W221" s="37"/>
      <c r="X221" s="37"/>
      <c r="Y221" s="37"/>
      <c r="Z221" s="37"/>
      <c r="AA221" s="37"/>
      <c r="AB221" s="37"/>
      <c r="AC221" s="37"/>
      <c r="AD221" s="37"/>
      <c r="AE221" s="37"/>
      <c r="AR221" s="187" t="s">
        <v>267</v>
      </c>
      <c r="AT221" s="187" t="s">
        <v>823</v>
      </c>
      <c r="AU221" s="187" t="s">
        <v>80</v>
      </c>
      <c r="AY221" s="20" t="s">
        <v>166</v>
      </c>
      <c r="BE221" s="188">
        <f t="shared" si="4"/>
        <v>0</v>
      </c>
      <c r="BF221" s="188">
        <f t="shared" si="5"/>
        <v>0</v>
      </c>
      <c r="BG221" s="188">
        <f t="shared" si="6"/>
        <v>0</v>
      </c>
      <c r="BH221" s="188">
        <f t="shared" si="7"/>
        <v>0</v>
      </c>
      <c r="BI221" s="188">
        <f t="shared" si="8"/>
        <v>0</v>
      </c>
      <c r="BJ221" s="20" t="s">
        <v>80</v>
      </c>
      <c r="BK221" s="188">
        <f t="shared" si="9"/>
        <v>0</v>
      </c>
      <c r="BL221" s="20" t="s">
        <v>173</v>
      </c>
      <c r="BM221" s="187" t="s">
        <v>2829</v>
      </c>
    </row>
    <row r="222" spans="1:65" s="2" customFormat="1" ht="16.5" customHeight="1">
      <c r="A222" s="37"/>
      <c r="B222" s="38"/>
      <c r="C222" s="242" t="s">
        <v>1298</v>
      </c>
      <c r="D222" s="242" t="s">
        <v>823</v>
      </c>
      <c r="E222" s="243" t="s">
        <v>2830</v>
      </c>
      <c r="F222" s="244" t="s">
        <v>2831</v>
      </c>
      <c r="G222" s="245" t="s">
        <v>321</v>
      </c>
      <c r="H222" s="246">
        <v>249</v>
      </c>
      <c r="I222" s="247"/>
      <c r="J222" s="248">
        <f t="shared" si="0"/>
        <v>0</v>
      </c>
      <c r="K222" s="244" t="s">
        <v>19</v>
      </c>
      <c r="L222" s="249"/>
      <c r="M222" s="250" t="s">
        <v>19</v>
      </c>
      <c r="N222" s="251" t="s">
        <v>43</v>
      </c>
      <c r="O222" s="67"/>
      <c r="P222" s="185">
        <f t="shared" si="1"/>
        <v>0</v>
      </c>
      <c r="Q222" s="185">
        <v>0</v>
      </c>
      <c r="R222" s="185">
        <f t="shared" si="2"/>
        <v>0</v>
      </c>
      <c r="S222" s="185">
        <v>0</v>
      </c>
      <c r="T222" s="186">
        <f t="shared" si="3"/>
        <v>0</v>
      </c>
      <c r="U222" s="37"/>
      <c r="V222" s="37"/>
      <c r="W222" s="37"/>
      <c r="X222" s="37"/>
      <c r="Y222" s="37"/>
      <c r="Z222" s="37"/>
      <c r="AA222" s="37"/>
      <c r="AB222" s="37"/>
      <c r="AC222" s="37"/>
      <c r="AD222" s="37"/>
      <c r="AE222" s="37"/>
      <c r="AR222" s="187" t="s">
        <v>267</v>
      </c>
      <c r="AT222" s="187" t="s">
        <v>823</v>
      </c>
      <c r="AU222" s="187" t="s">
        <v>80</v>
      </c>
      <c r="AY222" s="20" t="s">
        <v>166</v>
      </c>
      <c r="BE222" s="188">
        <f t="shared" si="4"/>
        <v>0</v>
      </c>
      <c r="BF222" s="188">
        <f t="shared" si="5"/>
        <v>0</v>
      </c>
      <c r="BG222" s="188">
        <f t="shared" si="6"/>
        <v>0</v>
      </c>
      <c r="BH222" s="188">
        <f t="shared" si="7"/>
        <v>0</v>
      </c>
      <c r="BI222" s="188">
        <f t="shared" si="8"/>
        <v>0</v>
      </c>
      <c r="BJ222" s="20" t="s">
        <v>80</v>
      </c>
      <c r="BK222" s="188">
        <f t="shared" si="9"/>
        <v>0</v>
      </c>
      <c r="BL222" s="20" t="s">
        <v>173</v>
      </c>
      <c r="BM222" s="187" t="s">
        <v>2832</v>
      </c>
    </row>
    <row r="223" spans="1:65" s="2" customFormat="1" ht="19.5">
      <c r="A223" s="37"/>
      <c r="B223" s="38"/>
      <c r="C223" s="39"/>
      <c r="D223" s="196" t="s">
        <v>1578</v>
      </c>
      <c r="E223" s="39"/>
      <c r="F223" s="238" t="s">
        <v>2833</v>
      </c>
      <c r="G223" s="39"/>
      <c r="H223" s="39"/>
      <c r="I223" s="191"/>
      <c r="J223" s="39"/>
      <c r="K223" s="39"/>
      <c r="L223" s="42"/>
      <c r="M223" s="192"/>
      <c r="N223" s="193"/>
      <c r="O223" s="67"/>
      <c r="P223" s="67"/>
      <c r="Q223" s="67"/>
      <c r="R223" s="67"/>
      <c r="S223" s="67"/>
      <c r="T223" s="68"/>
      <c r="U223" s="37"/>
      <c r="V223" s="37"/>
      <c r="W223" s="37"/>
      <c r="X223" s="37"/>
      <c r="Y223" s="37"/>
      <c r="Z223" s="37"/>
      <c r="AA223" s="37"/>
      <c r="AB223" s="37"/>
      <c r="AC223" s="37"/>
      <c r="AD223" s="37"/>
      <c r="AE223" s="37"/>
      <c r="AT223" s="20" t="s">
        <v>1578</v>
      </c>
      <c r="AU223" s="20" t="s">
        <v>80</v>
      </c>
    </row>
    <row r="224" spans="1:65" s="2" customFormat="1" ht="16.5" customHeight="1">
      <c r="A224" s="37"/>
      <c r="B224" s="38"/>
      <c r="C224" s="242" t="s">
        <v>1305</v>
      </c>
      <c r="D224" s="242" t="s">
        <v>823</v>
      </c>
      <c r="E224" s="243" t="s">
        <v>2830</v>
      </c>
      <c r="F224" s="244" t="s">
        <v>2831</v>
      </c>
      <c r="G224" s="245" t="s">
        <v>321</v>
      </c>
      <c r="H224" s="246">
        <v>233</v>
      </c>
      <c r="I224" s="247"/>
      <c r="J224" s="248">
        <f>ROUND(I224*H224,2)</f>
        <v>0</v>
      </c>
      <c r="K224" s="244" t="s">
        <v>19</v>
      </c>
      <c r="L224" s="249"/>
      <c r="M224" s="250" t="s">
        <v>19</v>
      </c>
      <c r="N224" s="251" t="s">
        <v>43</v>
      </c>
      <c r="O224" s="67"/>
      <c r="P224" s="185">
        <f>O224*H224</f>
        <v>0</v>
      </c>
      <c r="Q224" s="185">
        <v>0</v>
      </c>
      <c r="R224" s="185">
        <f>Q224*H224</f>
        <v>0</v>
      </c>
      <c r="S224" s="185">
        <v>0</v>
      </c>
      <c r="T224" s="186">
        <f>S224*H224</f>
        <v>0</v>
      </c>
      <c r="U224" s="37"/>
      <c r="V224" s="37"/>
      <c r="W224" s="37"/>
      <c r="X224" s="37"/>
      <c r="Y224" s="37"/>
      <c r="Z224" s="37"/>
      <c r="AA224" s="37"/>
      <c r="AB224" s="37"/>
      <c r="AC224" s="37"/>
      <c r="AD224" s="37"/>
      <c r="AE224" s="37"/>
      <c r="AR224" s="187" t="s">
        <v>267</v>
      </c>
      <c r="AT224" s="187" t="s">
        <v>823</v>
      </c>
      <c r="AU224" s="187" t="s">
        <v>80</v>
      </c>
      <c r="AY224" s="20" t="s">
        <v>166</v>
      </c>
      <c r="BE224" s="188">
        <f>IF(N224="základní",J224,0)</f>
        <v>0</v>
      </c>
      <c r="BF224" s="188">
        <f>IF(N224="snížená",J224,0)</f>
        <v>0</v>
      </c>
      <c r="BG224" s="188">
        <f>IF(N224="zákl. přenesená",J224,0)</f>
        <v>0</v>
      </c>
      <c r="BH224" s="188">
        <f>IF(N224="sníž. přenesená",J224,0)</f>
        <v>0</v>
      </c>
      <c r="BI224" s="188">
        <f>IF(N224="nulová",J224,0)</f>
        <v>0</v>
      </c>
      <c r="BJ224" s="20" t="s">
        <v>80</v>
      </c>
      <c r="BK224" s="188">
        <f>ROUND(I224*H224,2)</f>
        <v>0</v>
      </c>
      <c r="BL224" s="20" t="s">
        <v>173</v>
      </c>
      <c r="BM224" s="187" t="s">
        <v>2834</v>
      </c>
    </row>
    <row r="225" spans="1:65" s="2" customFormat="1" ht="19.5">
      <c r="A225" s="37"/>
      <c r="B225" s="38"/>
      <c r="C225" s="39"/>
      <c r="D225" s="196" t="s">
        <v>1578</v>
      </c>
      <c r="E225" s="39"/>
      <c r="F225" s="238" t="s">
        <v>2835</v>
      </c>
      <c r="G225" s="39"/>
      <c r="H225" s="39"/>
      <c r="I225" s="191"/>
      <c r="J225" s="39"/>
      <c r="K225" s="39"/>
      <c r="L225" s="42"/>
      <c r="M225" s="192"/>
      <c r="N225" s="193"/>
      <c r="O225" s="67"/>
      <c r="P225" s="67"/>
      <c r="Q225" s="67"/>
      <c r="R225" s="67"/>
      <c r="S225" s="67"/>
      <c r="T225" s="68"/>
      <c r="U225" s="37"/>
      <c r="V225" s="37"/>
      <c r="W225" s="37"/>
      <c r="X225" s="37"/>
      <c r="Y225" s="37"/>
      <c r="Z225" s="37"/>
      <c r="AA225" s="37"/>
      <c r="AB225" s="37"/>
      <c r="AC225" s="37"/>
      <c r="AD225" s="37"/>
      <c r="AE225" s="37"/>
      <c r="AT225" s="20" t="s">
        <v>1578</v>
      </c>
      <c r="AU225" s="20" t="s">
        <v>80</v>
      </c>
    </row>
    <row r="226" spans="1:65" s="2" customFormat="1" ht="16.5" customHeight="1">
      <c r="A226" s="37"/>
      <c r="B226" s="38"/>
      <c r="C226" s="242" t="s">
        <v>1310</v>
      </c>
      <c r="D226" s="242" t="s">
        <v>823</v>
      </c>
      <c r="E226" s="243" t="s">
        <v>2836</v>
      </c>
      <c r="F226" s="244" t="s">
        <v>2837</v>
      </c>
      <c r="G226" s="245" t="s">
        <v>321</v>
      </c>
      <c r="H226" s="246">
        <v>1</v>
      </c>
      <c r="I226" s="247"/>
      <c r="J226" s="248">
        <f>ROUND(I226*H226,2)</f>
        <v>0</v>
      </c>
      <c r="K226" s="244" t="s">
        <v>19</v>
      </c>
      <c r="L226" s="249"/>
      <c r="M226" s="250" t="s">
        <v>19</v>
      </c>
      <c r="N226" s="251" t="s">
        <v>43</v>
      </c>
      <c r="O226" s="67"/>
      <c r="P226" s="185">
        <f>O226*H226</f>
        <v>0</v>
      </c>
      <c r="Q226" s="185">
        <v>0</v>
      </c>
      <c r="R226" s="185">
        <f>Q226*H226</f>
        <v>0</v>
      </c>
      <c r="S226" s="185">
        <v>0</v>
      </c>
      <c r="T226" s="186">
        <f>S226*H226</f>
        <v>0</v>
      </c>
      <c r="U226" s="37"/>
      <c r="V226" s="37"/>
      <c r="W226" s="37"/>
      <c r="X226" s="37"/>
      <c r="Y226" s="37"/>
      <c r="Z226" s="37"/>
      <c r="AA226" s="37"/>
      <c r="AB226" s="37"/>
      <c r="AC226" s="37"/>
      <c r="AD226" s="37"/>
      <c r="AE226" s="37"/>
      <c r="AR226" s="187" t="s">
        <v>267</v>
      </c>
      <c r="AT226" s="187" t="s">
        <v>823</v>
      </c>
      <c r="AU226" s="187" t="s">
        <v>80</v>
      </c>
      <c r="AY226" s="20" t="s">
        <v>166</v>
      </c>
      <c r="BE226" s="188">
        <f>IF(N226="základní",J226,0)</f>
        <v>0</v>
      </c>
      <c r="BF226" s="188">
        <f>IF(N226="snížená",J226,0)</f>
        <v>0</v>
      </c>
      <c r="BG226" s="188">
        <f>IF(N226="zákl. přenesená",J226,0)</f>
        <v>0</v>
      </c>
      <c r="BH226" s="188">
        <f>IF(N226="sníž. přenesená",J226,0)</f>
        <v>0</v>
      </c>
      <c r="BI226" s="188">
        <f>IF(N226="nulová",J226,0)</f>
        <v>0</v>
      </c>
      <c r="BJ226" s="20" t="s">
        <v>80</v>
      </c>
      <c r="BK226" s="188">
        <f>ROUND(I226*H226,2)</f>
        <v>0</v>
      </c>
      <c r="BL226" s="20" t="s">
        <v>173</v>
      </c>
      <c r="BM226" s="187" t="s">
        <v>2838</v>
      </c>
    </row>
    <row r="227" spans="1:65" s="2" customFormat="1" ht="19.5">
      <c r="A227" s="37"/>
      <c r="B227" s="38"/>
      <c r="C227" s="39"/>
      <c r="D227" s="196" t="s">
        <v>1578</v>
      </c>
      <c r="E227" s="39"/>
      <c r="F227" s="238" t="s">
        <v>2839</v>
      </c>
      <c r="G227" s="39"/>
      <c r="H227" s="39"/>
      <c r="I227" s="191"/>
      <c r="J227" s="39"/>
      <c r="K227" s="39"/>
      <c r="L227" s="42"/>
      <c r="M227" s="192"/>
      <c r="N227" s="193"/>
      <c r="O227" s="67"/>
      <c r="P227" s="67"/>
      <c r="Q227" s="67"/>
      <c r="R227" s="67"/>
      <c r="S227" s="67"/>
      <c r="T227" s="68"/>
      <c r="U227" s="37"/>
      <c r="V227" s="37"/>
      <c r="W227" s="37"/>
      <c r="X227" s="37"/>
      <c r="Y227" s="37"/>
      <c r="Z227" s="37"/>
      <c r="AA227" s="37"/>
      <c r="AB227" s="37"/>
      <c r="AC227" s="37"/>
      <c r="AD227" s="37"/>
      <c r="AE227" s="37"/>
      <c r="AT227" s="20" t="s">
        <v>1578</v>
      </c>
      <c r="AU227" s="20" t="s">
        <v>80</v>
      </c>
    </row>
    <row r="228" spans="1:65" s="2" customFormat="1" ht="16.5" customHeight="1">
      <c r="A228" s="37"/>
      <c r="B228" s="38"/>
      <c r="C228" s="242" t="s">
        <v>1316</v>
      </c>
      <c r="D228" s="242" t="s">
        <v>823</v>
      </c>
      <c r="E228" s="243" t="s">
        <v>2836</v>
      </c>
      <c r="F228" s="244" t="s">
        <v>2837</v>
      </c>
      <c r="G228" s="245" t="s">
        <v>321</v>
      </c>
      <c r="H228" s="246">
        <v>352</v>
      </c>
      <c r="I228" s="247"/>
      <c r="J228" s="248">
        <f>ROUND(I228*H228,2)</f>
        <v>0</v>
      </c>
      <c r="K228" s="244" t="s">
        <v>19</v>
      </c>
      <c r="L228" s="249"/>
      <c r="M228" s="250" t="s">
        <v>19</v>
      </c>
      <c r="N228" s="251" t="s">
        <v>43</v>
      </c>
      <c r="O228" s="67"/>
      <c r="P228" s="185">
        <f>O228*H228</f>
        <v>0</v>
      </c>
      <c r="Q228" s="185">
        <v>0</v>
      </c>
      <c r="R228" s="185">
        <f>Q228*H228</f>
        <v>0</v>
      </c>
      <c r="S228" s="185">
        <v>0</v>
      </c>
      <c r="T228" s="186">
        <f>S228*H228</f>
        <v>0</v>
      </c>
      <c r="U228" s="37"/>
      <c r="V228" s="37"/>
      <c r="W228" s="37"/>
      <c r="X228" s="37"/>
      <c r="Y228" s="37"/>
      <c r="Z228" s="37"/>
      <c r="AA228" s="37"/>
      <c r="AB228" s="37"/>
      <c r="AC228" s="37"/>
      <c r="AD228" s="37"/>
      <c r="AE228" s="37"/>
      <c r="AR228" s="187" t="s">
        <v>267</v>
      </c>
      <c r="AT228" s="187" t="s">
        <v>823</v>
      </c>
      <c r="AU228" s="187" t="s">
        <v>80</v>
      </c>
      <c r="AY228" s="20" t="s">
        <v>166</v>
      </c>
      <c r="BE228" s="188">
        <f>IF(N228="základní",J228,0)</f>
        <v>0</v>
      </c>
      <c r="BF228" s="188">
        <f>IF(N228="snížená",J228,0)</f>
        <v>0</v>
      </c>
      <c r="BG228" s="188">
        <f>IF(N228="zákl. přenesená",J228,0)</f>
        <v>0</v>
      </c>
      <c r="BH228" s="188">
        <f>IF(N228="sníž. přenesená",J228,0)</f>
        <v>0</v>
      </c>
      <c r="BI228" s="188">
        <f>IF(N228="nulová",J228,0)</f>
        <v>0</v>
      </c>
      <c r="BJ228" s="20" t="s">
        <v>80</v>
      </c>
      <c r="BK228" s="188">
        <f>ROUND(I228*H228,2)</f>
        <v>0</v>
      </c>
      <c r="BL228" s="20" t="s">
        <v>173</v>
      </c>
      <c r="BM228" s="187" t="s">
        <v>2840</v>
      </c>
    </row>
    <row r="229" spans="1:65" s="2" customFormat="1" ht="19.5">
      <c r="A229" s="37"/>
      <c r="B229" s="38"/>
      <c r="C229" s="39"/>
      <c r="D229" s="196" t="s">
        <v>1578</v>
      </c>
      <c r="E229" s="39"/>
      <c r="F229" s="238" t="s">
        <v>2833</v>
      </c>
      <c r="G229" s="39"/>
      <c r="H229" s="39"/>
      <c r="I229" s="191"/>
      <c r="J229" s="39"/>
      <c r="K229" s="39"/>
      <c r="L229" s="42"/>
      <c r="M229" s="192"/>
      <c r="N229" s="193"/>
      <c r="O229" s="67"/>
      <c r="P229" s="67"/>
      <c r="Q229" s="67"/>
      <c r="R229" s="67"/>
      <c r="S229" s="67"/>
      <c r="T229" s="68"/>
      <c r="U229" s="37"/>
      <c r="V229" s="37"/>
      <c r="W229" s="37"/>
      <c r="X229" s="37"/>
      <c r="Y229" s="37"/>
      <c r="Z229" s="37"/>
      <c r="AA229" s="37"/>
      <c r="AB229" s="37"/>
      <c r="AC229" s="37"/>
      <c r="AD229" s="37"/>
      <c r="AE229" s="37"/>
      <c r="AT229" s="20" t="s">
        <v>1578</v>
      </c>
      <c r="AU229" s="20" t="s">
        <v>80</v>
      </c>
    </row>
    <row r="230" spans="1:65" s="2" customFormat="1" ht="16.5" customHeight="1">
      <c r="A230" s="37"/>
      <c r="B230" s="38"/>
      <c r="C230" s="242" t="s">
        <v>1323</v>
      </c>
      <c r="D230" s="242" t="s">
        <v>823</v>
      </c>
      <c r="E230" s="243" t="s">
        <v>2836</v>
      </c>
      <c r="F230" s="244" t="s">
        <v>2837</v>
      </c>
      <c r="G230" s="245" t="s">
        <v>321</v>
      </c>
      <c r="H230" s="246">
        <v>2</v>
      </c>
      <c r="I230" s="247"/>
      <c r="J230" s="248">
        <f>ROUND(I230*H230,2)</f>
        <v>0</v>
      </c>
      <c r="K230" s="244" t="s">
        <v>19</v>
      </c>
      <c r="L230" s="249"/>
      <c r="M230" s="250" t="s">
        <v>19</v>
      </c>
      <c r="N230" s="251" t="s">
        <v>43</v>
      </c>
      <c r="O230" s="67"/>
      <c r="P230" s="185">
        <f>O230*H230</f>
        <v>0</v>
      </c>
      <c r="Q230" s="185">
        <v>0</v>
      </c>
      <c r="R230" s="185">
        <f>Q230*H230</f>
        <v>0</v>
      </c>
      <c r="S230" s="185">
        <v>0</v>
      </c>
      <c r="T230" s="186">
        <f>S230*H230</f>
        <v>0</v>
      </c>
      <c r="U230" s="37"/>
      <c r="V230" s="37"/>
      <c r="W230" s="37"/>
      <c r="X230" s="37"/>
      <c r="Y230" s="37"/>
      <c r="Z230" s="37"/>
      <c r="AA230" s="37"/>
      <c r="AB230" s="37"/>
      <c r="AC230" s="37"/>
      <c r="AD230" s="37"/>
      <c r="AE230" s="37"/>
      <c r="AR230" s="187" t="s">
        <v>267</v>
      </c>
      <c r="AT230" s="187" t="s">
        <v>823</v>
      </c>
      <c r="AU230" s="187" t="s">
        <v>80</v>
      </c>
      <c r="AY230" s="20" t="s">
        <v>166</v>
      </c>
      <c r="BE230" s="188">
        <f>IF(N230="základní",J230,0)</f>
        <v>0</v>
      </c>
      <c r="BF230" s="188">
        <f>IF(N230="snížená",J230,0)</f>
        <v>0</v>
      </c>
      <c r="BG230" s="188">
        <f>IF(N230="zákl. přenesená",J230,0)</f>
        <v>0</v>
      </c>
      <c r="BH230" s="188">
        <f>IF(N230="sníž. přenesená",J230,0)</f>
        <v>0</v>
      </c>
      <c r="BI230" s="188">
        <f>IF(N230="nulová",J230,0)</f>
        <v>0</v>
      </c>
      <c r="BJ230" s="20" t="s">
        <v>80</v>
      </c>
      <c r="BK230" s="188">
        <f>ROUND(I230*H230,2)</f>
        <v>0</v>
      </c>
      <c r="BL230" s="20" t="s">
        <v>173</v>
      </c>
      <c r="BM230" s="187" t="s">
        <v>2841</v>
      </c>
    </row>
    <row r="231" spans="1:65" s="2" customFormat="1" ht="19.5">
      <c r="A231" s="37"/>
      <c r="B231" s="38"/>
      <c r="C231" s="39"/>
      <c r="D231" s="196" t="s">
        <v>1578</v>
      </c>
      <c r="E231" s="39"/>
      <c r="F231" s="238" t="s">
        <v>2842</v>
      </c>
      <c r="G231" s="39"/>
      <c r="H231" s="39"/>
      <c r="I231" s="191"/>
      <c r="J231" s="39"/>
      <c r="K231" s="39"/>
      <c r="L231" s="42"/>
      <c r="M231" s="192"/>
      <c r="N231" s="193"/>
      <c r="O231" s="67"/>
      <c r="P231" s="67"/>
      <c r="Q231" s="67"/>
      <c r="R231" s="67"/>
      <c r="S231" s="67"/>
      <c r="T231" s="68"/>
      <c r="U231" s="37"/>
      <c r="V231" s="37"/>
      <c r="W231" s="37"/>
      <c r="X231" s="37"/>
      <c r="Y231" s="37"/>
      <c r="Z231" s="37"/>
      <c r="AA231" s="37"/>
      <c r="AB231" s="37"/>
      <c r="AC231" s="37"/>
      <c r="AD231" s="37"/>
      <c r="AE231" s="37"/>
      <c r="AT231" s="20" t="s">
        <v>1578</v>
      </c>
      <c r="AU231" s="20" t="s">
        <v>80</v>
      </c>
    </row>
    <row r="232" spans="1:65" s="2" customFormat="1" ht="16.5" customHeight="1">
      <c r="A232" s="37"/>
      <c r="B232" s="38"/>
      <c r="C232" s="242" t="s">
        <v>1328</v>
      </c>
      <c r="D232" s="242" t="s">
        <v>823</v>
      </c>
      <c r="E232" s="243" t="s">
        <v>2836</v>
      </c>
      <c r="F232" s="244" t="s">
        <v>2837</v>
      </c>
      <c r="G232" s="245" t="s">
        <v>321</v>
      </c>
      <c r="H232" s="246">
        <v>186</v>
      </c>
      <c r="I232" s="247"/>
      <c r="J232" s="248">
        <f>ROUND(I232*H232,2)</f>
        <v>0</v>
      </c>
      <c r="K232" s="244" t="s">
        <v>19</v>
      </c>
      <c r="L232" s="249"/>
      <c r="M232" s="250" t="s">
        <v>19</v>
      </c>
      <c r="N232" s="251" t="s">
        <v>43</v>
      </c>
      <c r="O232" s="67"/>
      <c r="P232" s="185">
        <f>O232*H232</f>
        <v>0</v>
      </c>
      <c r="Q232" s="185">
        <v>0</v>
      </c>
      <c r="R232" s="185">
        <f>Q232*H232</f>
        <v>0</v>
      </c>
      <c r="S232" s="185">
        <v>0</v>
      </c>
      <c r="T232" s="186">
        <f>S232*H232</f>
        <v>0</v>
      </c>
      <c r="U232" s="37"/>
      <c r="V232" s="37"/>
      <c r="W232" s="37"/>
      <c r="X232" s="37"/>
      <c r="Y232" s="37"/>
      <c r="Z232" s="37"/>
      <c r="AA232" s="37"/>
      <c r="AB232" s="37"/>
      <c r="AC232" s="37"/>
      <c r="AD232" s="37"/>
      <c r="AE232" s="37"/>
      <c r="AR232" s="187" t="s">
        <v>267</v>
      </c>
      <c r="AT232" s="187" t="s">
        <v>823</v>
      </c>
      <c r="AU232" s="187" t="s">
        <v>80</v>
      </c>
      <c r="AY232" s="20" t="s">
        <v>166</v>
      </c>
      <c r="BE232" s="188">
        <f>IF(N232="základní",J232,0)</f>
        <v>0</v>
      </c>
      <c r="BF232" s="188">
        <f>IF(N232="snížená",J232,0)</f>
        <v>0</v>
      </c>
      <c r="BG232" s="188">
        <f>IF(N232="zákl. přenesená",J232,0)</f>
        <v>0</v>
      </c>
      <c r="BH232" s="188">
        <f>IF(N232="sníž. přenesená",J232,0)</f>
        <v>0</v>
      </c>
      <c r="BI232" s="188">
        <f>IF(N232="nulová",J232,0)</f>
        <v>0</v>
      </c>
      <c r="BJ232" s="20" t="s">
        <v>80</v>
      </c>
      <c r="BK232" s="188">
        <f>ROUND(I232*H232,2)</f>
        <v>0</v>
      </c>
      <c r="BL232" s="20" t="s">
        <v>173</v>
      </c>
      <c r="BM232" s="187" t="s">
        <v>2843</v>
      </c>
    </row>
    <row r="233" spans="1:65" s="2" customFormat="1" ht="19.5">
      <c r="A233" s="37"/>
      <c r="B233" s="38"/>
      <c r="C233" s="39"/>
      <c r="D233" s="196" t="s">
        <v>1578</v>
      </c>
      <c r="E233" s="39"/>
      <c r="F233" s="238" t="s">
        <v>2835</v>
      </c>
      <c r="G233" s="39"/>
      <c r="H233" s="39"/>
      <c r="I233" s="191"/>
      <c r="J233" s="39"/>
      <c r="K233" s="39"/>
      <c r="L233" s="42"/>
      <c r="M233" s="192"/>
      <c r="N233" s="193"/>
      <c r="O233" s="67"/>
      <c r="P233" s="67"/>
      <c r="Q233" s="67"/>
      <c r="R233" s="67"/>
      <c r="S233" s="67"/>
      <c r="T233" s="68"/>
      <c r="U233" s="37"/>
      <c r="V233" s="37"/>
      <c r="W233" s="37"/>
      <c r="X233" s="37"/>
      <c r="Y233" s="37"/>
      <c r="Z233" s="37"/>
      <c r="AA233" s="37"/>
      <c r="AB233" s="37"/>
      <c r="AC233" s="37"/>
      <c r="AD233" s="37"/>
      <c r="AE233" s="37"/>
      <c r="AT233" s="20" t="s">
        <v>1578</v>
      </c>
      <c r="AU233" s="20" t="s">
        <v>80</v>
      </c>
    </row>
    <row r="234" spans="1:65" s="2" customFormat="1" ht="16.5" customHeight="1">
      <c r="A234" s="37"/>
      <c r="B234" s="38"/>
      <c r="C234" s="242" t="s">
        <v>1333</v>
      </c>
      <c r="D234" s="242" t="s">
        <v>823</v>
      </c>
      <c r="E234" s="243" t="s">
        <v>2844</v>
      </c>
      <c r="F234" s="244" t="s">
        <v>2845</v>
      </c>
      <c r="G234" s="245" t="s">
        <v>321</v>
      </c>
      <c r="H234" s="246">
        <v>26</v>
      </c>
      <c r="I234" s="247"/>
      <c r="J234" s="248">
        <f>ROUND(I234*H234,2)</f>
        <v>0</v>
      </c>
      <c r="K234" s="244" t="s">
        <v>19</v>
      </c>
      <c r="L234" s="249"/>
      <c r="M234" s="250" t="s">
        <v>19</v>
      </c>
      <c r="N234" s="251" t="s">
        <v>43</v>
      </c>
      <c r="O234" s="67"/>
      <c r="P234" s="185">
        <f>O234*H234</f>
        <v>0</v>
      </c>
      <c r="Q234" s="185">
        <v>0</v>
      </c>
      <c r="R234" s="185">
        <f>Q234*H234</f>
        <v>0</v>
      </c>
      <c r="S234" s="185">
        <v>0</v>
      </c>
      <c r="T234" s="186">
        <f>S234*H234</f>
        <v>0</v>
      </c>
      <c r="U234" s="37"/>
      <c r="V234" s="37"/>
      <c r="W234" s="37"/>
      <c r="X234" s="37"/>
      <c r="Y234" s="37"/>
      <c r="Z234" s="37"/>
      <c r="AA234" s="37"/>
      <c r="AB234" s="37"/>
      <c r="AC234" s="37"/>
      <c r="AD234" s="37"/>
      <c r="AE234" s="37"/>
      <c r="AR234" s="187" t="s">
        <v>267</v>
      </c>
      <c r="AT234" s="187" t="s">
        <v>823</v>
      </c>
      <c r="AU234" s="187" t="s">
        <v>80</v>
      </c>
      <c r="AY234" s="20" t="s">
        <v>166</v>
      </c>
      <c r="BE234" s="188">
        <f>IF(N234="základní",J234,0)</f>
        <v>0</v>
      </c>
      <c r="BF234" s="188">
        <f>IF(N234="snížená",J234,0)</f>
        <v>0</v>
      </c>
      <c r="BG234" s="188">
        <f>IF(N234="zákl. přenesená",J234,0)</f>
        <v>0</v>
      </c>
      <c r="BH234" s="188">
        <f>IF(N234="sníž. přenesená",J234,0)</f>
        <v>0</v>
      </c>
      <c r="BI234" s="188">
        <f>IF(N234="nulová",J234,0)</f>
        <v>0</v>
      </c>
      <c r="BJ234" s="20" t="s">
        <v>80</v>
      </c>
      <c r="BK234" s="188">
        <f>ROUND(I234*H234,2)</f>
        <v>0</v>
      </c>
      <c r="BL234" s="20" t="s">
        <v>173</v>
      </c>
      <c r="BM234" s="187" t="s">
        <v>2846</v>
      </c>
    </row>
    <row r="235" spans="1:65" s="2" customFormat="1" ht="19.5">
      <c r="A235" s="37"/>
      <c r="B235" s="38"/>
      <c r="C235" s="39"/>
      <c r="D235" s="196" t="s">
        <v>1578</v>
      </c>
      <c r="E235" s="39"/>
      <c r="F235" s="238" t="s">
        <v>2833</v>
      </c>
      <c r="G235" s="39"/>
      <c r="H235" s="39"/>
      <c r="I235" s="191"/>
      <c r="J235" s="39"/>
      <c r="K235" s="39"/>
      <c r="L235" s="42"/>
      <c r="M235" s="192"/>
      <c r="N235" s="193"/>
      <c r="O235" s="67"/>
      <c r="P235" s="67"/>
      <c r="Q235" s="67"/>
      <c r="R235" s="67"/>
      <c r="S235" s="67"/>
      <c r="T235" s="68"/>
      <c r="U235" s="37"/>
      <c r="V235" s="37"/>
      <c r="W235" s="37"/>
      <c r="X235" s="37"/>
      <c r="Y235" s="37"/>
      <c r="Z235" s="37"/>
      <c r="AA235" s="37"/>
      <c r="AB235" s="37"/>
      <c r="AC235" s="37"/>
      <c r="AD235" s="37"/>
      <c r="AE235" s="37"/>
      <c r="AT235" s="20" t="s">
        <v>1578</v>
      </c>
      <c r="AU235" s="20" t="s">
        <v>80</v>
      </c>
    </row>
    <row r="236" spans="1:65" s="2" customFormat="1" ht="16.5" customHeight="1">
      <c r="A236" s="37"/>
      <c r="B236" s="38"/>
      <c r="C236" s="242" t="s">
        <v>1339</v>
      </c>
      <c r="D236" s="242" t="s">
        <v>823</v>
      </c>
      <c r="E236" s="243" t="s">
        <v>2847</v>
      </c>
      <c r="F236" s="244" t="s">
        <v>2848</v>
      </c>
      <c r="G236" s="245" t="s">
        <v>321</v>
      </c>
      <c r="H236" s="246">
        <v>29</v>
      </c>
      <c r="I236" s="247"/>
      <c r="J236" s="248">
        <f>ROUND(I236*H236,2)</f>
        <v>0</v>
      </c>
      <c r="K236" s="244" t="s">
        <v>19</v>
      </c>
      <c r="L236" s="249"/>
      <c r="M236" s="250" t="s">
        <v>19</v>
      </c>
      <c r="N236" s="251" t="s">
        <v>43</v>
      </c>
      <c r="O236" s="67"/>
      <c r="P236" s="185">
        <f>O236*H236</f>
        <v>0</v>
      </c>
      <c r="Q236" s="185">
        <v>0</v>
      </c>
      <c r="R236" s="185">
        <f>Q236*H236</f>
        <v>0</v>
      </c>
      <c r="S236" s="185">
        <v>0</v>
      </c>
      <c r="T236" s="186">
        <f>S236*H236</f>
        <v>0</v>
      </c>
      <c r="U236" s="37"/>
      <c r="V236" s="37"/>
      <c r="W236" s="37"/>
      <c r="X236" s="37"/>
      <c r="Y236" s="37"/>
      <c r="Z236" s="37"/>
      <c r="AA236" s="37"/>
      <c r="AB236" s="37"/>
      <c r="AC236" s="37"/>
      <c r="AD236" s="37"/>
      <c r="AE236" s="37"/>
      <c r="AR236" s="187" t="s">
        <v>267</v>
      </c>
      <c r="AT236" s="187" t="s">
        <v>823</v>
      </c>
      <c r="AU236" s="187" t="s">
        <v>80</v>
      </c>
      <c r="AY236" s="20" t="s">
        <v>166</v>
      </c>
      <c r="BE236" s="188">
        <f>IF(N236="základní",J236,0)</f>
        <v>0</v>
      </c>
      <c r="BF236" s="188">
        <f>IF(N236="snížená",J236,0)</f>
        <v>0</v>
      </c>
      <c r="BG236" s="188">
        <f>IF(N236="zákl. přenesená",J236,0)</f>
        <v>0</v>
      </c>
      <c r="BH236" s="188">
        <f>IF(N236="sníž. přenesená",J236,0)</f>
        <v>0</v>
      </c>
      <c r="BI236" s="188">
        <f>IF(N236="nulová",J236,0)</f>
        <v>0</v>
      </c>
      <c r="BJ236" s="20" t="s">
        <v>80</v>
      </c>
      <c r="BK236" s="188">
        <f>ROUND(I236*H236,2)</f>
        <v>0</v>
      </c>
      <c r="BL236" s="20" t="s">
        <v>173</v>
      </c>
      <c r="BM236" s="187" t="s">
        <v>2849</v>
      </c>
    </row>
    <row r="237" spans="1:65" s="2" customFormat="1" ht="19.5">
      <c r="A237" s="37"/>
      <c r="B237" s="38"/>
      <c r="C237" s="39"/>
      <c r="D237" s="196" t="s">
        <v>1578</v>
      </c>
      <c r="E237" s="39"/>
      <c r="F237" s="238" t="s">
        <v>2833</v>
      </c>
      <c r="G237" s="39"/>
      <c r="H237" s="39"/>
      <c r="I237" s="191"/>
      <c r="J237" s="39"/>
      <c r="K237" s="39"/>
      <c r="L237" s="42"/>
      <c r="M237" s="192"/>
      <c r="N237" s="193"/>
      <c r="O237" s="67"/>
      <c r="P237" s="67"/>
      <c r="Q237" s="67"/>
      <c r="R237" s="67"/>
      <c r="S237" s="67"/>
      <c r="T237" s="68"/>
      <c r="U237" s="37"/>
      <c r="V237" s="37"/>
      <c r="W237" s="37"/>
      <c r="X237" s="37"/>
      <c r="Y237" s="37"/>
      <c r="Z237" s="37"/>
      <c r="AA237" s="37"/>
      <c r="AB237" s="37"/>
      <c r="AC237" s="37"/>
      <c r="AD237" s="37"/>
      <c r="AE237" s="37"/>
      <c r="AT237" s="20" t="s">
        <v>1578</v>
      </c>
      <c r="AU237" s="20" t="s">
        <v>80</v>
      </c>
    </row>
    <row r="238" spans="1:65" s="2" customFormat="1" ht="16.5" customHeight="1">
      <c r="A238" s="37"/>
      <c r="B238" s="38"/>
      <c r="C238" s="242" t="s">
        <v>1344</v>
      </c>
      <c r="D238" s="242" t="s">
        <v>823</v>
      </c>
      <c r="E238" s="243" t="s">
        <v>2850</v>
      </c>
      <c r="F238" s="244" t="s">
        <v>2851</v>
      </c>
      <c r="G238" s="245" t="s">
        <v>2795</v>
      </c>
      <c r="H238" s="246">
        <v>24</v>
      </c>
      <c r="I238" s="247"/>
      <c r="J238" s="248">
        <f>ROUND(I238*H238,2)</f>
        <v>0</v>
      </c>
      <c r="K238" s="244" t="s">
        <v>19</v>
      </c>
      <c r="L238" s="249"/>
      <c r="M238" s="250" t="s">
        <v>19</v>
      </c>
      <c r="N238" s="251" t="s">
        <v>43</v>
      </c>
      <c r="O238" s="67"/>
      <c r="P238" s="185">
        <f>O238*H238</f>
        <v>0</v>
      </c>
      <c r="Q238" s="185">
        <v>0</v>
      </c>
      <c r="R238" s="185">
        <f>Q238*H238</f>
        <v>0</v>
      </c>
      <c r="S238" s="185">
        <v>0</v>
      </c>
      <c r="T238" s="186">
        <f>S238*H238</f>
        <v>0</v>
      </c>
      <c r="U238" s="37"/>
      <c r="V238" s="37"/>
      <c r="W238" s="37"/>
      <c r="X238" s="37"/>
      <c r="Y238" s="37"/>
      <c r="Z238" s="37"/>
      <c r="AA238" s="37"/>
      <c r="AB238" s="37"/>
      <c r="AC238" s="37"/>
      <c r="AD238" s="37"/>
      <c r="AE238" s="37"/>
      <c r="AR238" s="187" t="s">
        <v>267</v>
      </c>
      <c r="AT238" s="187" t="s">
        <v>823</v>
      </c>
      <c r="AU238" s="187" t="s">
        <v>80</v>
      </c>
      <c r="AY238" s="20" t="s">
        <v>166</v>
      </c>
      <c r="BE238" s="188">
        <f>IF(N238="základní",J238,0)</f>
        <v>0</v>
      </c>
      <c r="BF238" s="188">
        <f>IF(N238="snížená",J238,0)</f>
        <v>0</v>
      </c>
      <c r="BG238" s="188">
        <f>IF(N238="zákl. přenesená",J238,0)</f>
        <v>0</v>
      </c>
      <c r="BH238" s="188">
        <f>IF(N238="sníž. přenesená",J238,0)</f>
        <v>0</v>
      </c>
      <c r="BI238" s="188">
        <f>IF(N238="nulová",J238,0)</f>
        <v>0</v>
      </c>
      <c r="BJ238" s="20" t="s">
        <v>80</v>
      </c>
      <c r="BK238" s="188">
        <f>ROUND(I238*H238,2)</f>
        <v>0</v>
      </c>
      <c r="BL238" s="20" t="s">
        <v>173</v>
      </c>
      <c r="BM238" s="187" t="s">
        <v>2852</v>
      </c>
    </row>
    <row r="239" spans="1:65" s="2" customFormat="1" ht="19.5">
      <c r="A239" s="37"/>
      <c r="B239" s="38"/>
      <c r="C239" s="39"/>
      <c r="D239" s="196" t="s">
        <v>1578</v>
      </c>
      <c r="E239" s="39"/>
      <c r="F239" s="238" t="s">
        <v>2853</v>
      </c>
      <c r="G239" s="39"/>
      <c r="H239" s="39"/>
      <c r="I239" s="191"/>
      <c r="J239" s="39"/>
      <c r="K239" s="39"/>
      <c r="L239" s="42"/>
      <c r="M239" s="192"/>
      <c r="N239" s="193"/>
      <c r="O239" s="67"/>
      <c r="P239" s="67"/>
      <c r="Q239" s="67"/>
      <c r="R239" s="67"/>
      <c r="S239" s="67"/>
      <c r="T239" s="68"/>
      <c r="U239" s="37"/>
      <c r="V239" s="37"/>
      <c r="W239" s="37"/>
      <c r="X239" s="37"/>
      <c r="Y239" s="37"/>
      <c r="Z239" s="37"/>
      <c r="AA239" s="37"/>
      <c r="AB239" s="37"/>
      <c r="AC239" s="37"/>
      <c r="AD239" s="37"/>
      <c r="AE239" s="37"/>
      <c r="AT239" s="20" t="s">
        <v>1578</v>
      </c>
      <c r="AU239" s="20" t="s">
        <v>80</v>
      </c>
    </row>
    <row r="240" spans="1:65" s="2" customFormat="1" ht="16.5" customHeight="1">
      <c r="A240" s="37"/>
      <c r="B240" s="38"/>
      <c r="C240" s="242" t="s">
        <v>1349</v>
      </c>
      <c r="D240" s="242" t="s">
        <v>823</v>
      </c>
      <c r="E240" s="243" t="s">
        <v>2854</v>
      </c>
      <c r="F240" s="244" t="s">
        <v>2851</v>
      </c>
      <c r="G240" s="245" t="s">
        <v>2795</v>
      </c>
      <c r="H240" s="246">
        <v>34</v>
      </c>
      <c r="I240" s="247"/>
      <c r="J240" s="248">
        <f>ROUND(I240*H240,2)</f>
        <v>0</v>
      </c>
      <c r="K240" s="244" t="s">
        <v>19</v>
      </c>
      <c r="L240" s="249"/>
      <c r="M240" s="250" t="s">
        <v>19</v>
      </c>
      <c r="N240" s="251" t="s">
        <v>43</v>
      </c>
      <c r="O240" s="67"/>
      <c r="P240" s="185">
        <f>O240*H240</f>
        <v>0</v>
      </c>
      <c r="Q240" s="185">
        <v>0</v>
      </c>
      <c r="R240" s="185">
        <f>Q240*H240</f>
        <v>0</v>
      </c>
      <c r="S240" s="185">
        <v>0</v>
      </c>
      <c r="T240" s="186">
        <f>S240*H240</f>
        <v>0</v>
      </c>
      <c r="U240" s="37"/>
      <c r="V240" s="37"/>
      <c r="W240" s="37"/>
      <c r="X240" s="37"/>
      <c r="Y240" s="37"/>
      <c r="Z240" s="37"/>
      <c r="AA240" s="37"/>
      <c r="AB240" s="37"/>
      <c r="AC240" s="37"/>
      <c r="AD240" s="37"/>
      <c r="AE240" s="37"/>
      <c r="AR240" s="187" t="s">
        <v>267</v>
      </c>
      <c r="AT240" s="187" t="s">
        <v>823</v>
      </c>
      <c r="AU240" s="187" t="s">
        <v>80</v>
      </c>
      <c r="AY240" s="20" t="s">
        <v>166</v>
      </c>
      <c r="BE240" s="188">
        <f>IF(N240="základní",J240,0)</f>
        <v>0</v>
      </c>
      <c r="BF240" s="188">
        <f>IF(N240="snížená",J240,0)</f>
        <v>0</v>
      </c>
      <c r="BG240" s="188">
        <f>IF(N240="zákl. přenesená",J240,0)</f>
        <v>0</v>
      </c>
      <c r="BH240" s="188">
        <f>IF(N240="sníž. přenesená",J240,0)</f>
        <v>0</v>
      </c>
      <c r="BI240" s="188">
        <f>IF(N240="nulová",J240,0)</f>
        <v>0</v>
      </c>
      <c r="BJ240" s="20" t="s">
        <v>80</v>
      </c>
      <c r="BK240" s="188">
        <f>ROUND(I240*H240,2)</f>
        <v>0</v>
      </c>
      <c r="BL240" s="20" t="s">
        <v>173</v>
      </c>
      <c r="BM240" s="187" t="s">
        <v>2855</v>
      </c>
    </row>
    <row r="241" spans="1:65" s="2" customFormat="1" ht="19.5">
      <c r="A241" s="37"/>
      <c r="B241" s="38"/>
      <c r="C241" s="39"/>
      <c r="D241" s="196" t="s">
        <v>1578</v>
      </c>
      <c r="E241" s="39"/>
      <c r="F241" s="238" t="s">
        <v>2856</v>
      </c>
      <c r="G241" s="39"/>
      <c r="H241" s="39"/>
      <c r="I241" s="191"/>
      <c r="J241" s="39"/>
      <c r="K241" s="39"/>
      <c r="L241" s="42"/>
      <c r="M241" s="192"/>
      <c r="N241" s="193"/>
      <c r="O241" s="67"/>
      <c r="P241" s="67"/>
      <c r="Q241" s="67"/>
      <c r="R241" s="67"/>
      <c r="S241" s="67"/>
      <c r="T241" s="68"/>
      <c r="U241" s="37"/>
      <c r="V241" s="37"/>
      <c r="W241" s="37"/>
      <c r="X241" s="37"/>
      <c r="Y241" s="37"/>
      <c r="Z241" s="37"/>
      <c r="AA241" s="37"/>
      <c r="AB241" s="37"/>
      <c r="AC241" s="37"/>
      <c r="AD241" s="37"/>
      <c r="AE241" s="37"/>
      <c r="AT241" s="20" t="s">
        <v>1578</v>
      </c>
      <c r="AU241" s="20" t="s">
        <v>80</v>
      </c>
    </row>
    <row r="242" spans="1:65" s="2" customFormat="1" ht="16.5" customHeight="1">
      <c r="A242" s="37"/>
      <c r="B242" s="38"/>
      <c r="C242" s="242" t="s">
        <v>1354</v>
      </c>
      <c r="D242" s="242" t="s">
        <v>823</v>
      </c>
      <c r="E242" s="243" t="s">
        <v>2857</v>
      </c>
      <c r="F242" s="244" t="s">
        <v>2851</v>
      </c>
      <c r="G242" s="245" t="s">
        <v>2795</v>
      </c>
      <c r="H242" s="246">
        <v>24</v>
      </c>
      <c r="I242" s="247"/>
      <c r="J242" s="248">
        <f>ROUND(I242*H242,2)</f>
        <v>0</v>
      </c>
      <c r="K242" s="244" t="s">
        <v>19</v>
      </c>
      <c r="L242" s="249"/>
      <c r="M242" s="250" t="s">
        <v>19</v>
      </c>
      <c r="N242" s="251" t="s">
        <v>43</v>
      </c>
      <c r="O242" s="67"/>
      <c r="P242" s="185">
        <f>O242*H242</f>
        <v>0</v>
      </c>
      <c r="Q242" s="185">
        <v>0</v>
      </c>
      <c r="R242" s="185">
        <f>Q242*H242</f>
        <v>0</v>
      </c>
      <c r="S242" s="185">
        <v>0</v>
      </c>
      <c r="T242" s="186">
        <f>S242*H242</f>
        <v>0</v>
      </c>
      <c r="U242" s="37"/>
      <c r="V242" s="37"/>
      <c r="W242" s="37"/>
      <c r="X242" s="37"/>
      <c r="Y242" s="37"/>
      <c r="Z242" s="37"/>
      <c r="AA242" s="37"/>
      <c r="AB242" s="37"/>
      <c r="AC242" s="37"/>
      <c r="AD242" s="37"/>
      <c r="AE242" s="37"/>
      <c r="AR242" s="187" t="s">
        <v>267</v>
      </c>
      <c r="AT242" s="187" t="s">
        <v>823</v>
      </c>
      <c r="AU242" s="187" t="s">
        <v>80</v>
      </c>
      <c r="AY242" s="20" t="s">
        <v>166</v>
      </c>
      <c r="BE242" s="188">
        <f>IF(N242="základní",J242,0)</f>
        <v>0</v>
      </c>
      <c r="BF242" s="188">
        <f>IF(N242="snížená",J242,0)</f>
        <v>0</v>
      </c>
      <c r="BG242" s="188">
        <f>IF(N242="zákl. přenesená",J242,0)</f>
        <v>0</v>
      </c>
      <c r="BH242" s="188">
        <f>IF(N242="sníž. přenesená",J242,0)</f>
        <v>0</v>
      </c>
      <c r="BI242" s="188">
        <f>IF(N242="nulová",J242,0)</f>
        <v>0</v>
      </c>
      <c r="BJ242" s="20" t="s">
        <v>80</v>
      </c>
      <c r="BK242" s="188">
        <f>ROUND(I242*H242,2)</f>
        <v>0</v>
      </c>
      <c r="BL242" s="20" t="s">
        <v>173</v>
      </c>
      <c r="BM242" s="187" t="s">
        <v>2858</v>
      </c>
    </row>
    <row r="243" spans="1:65" s="2" customFormat="1" ht="19.5">
      <c r="A243" s="37"/>
      <c r="B243" s="38"/>
      <c r="C243" s="39"/>
      <c r="D243" s="196" t="s">
        <v>1578</v>
      </c>
      <c r="E243" s="39"/>
      <c r="F243" s="238" t="s">
        <v>2859</v>
      </c>
      <c r="G243" s="39"/>
      <c r="H243" s="39"/>
      <c r="I243" s="191"/>
      <c r="J243" s="39"/>
      <c r="K243" s="39"/>
      <c r="L243" s="42"/>
      <c r="M243" s="192"/>
      <c r="N243" s="193"/>
      <c r="O243" s="67"/>
      <c r="P243" s="67"/>
      <c r="Q243" s="67"/>
      <c r="R243" s="67"/>
      <c r="S243" s="67"/>
      <c r="T243" s="68"/>
      <c r="U243" s="37"/>
      <c r="V243" s="37"/>
      <c r="W243" s="37"/>
      <c r="X243" s="37"/>
      <c r="Y243" s="37"/>
      <c r="Z243" s="37"/>
      <c r="AA243" s="37"/>
      <c r="AB243" s="37"/>
      <c r="AC243" s="37"/>
      <c r="AD243" s="37"/>
      <c r="AE243" s="37"/>
      <c r="AT243" s="20" t="s">
        <v>1578</v>
      </c>
      <c r="AU243" s="20" t="s">
        <v>80</v>
      </c>
    </row>
    <row r="244" spans="1:65" s="2" customFormat="1" ht="16.5" customHeight="1">
      <c r="A244" s="37"/>
      <c r="B244" s="38"/>
      <c r="C244" s="242" t="s">
        <v>1359</v>
      </c>
      <c r="D244" s="242" t="s">
        <v>823</v>
      </c>
      <c r="E244" s="243" t="s">
        <v>2860</v>
      </c>
      <c r="F244" s="244" t="s">
        <v>2851</v>
      </c>
      <c r="G244" s="245" t="s">
        <v>2795</v>
      </c>
      <c r="H244" s="246">
        <v>1</v>
      </c>
      <c r="I244" s="247"/>
      <c r="J244" s="248">
        <f>ROUND(I244*H244,2)</f>
        <v>0</v>
      </c>
      <c r="K244" s="244" t="s">
        <v>19</v>
      </c>
      <c r="L244" s="249"/>
      <c r="M244" s="250" t="s">
        <v>19</v>
      </c>
      <c r="N244" s="251" t="s">
        <v>43</v>
      </c>
      <c r="O244" s="67"/>
      <c r="P244" s="185">
        <f>O244*H244</f>
        <v>0</v>
      </c>
      <c r="Q244" s="185">
        <v>0</v>
      </c>
      <c r="R244" s="185">
        <f>Q244*H244</f>
        <v>0</v>
      </c>
      <c r="S244" s="185">
        <v>0</v>
      </c>
      <c r="T244" s="186">
        <f>S244*H244</f>
        <v>0</v>
      </c>
      <c r="U244" s="37"/>
      <c r="V244" s="37"/>
      <c r="W244" s="37"/>
      <c r="X244" s="37"/>
      <c r="Y244" s="37"/>
      <c r="Z244" s="37"/>
      <c r="AA244" s="37"/>
      <c r="AB244" s="37"/>
      <c r="AC244" s="37"/>
      <c r="AD244" s="37"/>
      <c r="AE244" s="37"/>
      <c r="AR244" s="187" t="s">
        <v>267</v>
      </c>
      <c r="AT244" s="187" t="s">
        <v>823</v>
      </c>
      <c r="AU244" s="187" t="s">
        <v>80</v>
      </c>
      <c r="AY244" s="20" t="s">
        <v>166</v>
      </c>
      <c r="BE244" s="188">
        <f>IF(N244="základní",J244,0)</f>
        <v>0</v>
      </c>
      <c r="BF244" s="188">
        <f>IF(N244="snížená",J244,0)</f>
        <v>0</v>
      </c>
      <c r="BG244" s="188">
        <f>IF(N244="zákl. přenesená",J244,0)</f>
        <v>0</v>
      </c>
      <c r="BH244" s="188">
        <f>IF(N244="sníž. přenesená",J244,0)</f>
        <v>0</v>
      </c>
      <c r="BI244" s="188">
        <f>IF(N244="nulová",J244,0)</f>
        <v>0</v>
      </c>
      <c r="BJ244" s="20" t="s">
        <v>80</v>
      </c>
      <c r="BK244" s="188">
        <f>ROUND(I244*H244,2)</f>
        <v>0</v>
      </c>
      <c r="BL244" s="20" t="s">
        <v>173</v>
      </c>
      <c r="BM244" s="187" t="s">
        <v>2861</v>
      </c>
    </row>
    <row r="245" spans="1:65" s="2" customFormat="1" ht="19.5">
      <c r="A245" s="37"/>
      <c r="B245" s="38"/>
      <c r="C245" s="39"/>
      <c r="D245" s="196" t="s">
        <v>1578</v>
      </c>
      <c r="E245" s="39"/>
      <c r="F245" s="238" t="s">
        <v>2862</v>
      </c>
      <c r="G245" s="39"/>
      <c r="H245" s="39"/>
      <c r="I245" s="191"/>
      <c r="J245" s="39"/>
      <c r="K245" s="39"/>
      <c r="L245" s="42"/>
      <c r="M245" s="192"/>
      <c r="N245" s="193"/>
      <c r="O245" s="67"/>
      <c r="P245" s="67"/>
      <c r="Q245" s="67"/>
      <c r="R245" s="67"/>
      <c r="S245" s="67"/>
      <c r="T245" s="68"/>
      <c r="U245" s="37"/>
      <c r="V245" s="37"/>
      <c r="W245" s="37"/>
      <c r="X245" s="37"/>
      <c r="Y245" s="37"/>
      <c r="Z245" s="37"/>
      <c r="AA245" s="37"/>
      <c r="AB245" s="37"/>
      <c r="AC245" s="37"/>
      <c r="AD245" s="37"/>
      <c r="AE245" s="37"/>
      <c r="AT245" s="20" t="s">
        <v>1578</v>
      </c>
      <c r="AU245" s="20" t="s">
        <v>80</v>
      </c>
    </row>
    <row r="246" spans="1:65" s="2" customFormat="1" ht="16.5" customHeight="1">
      <c r="A246" s="37"/>
      <c r="B246" s="38"/>
      <c r="C246" s="242" t="s">
        <v>1223</v>
      </c>
      <c r="D246" s="242" t="s">
        <v>823</v>
      </c>
      <c r="E246" s="243" t="s">
        <v>2863</v>
      </c>
      <c r="F246" s="244" t="s">
        <v>2851</v>
      </c>
      <c r="G246" s="245" t="s">
        <v>2795</v>
      </c>
      <c r="H246" s="246">
        <v>4</v>
      </c>
      <c r="I246" s="247"/>
      <c r="J246" s="248">
        <f>ROUND(I246*H246,2)</f>
        <v>0</v>
      </c>
      <c r="K246" s="244" t="s">
        <v>19</v>
      </c>
      <c r="L246" s="249"/>
      <c r="M246" s="250" t="s">
        <v>19</v>
      </c>
      <c r="N246" s="251" t="s">
        <v>43</v>
      </c>
      <c r="O246" s="67"/>
      <c r="P246" s="185">
        <f>O246*H246</f>
        <v>0</v>
      </c>
      <c r="Q246" s="185">
        <v>0</v>
      </c>
      <c r="R246" s="185">
        <f>Q246*H246</f>
        <v>0</v>
      </c>
      <c r="S246" s="185">
        <v>0</v>
      </c>
      <c r="T246" s="186">
        <f>S246*H246</f>
        <v>0</v>
      </c>
      <c r="U246" s="37"/>
      <c r="V246" s="37"/>
      <c r="W246" s="37"/>
      <c r="X246" s="37"/>
      <c r="Y246" s="37"/>
      <c r="Z246" s="37"/>
      <c r="AA246" s="37"/>
      <c r="AB246" s="37"/>
      <c r="AC246" s="37"/>
      <c r="AD246" s="37"/>
      <c r="AE246" s="37"/>
      <c r="AR246" s="187" t="s">
        <v>267</v>
      </c>
      <c r="AT246" s="187" t="s">
        <v>823</v>
      </c>
      <c r="AU246" s="187" t="s">
        <v>80</v>
      </c>
      <c r="AY246" s="20" t="s">
        <v>166</v>
      </c>
      <c r="BE246" s="188">
        <f>IF(N246="základní",J246,0)</f>
        <v>0</v>
      </c>
      <c r="BF246" s="188">
        <f>IF(N246="snížená",J246,0)</f>
        <v>0</v>
      </c>
      <c r="BG246" s="188">
        <f>IF(N246="zákl. přenesená",J246,0)</f>
        <v>0</v>
      </c>
      <c r="BH246" s="188">
        <f>IF(N246="sníž. přenesená",J246,0)</f>
        <v>0</v>
      </c>
      <c r="BI246" s="188">
        <f>IF(N246="nulová",J246,0)</f>
        <v>0</v>
      </c>
      <c r="BJ246" s="20" t="s">
        <v>80</v>
      </c>
      <c r="BK246" s="188">
        <f>ROUND(I246*H246,2)</f>
        <v>0</v>
      </c>
      <c r="BL246" s="20" t="s">
        <v>173</v>
      </c>
      <c r="BM246" s="187" t="s">
        <v>2864</v>
      </c>
    </row>
    <row r="247" spans="1:65" s="2" customFormat="1" ht="19.5">
      <c r="A247" s="37"/>
      <c r="B247" s="38"/>
      <c r="C247" s="39"/>
      <c r="D247" s="196" t="s">
        <v>1578</v>
      </c>
      <c r="E247" s="39"/>
      <c r="F247" s="238" t="s">
        <v>2865</v>
      </c>
      <c r="G247" s="39"/>
      <c r="H247" s="39"/>
      <c r="I247" s="191"/>
      <c r="J247" s="39"/>
      <c r="K247" s="39"/>
      <c r="L247" s="42"/>
      <c r="M247" s="192"/>
      <c r="N247" s="193"/>
      <c r="O247" s="67"/>
      <c r="P247" s="67"/>
      <c r="Q247" s="67"/>
      <c r="R247" s="67"/>
      <c r="S247" s="67"/>
      <c r="T247" s="68"/>
      <c r="U247" s="37"/>
      <c r="V247" s="37"/>
      <c r="W247" s="37"/>
      <c r="X247" s="37"/>
      <c r="Y247" s="37"/>
      <c r="Z247" s="37"/>
      <c r="AA247" s="37"/>
      <c r="AB247" s="37"/>
      <c r="AC247" s="37"/>
      <c r="AD247" s="37"/>
      <c r="AE247" s="37"/>
      <c r="AT247" s="20" t="s">
        <v>1578</v>
      </c>
      <c r="AU247" s="20" t="s">
        <v>80</v>
      </c>
    </row>
    <row r="248" spans="1:65" s="2" customFormat="1" ht="16.5" customHeight="1">
      <c r="A248" s="37"/>
      <c r="B248" s="38"/>
      <c r="C248" s="242" t="s">
        <v>1370</v>
      </c>
      <c r="D248" s="242" t="s">
        <v>823</v>
      </c>
      <c r="E248" s="243" t="s">
        <v>2866</v>
      </c>
      <c r="F248" s="244" t="s">
        <v>2851</v>
      </c>
      <c r="G248" s="245" t="s">
        <v>2795</v>
      </c>
      <c r="H248" s="246">
        <v>9</v>
      </c>
      <c r="I248" s="247"/>
      <c r="J248" s="248">
        <f>ROUND(I248*H248,2)</f>
        <v>0</v>
      </c>
      <c r="K248" s="244" t="s">
        <v>19</v>
      </c>
      <c r="L248" s="249"/>
      <c r="M248" s="250" t="s">
        <v>19</v>
      </c>
      <c r="N248" s="251" t="s">
        <v>43</v>
      </c>
      <c r="O248" s="67"/>
      <c r="P248" s="185">
        <f>O248*H248</f>
        <v>0</v>
      </c>
      <c r="Q248" s="185">
        <v>0</v>
      </c>
      <c r="R248" s="185">
        <f>Q248*H248</f>
        <v>0</v>
      </c>
      <c r="S248" s="185">
        <v>0</v>
      </c>
      <c r="T248" s="186">
        <f>S248*H248</f>
        <v>0</v>
      </c>
      <c r="U248" s="37"/>
      <c r="V248" s="37"/>
      <c r="W248" s="37"/>
      <c r="X248" s="37"/>
      <c r="Y248" s="37"/>
      <c r="Z248" s="37"/>
      <c r="AA248" s="37"/>
      <c r="AB248" s="37"/>
      <c r="AC248" s="37"/>
      <c r="AD248" s="37"/>
      <c r="AE248" s="37"/>
      <c r="AR248" s="187" t="s">
        <v>267</v>
      </c>
      <c r="AT248" s="187" t="s">
        <v>823</v>
      </c>
      <c r="AU248" s="187" t="s">
        <v>80</v>
      </c>
      <c r="AY248" s="20" t="s">
        <v>166</v>
      </c>
      <c r="BE248" s="188">
        <f>IF(N248="základní",J248,0)</f>
        <v>0</v>
      </c>
      <c r="BF248" s="188">
        <f>IF(N248="snížená",J248,0)</f>
        <v>0</v>
      </c>
      <c r="BG248" s="188">
        <f>IF(N248="zákl. přenesená",J248,0)</f>
        <v>0</v>
      </c>
      <c r="BH248" s="188">
        <f>IF(N248="sníž. přenesená",J248,0)</f>
        <v>0</v>
      </c>
      <c r="BI248" s="188">
        <f>IF(N248="nulová",J248,0)</f>
        <v>0</v>
      </c>
      <c r="BJ248" s="20" t="s">
        <v>80</v>
      </c>
      <c r="BK248" s="188">
        <f>ROUND(I248*H248,2)</f>
        <v>0</v>
      </c>
      <c r="BL248" s="20" t="s">
        <v>173</v>
      </c>
      <c r="BM248" s="187" t="s">
        <v>2867</v>
      </c>
    </row>
    <row r="249" spans="1:65" s="2" customFormat="1" ht="19.5">
      <c r="A249" s="37"/>
      <c r="B249" s="38"/>
      <c r="C249" s="39"/>
      <c r="D249" s="196" t="s">
        <v>1578</v>
      </c>
      <c r="E249" s="39"/>
      <c r="F249" s="238" t="s">
        <v>2868</v>
      </c>
      <c r="G249" s="39"/>
      <c r="H249" s="39"/>
      <c r="I249" s="191"/>
      <c r="J249" s="39"/>
      <c r="K249" s="39"/>
      <c r="L249" s="42"/>
      <c r="M249" s="192"/>
      <c r="N249" s="193"/>
      <c r="O249" s="67"/>
      <c r="P249" s="67"/>
      <c r="Q249" s="67"/>
      <c r="R249" s="67"/>
      <c r="S249" s="67"/>
      <c r="T249" s="68"/>
      <c r="U249" s="37"/>
      <c r="V249" s="37"/>
      <c r="W249" s="37"/>
      <c r="X249" s="37"/>
      <c r="Y249" s="37"/>
      <c r="Z249" s="37"/>
      <c r="AA249" s="37"/>
      <c r="AB249" s="37"/>
      <c r="AC249" s="37"/>
      <c r="AD249" s="37"/>
      <c r="AE249" s="37"/>
      <c r="AT249" s="20" t="s">
        <v>1578</v>
      </c>
      <c r="AU249" s="20" t="s">
        <v>80</v>
      </c>
    </row>
    <row r="250" spans="1:65" s="2" customFormat="1" ht="16.5" customHeight="1">
      <c r="A250" s="37"/>
      <c r="B250" s="38"/>
      <c r="C250" s="242" t="s">
        <v>1377</v>
      </c>
      <c r="D250" s="242" t="s">
        <v>823</v>
      </c>
      <c r="E250" s="243" t="s">
        <v>2869</v>
      </c>
      <c r="F250" s="244" t="s">
        <v>2851</v>
      </c>
      <c r="G250" s="245" t="s">
        <v>2795</v>
      </c>
      <c r="H250" s="246">
        <v>10</v>
      </c>
      <c r="I250" s="247"/>
      <c r="J250" s="248">
        <f>ROUND(I250*H250,2)</f>
        <v>0</v>
      </c>
      <c r="K250" s="244" t="s">
        <v>19</v>
      </c>
      <c r="L250" s="249"/>
      <c r="M250" s="250" t="s">
        <v>19</v>
      </c>
      <c r="N250" s="251" t="s">
        <v>43</v>
      </c>
      <c r="O250" s="67"/>
      <c r="P250" s="185">
        <f>O250*H250</f>
        <v>0</v>
      </c>
      <c r="Q250" s="185">
        <v>0</v>
      </c>
      <c r="R250" s="185">
        <f>Q250*H250</f>
        <v>0</v>
      </c>
      <c r="S250" s="185">
        <v>0</v>
      </c>
      <c r="T250" s="186">
        <f>S250*H250</f>
        <v>0</v>
      </c>
      <c r="U250" s="37"/>
      <c r="V250" s="37"/>
      <c r="W250" s="37"/>
      <c r="X250" s="37"/>
      <c r="Y250" s="37"/>
      <c r="Z250" s="37"/>
      <c r="AA250" s="37"/>
      <c r="AB250" s="37"/>
      <c r="AC250" s="37"/>
      <c r="AD250" s="37"/>
      <c r="AE250" s="37"/>
      <c r="AR250" s="187" t="s">
        <v>267</v>
      </c>
      <c r="AT250" s="187" t="s">
        <v>823</v>
      </c>
      <c r="AU250" s="187" t="s">
        <v>80</v>
      </c>
      <c r="AY250" s="20" t="s">
        <v>166</v>
      </c>
      <c r="BE250" s="188">
        <f>IF(N250="základní",J250,0)</f>
        <v>0</v>
      </c>
      <c r="BF250" s="188">
        <f>IF(N250="snížená",J250,0)</f>
        <v>0</v>
      </c>
      <c r="BG250" s="188">
        <f>IF(N250="zákl. přenesená",J250,0)</f>
        <v>0</v>
      </c>
      <c r="BH250" s="188">
        <f>IF(N250="sníž. přenesená",J250,0)</f>
        <v>0</v>
      </c>
      <c r="BI250" s="188">
        <f>IF(N250="nulová",J250,0)</f>
        <v>0</v>
      </c>
      <c r="BJ250" s="20" t="s">
        <v>80</v>
      </c>
      <c r="BK250" s="188">
        <f>ROUND(I250*H250,2)</f>
        <v>0</v>
      </c>
      <c r="BL250" s="20" t="s">
        <v>173</v>
      </c>
      <c r="BM250" s="187" t="s">
        <v>2870</v>
      </c>
    </row>
    <row r="251" spans="1:65" s="2" customFormat="1" ht="19.5">
      <c r="A251" s="37"/>
      <c r="B251" s="38"/>
      <c r="C251" s="39"/>
      <c r="D251" s="196" t="s">
        <v>1578</v>
      </c>
      <c r="E251" s="39"/>
      <c r="F251" s="238" t="s">
        <v>2871</v>
      </c>
      <c r="G251" s="39"/>
      <c r="H251" s="39"/>
      <c r="I251" s="191"/>
      <c r="J251" s="39"/>
      <c r="K251" s="39"/>
      <c r="L251" s="42"/>
      <c r="M251" s="192"/>
      <c r="N251" s="193"/>
      <c r="O251" s="67"/>
      <c r="P251" s="67"/>
      <c r="Q251" s="67"/>
      <c r="R251" s="67"/>
      <c r="S251" s="67"/>
      <c r="T251" s="68"/>
      <c r="U251" s="37"/>
      <c r="V251" s="37"/>
      <c r="W251" s="37"/>
      <c r="X251" s="37"/>
      <c r="Y251" s="37"/>
      <c r="Z251" s="37"/>
      <c r="AA251" s="37"/>
      <c r="AB251" s="37"/>
      <c r="AC251" s="37"/>
      <c r="AD251" s="37"/>
      <c r="AE251" s="37"/>
      <c r="AT251" s="20" t="s">
        <v>1578</v>
      </c>
      <c r="AU251" s="20" t="s">
        <v>80</v>
      </c>
    </row>
    <row r="252" spans="1:65" s="2" customFormat="1" ht="16.5" customHeight="1">
      <c r="A252" s="37"/>
      <c r="B252" s="38"/>
      <c r="C252" s="242" t="s">
        <v>1382</v>
      </c>
      <c r="D252" s="242" t="s">
        <v>823</v>
      </c>
      <c r="E252" s="243" t="s">
        <v>2872</v>
      </c>
      <c r="F252" s="244" t="s">
        <v>2851</v>
      </c>
      <c r="G252" s="245" t="s">
        <v>2795</v>
      </c>
      <c r="H252" s="246">
        <v>2</v>
      </c>
      <c r="I252" s="247"/>
      <c r="J252" s="248">
        <f>ROUND(I252*H252,2)</f>
        <v>0</v>
      </c>
      <c r="K252" s="244" t="s">
        <v>19</v>
      </c>
      <c r="L252" s="249"/>
      <c r="M252" s="250" t="s">
        <v>19</v>
      </c>
      <c r="N252" s="251" t="s">
        <v>43</v>
      </c>
      <c r="O252" s="67"/>
      <c r="P252" s="185">
        <f>O252*H252</f>
        <v>0</v>
      </c>
      <c r="Q252" s="185">
        <v>0</v>
      </c>
      <c r="R252" s="185">
        <f>Q252*H252</f>
        <v>0</v>
      </c>
      <c r="S252" s="185">
        <v>0</v>
      </c>
      <c r="T252" s="186">
        <f>S252*H252</f>
        <v>0</v>
      </c>
      <c r="U252" s="37"/>
      <c r="V252" s="37"/>
      <c r="W252" s="37"/>
      <c r="X252" s="37"/>
      <c r="Y252" s="37"/>
      <c r="Z252" s="37"/>
      <c r="AA252" s="37"/>
      <c r="AB252" s="37"/>
      <c r="AC252" s="37"/>
      <c r="AD252" s="37"/>
      <c r="AE252" s="37"/>
      <c r="AR252" s="187" t="s">
        <v>267</v>
      </c>
      <c r="AT252" s="187" t="s">
        <v>823</v>
      </c>
      <c r="AU252" s="187" t="s">
        <v>80</v>
      </c>
      <c r="AY252" s="20" t="s">
        <v>166</v>
      </c>
      <c r="BE252" s="188">
        <f>IF(N252="základní",J252,0)</f>
        <v>0</v>
      </c>
      <c r="BF252" s="188">
        <f>IF(N252="snížená",J252,0)</f>
        <v>0</v>
      </c>
      <c r="BG252" s="188">
        <f>IF(N252="zákl. přenesená",J252,0)</f>
        <v>0</v>
      </c>
      <c r="BH252" s="188">
        <f>IF(N252="sníž. přenesená",J252,0)</f>
        <v>0</v>
      </c>
      <c r="BI252" s="188">
        <f>IF(N252="nulová",J252,0)</f>
        <v>0</v>
      </c>
      <c r="BJ252" s="20" t="s">
        <v>80</v>
      </c>
      <c r="BK252" s="188">
        <f>ROUND(I252*H252,2)</f>
        <v>0</v>
      </c>
      <c r="BL252" s="20" t="s">
        <v>173</v>
      </c>
      <c r="BM252" s="187" t="s">
        <v>2873</v>
      </c>
    </row>
    <row r="253" spans="1:65" s="2" customFormat="1" ht="19.5">
      <c r="A253" s="37"/>
      <c r="B253" s="38"/>
      <c r="C253" s="39"/>
      <c r="D253" s="196" t="s">
        <v>1578</v>
      </c>
      <c r="E253" s="39"/>
      <c r="F253" s="238" t="s">
        <v>2874</v>
      </c>
      <c r="G253" s="39"/>
      <c r="H253" s="39"/>
      <c r="I253" s="191"/>
      <c r="J253" s="39"/>
      <c r="K253" s="39"/>
      <c r="L253" s="42"/>
      <c r="M253" s="192"/>
      <c r="N253" s="193"/>
      <c r="O253" s="67"/>
      <c r="P253" s="67"/>
      <c r="Q253" s="67"/>
      <c r="R253" s="67"/>
      <c r="S253" s="67"/>
      <c r="T253" s="68"/>
      <c r="U253" s="37"/>
      <c r="V253" s="37"/>
      <c r="W253" s="37"/>
      <c r="X253" s="37"/>
      <c r="Y253" s="37"/>
      <c r="Z253" s="37"/>
      <c r="AA253" s="37"/>
      <c r="AB253" s="37"/>
      <c r="AC253" s="37"/>
      <c r="AD253" s="37"/>
      <c r="AE253" s="37"/>
      <c r="AT253" s="20" t="s">
        <v>1578</v>
      </c>
      <c r="AU253" s="20" t="s">
        <v>80</v>
      </c>
    </row>
    <row r="254" spans="1:65" s="2" customFormat="1" ht="16.5" customHeight="1">
      <c r="A254" s="37"/>
      <c r="B254" s="38"/>
      <c r="C254" s="242" t="s">
        <v>1389</v>
      </c>
      <c r="D254" s="242" t="s">
        <v>823</v>
      </c>
      <c r="E254" s="243" t="s">
        <v>2875</v>
      </c>
      <c r="F254" s="244" t="s">
        <v>2851</v>
      </c>
      <c r="G254" s="245" t="s">
        <v>2795</v>
      </c>
      <c r="H254" s="246">
        <v>4</v>
      </c>
      <c r="I254" s="247"/>
      <c r="J254" s="248">
        <f>ROUND(I254*H254,2)</f>
        <v>0</v>
      </c>
      <c r="K254" s="244" t="s">
        <v>19</v>
      </c>
      <c r="L254" s="249"/>
      <c r="M254" s="250" t="s">
        <v>19</v>
      </c>
      <c r="N254" s="251" t="s">
        <v>43</v>
      </c>
      <c r="O254" s="67"/>
      <c r="P254" s="185">
        <f>O254*H254</f>
        <v>0</v>
      </c>
      <c r="Q254" s="185">
        <v>0</v>
      </c>
      <c r="R254" s="185">
        <f>Q254*H254</f>
        <v>0</v>
      </c>
      <c r="S254" s="185">
        <v>0</v>
      </c>
      <c r="T254" s="186">
        <f>S254*H254</f>
        <v>0</v>
      </c>
      <c r="U254" s="37"/>
      <c r="V254" s="37"/>
      <c r="W254" s="37"/>
      <c r="X254" s="37"/>
      <c r="Y254" s="37"/>
      <c r="Z254" s="37"/>
      <c r="AA254" s="37"/>
      <c r="AB254" s="37"/>
      <c r="AC254" s="37"/>
      <c r="AD254" s="37"/>
      <c r="AE254" s="37"/>
      <c r="AR254" s="187" t="s">
        <v>267</v>
      </c>
      <c r="AT254" s="187" t="s">
        <v>823</v>
      </c>
      <c r="AU254" s="187" t="s">
        <v>80</v>
      </c>
      <c r="AY254" s="20" t="s">
        <v>166</v>
      </c>
      <c r="BE254" s="188">
        <f>IF(N254="základní",J254,0)</f>
        <v>0</v>
      </c>
      <c r="BF254" s="188">
        <f>IF(N254="snížená",J254,0)</f>
        <v>0</v>
      </c>
      <c r="BG254" s="188">
        <f>IF(N254="zákl. přenesená",J254,0)</f>
        <v>0</v>
      </c>
      <c r="BH254" s="188">
        <f>IF(N254="sníž. přenesená",J254,0)</f>
        <v>0</v>
      </c>
      <c r="BI254" s="188">
        <f>IF(N254="nulová",J254,0)</f>
        <v>0</v>
      </c>
      <c r="BJ254" s="20" t="s">
        <v>80</v>
      </c>
      <c r="BK254" s="188">
        <f>ROUND(I254*H254,2)</f>
        <v>0</v>
      </c>
      <c r="BL254" s="20" t="s">
        <v>173</v>
      </c>
      <c r="BM254" s="187" t="s">
        <v>2876</v>
      </c>
    </row>
    <row r="255" spans="1:65" s="2" customFormat="1" ht="19.5">
      <c r="A255" s="37"/>
      <c r="B255" s="38"/>
      <c r="C255" s="39"/>
      <c r="D255" s="196" t="s">
        <v>1578</v>
      </c>
      <c r="E255" s="39"/>
      <c r="F255" s="238" t="s">
        <v>2877</v>
      </c>
      <c r="G255" s="39"/>
      <c r="H255" s="39"/>
      <c r="I255" s="191"/>
      <c r="J255" s="39"/>
      <c r="K255" s="39"/>
      <c r="L255" s="42"/>
      <c r="M255" s="192"/>
      <c r="N255" s="193"/>
      <c r="O255" s="67"/>
      <c r="P255" s="67"/>
      <c r="Q255" s="67"/>
      <c r="R255" s="67"/>
      <c r="S255" s="67"/>
      <c r="T255" s="68"/>
      <c r="U255" s="37"/>
      <c r="V255" s="37"/>
      <c r="W255" s="37"/>
      <c r="X255" s="37"/>
      <c r="Y255" s="37"/>
      <c r="Z255" s="37"/>
      <c r="AA255" s="37"/>
      <c r="AB255" s="37"/>
      <c r="AC255" s="37"/>
      <c r="AD255" s="37"/>
      <c r="AE255" s="37"/>
      <c r="AT255" s="20" t="s">
        <v>1578</v>
      </c>
      <c r="AU255" s="20" t="s">
        <v>80</v>
      </c>
    </row>
    <row r="256" spans="1:65" s="2" customFormat="1" ht="16.5" customHeight="1">
      <c r="A256" s="37"/>
      <c r="B256" s="38"/>
      <c r="C256" s="242" t="s">
        <v>1394</v>
      </c>
      <c r="D256" s="242" t="s">
        <v>823</v>
      </c>
      <c r="E256" s="243" t="s">
        <v>2878</v>
      </c>
      <c r="F256" s="244" t="s">
        <v>2879</v>
      </c>
      <c r="G256" s="245" t="s">
        <v>2795</v>
      </c>
      <c r="H256" s="246">
        <v>30</v>
      </c>
      <c r="I256" s="247"/>
      <c r="J256" s="248">
        <f>ROUND(I256*H256,2)</f>
        <v>0</v>
      </c>
      <c r="K256" s="244" t="s">
        <v>19</v>
      </c>
      <c r="L256" s="249"/>
      <c r="M256" s="250" t="s">
        <v>19</v>
      </c>
      <c r="N256" s="251" t="s">
        <v>43</v>
      </c>
      <c r="O256" s="67"/>
      <c r="P256" s="185">
        <f>O256*H256</f>
        <v>0</v>
      </c>
      <c r="Q256" s="185">
        <v>0</v>
      </c>
      <c r="R256" s="185">
        <f>Q256*H256</f>
        <v>0</v>
      </c>
      <c r="S256" s="185">
        <v>0</v>
      </c>
      <c r="T256" s="186">
        <f>S256*H256</f>
        <v>0</v>
      </c>
      <c r="U256" s="37"/>
      <c r="V256" s="37"/>
      <c r="W256" s="37"/>
      <c r="X256" s="37"/>
      <c r="Y256" s="37"/>
      <c r="Z256" s="37"/>
      <c r="AA256" s="37"/>
      <c r="AB256" s="37"/>
      <c r="AC256" s="37"/>
      <c r="AD256" s="37"/>
      <c r="AE256" s="37"/>
      <c r="AR256" s="187" t="s">
        <v>267</v>
      </c>
      <c r="AT256" s="187" t="s">
        <v>823</v>
      </c>
      <c r="AU256" s="187" t="s">
        <v>80</v>
      </c>
      <c r="AY256" s="20" t="s">
        <v>166</v>
      </c>
      <c r="BE256" s="188">
        <f>IF(N256="základní",J256,0)</f>
        <v>0</v>
      </c>
      <c r="BF256" s="188">
        <f>IF(N256="snížená",J256,0)</f>
        <v>0</v>
      </c>
      <c r="BG256" s="188">
        <f>IF(N256="zákl. přenesená",J256,0)</f>
        <v>0</v>
      </c>
      <c r="BH256" s="188">
        <f>IF(N256="sníž. přenesená",J256,0)</f>
        <v>0</v>
      </c>
      <c r="BI256" s="188">
        <f>IF(N256="nulová",J256,0)</f>
        <v>0</v>
      </c>
      <c r="BJ256" s="20" t="s">
        <v>80</v>
      </c>
      <c r="BK256" s="188">
        <f>ROUND(I256*H256,2)</f>
        <v>0</v>
      </c>
      <c r="BL256" s="20" t="s">
        <v>173</v>
      </c>
      <c r="BM256" s="187" t="s">
        <v>2880</v>
      </c>
    </row>
    <row r="257" spans="1:65" s="12" customFormat="1" ht="25.9" customHeight="1">
      <c r="B257" s="160"/>
      <c r="C257" s="161"/>
      <c r="D257" s="162" t="s">
        <v>71</v>
      </c>
      <c r="E257" s="163" t="s">
        <v>2881</v>
      </c>
      <c r="F257" s="163" t="s">
        <v>2882</v>
      </c>
      <c r="G257" s="161"/>
      <c r="H257" s="161"/>
      <c r="I257" s="164"/>
      <c r="J257" s="165">
        <f>BK257</f>
        <v>0</v>
      </c>
      <c r="K257" s="161"/>
      <c r="L257" s="166"/>
      <c r="M257" s="167"/>
      <c r="N257" s="168"/>
      <c r="O257" s="168"/>
      <c r="P257" s="169">
        <f>SUM(P258:P287)</f>
        <v>0</v>
      </c>
      <c r="Q257" s="168"/>
      <c r="R257" s="169">
        <f>SUM(R258:R287)</f>
        <v>0</v>
      </c>
      <c r="S257" s="168"/>
      <c r="T257" s="170">
        <f>SUM(T258:T287)</f>
        <v>0</v>
      </c>
      <c r="AR257" s="171" t="s">
        <v>80</v>
      </c>
      <c r="AT257" s="172" t="s">
        <v>71</v>
      </c>
      <c r="AU257" s="172" t="s">
        <v>72</v>
      </c>
      <c r="AY257" s="171" t="s">
        <v>166</v>
      </c>
      <c r="BK257" s="173">
        <f>SUM(BK258:BK287)</f>
        <v>0</v>
      </c>
    </row>
    <row r="258" spans="1:65" s="2" customFormat="1" ht="21.75" customHeight="1">
      <c r="A258" s="37"/>
      <c r="B258" s="38"/>
      <c r="C258" s="242" t="s">
        <v>1400</v>
      </c>
      <c r="D258" s="242" t="s">
        <v>823</v>
      </c>
      <c r="E258" s="243" t="s">
        <v>2883</v>
      </c>
      <c r="F258" s="244" t="s">
        <v>2884</v>
      </c>
      <c r="G258" s="245" t="s">
        <v>1648</v>
      </c>
      <c r="H258" s="246">
        <v>1</v>
      </c>
      <c r="I258" s="247"/>
      <c r="J258" s="248">
        <f>ROUND(I258*H258,2)</f>
        <v>0</v>
      </c>
      <c r="K258" s="244" t="s">
        <v>19</v>
      </c>
      <c r="L258" s="249"/>
      <c r="M258" s="250" t="s">
        <v>19</v>
      </c>
      <c r="N258" s="251" t="s">
        <v>43</v>
      </c>
      <c r="O258" s="67"/>
      <c r="P258" s="185">
        <f>O258*H258</f>
        <v>0</v>
      </c>
      <c r="Q258" s="185">
        <v>0</v>
      </c>
      <c r="R258" s="185">
        <f>Q258*H258</f>
        <v>0</v>
      </c>
      <c r="S258" s="185">
        <v>0</v>
      </c>
      <c r="T258" s="186">
        <f>S258*H258</f>
        <v>0</v>
      </c>
      <c r="U258" s="37"/>
      <c r="V258" s="37"/>
      <c r="W258" s="37"/>
      <c r="X258" s="37"/>
      <c r="Y258" s="37"/>
      <c r="Z258" s="37"/>
      <c r="AA258" s="37"/>
      <c r="AB258" s="37"/>
      <c r="AC258" s="37"/>
      <c r="AD258" s="37"/>
      <c r="AE258" s="37"/>
      <c r="AR258" s="187" t="s">
        <v>267</v>
      </c>
      <c r="AT258" s="187" t="s">
        <v>823</v>
      </c>
      <c r="AU258" s="187" t="s">
        <v>80</v>
      </c>
      <c r="AY258" s="20" t="s">
        <v>166</v>
      </c>
      <c r="BE258" s="188">
        <f>IF(N258="základní",J258,0)</f>
        <v>0</v>
      </c>
      <c r="BF258" s="188">
        <f>IF(N258="snížená",J258,0)</f>
        <v>0</v>
      </c>
      <c r="BG258" s="188">
        <f>IF(N258="zákl. přenesená",J258,0)</f>
        <v>0</v>
      </c>
      <c r="BH258" s="188">
        <f>IF(N258="sníž. přenesená",J258,0)</f>
        <v>0</v>
      </c>
      <c r="BI258" s="188">
        <f>IF(N258="nulová",J258,0)</f>
        <v>0</v>
      </c>
      <c r="BJ258" s="20" t="s">
        <v>80</v>
      </c>
      <c r="BK258" s="188">
        <f>ROUND(I258*H258,2)</f>
        <v>0</v>
      </c>
      <c r="BL258" s="20" t="s">
        <v>173</v>
      </c>
      <c r="BM258" s="187" t="s">
        <v>2885</v>
      </c>
    </row>
    <row r="259" spans="1:65" s="2" customFormat="1" ht="39">
      <c r="A259" s="37"/>
      <c r="B259" s="38"/>
      <c r="C259" s="39"/>
      <c r="D259" s="196" t="s">
        <v>1578</v>
      </c>
      <c r="E259" s="39"/>
      <c r="F259" s="238" t="s">
        <v>2886</v>
      </c>
      <c r="G259" s="39"/>
      <c r="H259" s="39"/>
      <c r="I259" s="191"/>
      <c r="J259" s="39"/>
      <c r="K259" s="39"/>
      <c r="L259" s="42"/>
      <c r="M259" s="192"/>
      <c r="N259" s="193"/>
      <c r="O259" s="67"/>
      <c r="P259" s="67"/>
      <c r="Q259" s="67"/>
      <c r="R259" s="67"/>
      <c r="S259" s="67"/>
      <c r="T259" s="68"/>
      <c r="U259" s="37"/>
      <c r="V259" s="37"/>
      <c r="W259" s="37"/>
      <c r="X259" s="37"/>
      <c r="Y259" s="37"/>
      <c r="Z259" s="37"/>
      <c r="AA259" s="37"/>
      <c r="AB259" s="37"/>
      <c r="AC259" s="37"/>
      <c r="AD259" s="37"/>
      <c r="AE259" s="37"/>
      <c r="AT259" s="20" t="s">
        <v>1578</v>
      </c>
      <c r="AU259" s="20" t="s">
        <v>80</v>
      </c>
    </row>
    <row r="260" spans="1:65" s="2" customFormat="1" ht="24.2" customHeight="1">
      <c r="A260" s="37"/>
      <c r="B260" s="38"/>
      <c r="C260" s="242" t="s">
        <v>1405</v>
      </c>
      <c r="D260" s="242" t="s">
        <v>823</v>
      </c>
      <c r="E260" s="243" t="s">
        <v>2887</v>
      </c>
      <c r="F260" s="244" t="s">
        <v>2888</v>
      </c>
      <c r="G260" s="245" t="s">
        <v>1648</v>
      </c>
      <c r="H260" s="246">
        <v>2</v>
      </c>
      <c r="I260" s="247"/>
      <c r="J260" s="248">
        <f>ROUND(I260*H260,2)</f>
        <v>0</v>
      </c>
      <c r="K260" s="244" t="s">
        <v>19</v>
      </c>
      <c r="L260" s="249"/>
      <c r="M260" s="250" t="s">
        <v>19</v>
      </c>
      <c r="N260" s="251" t="s">
        <v>43</v>
      </c>
      <c r="O260" s="67"/>
      <c r="P260" s="185">
        <f>O260*H260</f>
        <v>0</v>
      </c>
      <c r="Q260" s="185">
        <v>0</v>
      </c>
      <c r="R260" s="185">
        <f>Q260*H260</f>
        <v>0</v>
      </c>
      <c r="S260" s="185">
        <v>0</v>
      </c>
      <c r="T260" s="186">
        <f>S260*H260</f>
        <v>0</v>
      </c>
      <c r="U260" s="37"/>
      <c r="V260" s="37"/>
      <c r="W260" s="37"/>
      <c r="X260" s="37"/>
      <c r="Y260" s="37"/>
      <c r="Z260" s="37"/>
      <c r="AA260" s="37"/>
      <c r="AB260" s="37"/>
      <c r="AC260" s="37"/>
      <c r="AD260" s="37"/>
      <c r="AE260" s="37"/>
      <c r="AR260" s="187" t="s">
        <v>267</v>
      </c>
      <c r="AT260" s="187" t="s">
        <v>823</v>
      </c>
      <c r="AU260" s="187" t="s">
        <v>80</v>
      </c>
      <c r="AY260" s="20" t="s">
        <v>166</v>
      </c>
      <c r="BE260" s="188">
        <f>IF(N260="základní",J260,0)</f>
        <v>0</v>
      </c>
      <c r="BF260" s="188">
        <f>IF(N260="snížená",J260,0)</f>
        <v>0</v>
      </c>
      <c r="BG260" s="188">
        <f>IF(N260="zákl. přenesená",J260,0)</f>
        <v>0</v>
      </c>
      <c r="BH260" s="188">
        <f>IF(N260="sníž. přenesená",J260,0)</f>
        <v>0</v>
      </c>
      <c r="BI260" s="188">
        <f>IF(N260="nulová",J260,0)</f>
        <v>0</v>
      </c>
      <c r="BJ260" s="20" t="s">
        <v>80</v>
      </c>
      <c r="BK260" s="188">
        <f>ROUND(I260*H260,2)</f>
        <v>0</v>
      </c>
      <c r="BL260" s="20" t="s">
        <v>173</v>
      </c>
      <c r="BM260" s="187" t="s">
        <v>2889</v>
      </c>
    </row>
    <row r="261" spans="1:65" s="2" customFormat="1" ht="19.5">
      <c r="A261" s="37"/>
      <c r="B261" s="38"/>
      <c r="C261" s="39"/>
      <c r="D261" s="196" t="s">
        <v>1578</v>
      </c>
      <c r="E261" s="39"/>
      <c r="F261" s="238" t="s">
        <v>2633</v>
      </c>
      <c r="G261" s="39"/>
      <c r="H261" s="39"/>
      <c r="I261" s="191"/>
      <c r="J261" s="39"/>
      <c r="K261" s="39"/>
      <c r="L261" s="42"/>
      <c r="M261" s="192"/>
      <c r="N261" s="193"/>
      <c r="O261" s="67"/>
      <c r="P261" s="67"/>
      <c r="Q261" s="67"/>
      <c r="R261" s="67"/>
      <c r="S261" s="67"/>
      <c r="T261" s="68"/>
      <c r="U261" s="37"/>
      <c r="V261" s="37"/>
      <c r="W261" s="37"/>
      <c r="X261" s="37"/>
      <c r="Y261" s="37"/>
      <c r="Z261" s="37"/>
      <c r="AA261" s="37"/>
      <c r="AB261" s="37"/>
      <c r="AC261" s="37"/>
      <c r="AD261" s="37"/>
      <c r="AE261" s="37"/>
      <c r="AT261" s="20" t="s">
        <v>1578</v>
      </c>
      <c r="AU261" s="20" t="s">
        <v>80</v>
      </c>
    </row>
    <row r="262" spans="1:65" s="2" customFormat="1" ht="16.5" customHeight="1">
      <c r="A262" s="37"/>
      <c r="B262" s="38"/>
      <c r="C262" s="242" t="s">
        <v>1411</v>
      </c>
      <c r="D262" s="242" t="s">
        <v>823</v>
      </c>
      <c r="E262" s="243" t="s">
        <v>2890</v>
      </c>
      <c r="F262" s="244" t="s">
        <v>2645</v>
      </c>
      <c r="G262" s="245" t="s">
        <v>1648</v>
      </c>
      <c r="H262" s="246">
        <v>16</v>
      </c>
      <c r="I262" s="247"/>
      <c r="J262" s="248">
        <f>ROUND(I262*H262,2)</f>
        <v>0</v>
      </c>
      <c r="K262" s="244" t="s">
        <v>19</v>
      </c>
      <c r="L262" s="249"/>
      <c r="M262" s="250" t="s">
        <v>19</v>
      </c>
      <c r="N262" s="251" t="s">
        <v>43</v>
      </c>
      <c r="O262" s="67"/>
      <c r="P262" s="185">
        <f>O262*H262</f>
        <v>0</v>
      </c>
      <c r="Q262" s="185">
        <v>0</v>
      </c>
      <c r="R262" s="185">
        <f>Q262*H262</f>
        <v>0</v>
      </c>
      <c r="S262" s="185">
        <v>0</v>
      </c>
      <c r="T262" s="186">
        <f>S262*H262</f>
        <v>0</v>
      </c>
      <c r="U262" s="37"/>
      <c r="V262" s="37"/>
      <c r="W262" s="37"/>
      <c r="X262" s="37"/>
      <c r="Y262" s="37"/>
      <c r="Z262" s="37"/>
      <c r="AA262" s="37"/>
      <c r="AB262" s="37"/>
      <c r="AC262" s="37"/>
      <c r="AD262" s="37"/>
      <c r="AE262" s="37"/>
      <c r="AR262" s="187" t="s">
        <v>267</v>
      </c>
      <c r="AT262" s="187" t="s">
        <v>823</v>
      </c>
      <c r="AU262" s="187" t="s">
        <v>80</v>
      </c>
      <c r="AY262" s="20" t="s">
        <v>166</v>
      </c>
      <c r="BE262" s="188">
        <f>IF(N262="základní",J262,0)</f>
        <v>0</v>
      </c>
      <c r="BF262" s="188">
        <f>IF(N262="snížená",J262,0)</f>
        <v>0</v>
      </c>
      <c r="BG262" s="188">
        <f>IF(N262="zákl. přenesená",J262,0)</f>
        <v>0</v>
      </c>
      <c r="BH262" s="188">
        <f>IF(N262="sníž. přenesená",J262,0)</f>
        <v>0</v>
      </c>
      <c r="BI262" s="188">
        <f>IF(N262="nulová",J262,0)</f>
        <v>0</v>
      </c>
      <c r="BJ262" s="20" t="s">
        <v>80</v>
      </c>
      <c r="BK262" s="188">
        <f>ROUND(I262*H262,2)</f>
        <v>0</v>
      </c>
      <c r="BL262" s="20" t="s">
        <v>173</v>
      </c>
      <c r="BM262" s="187" t="s">
        <v>2891</v>
      </c>
    </row>
    <row r="263" spans="1:65" s="2" customFormat="1" ht="19.5">
      <c r="A263" s="37"/>
      <c r="B263" s="38"/>
      <c r="C263" s="39"/>
      <c r="D263" s="196" t="s">
        <v>1578</v>
      </c>
      <c r="E263" s="39"/>
      <c r="F263" s="238" t="s">
        <v>2650</v>
      </c>
      <c r="G263" s="39"/>
      <c r="H263" s="39"/>
      <c r="I263" s="191"/>
      <c r="J263" s="39"/>
      <c r="K263" s="39"/>
      <c r="L263" s="42"/>
      <c r="M263" s="192"/>
      <c r="N263" s="193"/>
      <c r="O263" s="67"/>
      <c r="P263" s="67"/>
      <c r="Q263" s="67"/>
      <c r="R263" s="67"/>
      <c r="S263" s="67"/>
      <c r="T263" s="68"/>
      <c r="U263" s="37"/>
      <c r="V263" s="37"/>
      <c r="W263" s="37"/>
      <c r="X263" s="37"/>
      <c r="Y263" s="37"/>
      <c r="Z263" s="37"/>
      <c r="AA263" s="37"/>
      <c r="AB263" s="37"/>
      <c r="AC263" s="37"/>
      <c r="AD263" s="37"/>
      <c r="AE263" s="37"/>
      <c r="AT263" s="20" t="s">
        <v>1578</v>
      </c>
      <c r="AU263" s="20" t="s">
        <v>80</v>
      </c>
    </row>
    <row r="264" spans="1:65" s="2" customFormat="1" ht="16.5" customHeight="1">
      <c r="A264" s="37"/>
      <c r="B264" s="38"/>
      <c r="C264" s="242" t="s">
        <v>1416</v>
      </c>
      <c r="D264" s="242" t="s">
        <v>823</v>
      </c>
      <c r="E264" s="243" t="s">
        <v>2892</v>
      </c>
      <c r="F264" s="244" t="s">
        <v>2654</v>
      </c>
      <c r="G264" s="245" t="s">
        <v>1648</v>
      </c>
      <c r="H264" s="246">
        <v>8</v>
      </c>
      <c r="I264" s="247"/>
      <c r="J264" s="248">
        <f>ROUND(I264*H264,2)</f>
        <v>0</v>
      </c>
      <c r="K264" s="244" t="s">
        <v>19</v>
      </c>
      <c r="L264" s="249"/>
      <c r="M264" s="250" t="s">
        <v>19</v>
      </c>
      <c r="N264" s="251" t="s">
        <v>43</v>
      </c>
      <c r="O264" s="67"/>
      <c r="P264" s="185">
        <f>O264*H264</f>
        <v>0</v>
      </c>
      <c r="Q264" s="185">
        <v>0</v>
      </c>
      <c r="R264" s="185">
        <f>Q264*H264</f>
        <v>0</v>
      </c>
      <c r="S264" s="185">
        <v>0</v>
      </c>
      <c r="T264" s="186">
        <f>S264*H264</f>
        <v>0</v>
      </c>
      <c r="U264" s="37"/>
      <c r="V264" s="37"/>
      <c r="W264" s="37"/>
      <c r="X264" s="37"/>
      <c r="Y264" s="37"/>
      <c r="Z264" s="37"/>
      <c r="AA264" s="37"/>
      <c r="AB264" s="37"/>
      <c r="AC264" s="37"/>
      <c r="AD264" s="37"/>
      <c r="AE264" s="37"/>
      <c r="AR264" s="187" t="s">
        <v>267</v>
      </c>
      <c r="AT264" s="187" t="s">
        <v>823</v>
      </c>
      <c r="AU264" s="187" t="s">
        <v>80</v>
      </c>
      <c r="AY264" s="20" t="s">
        <v>166</v>
      </c>
      <c r="BE264" s="188">
        <f>IF(N264="základní",J264,0)</f>
        <v>0</v>
      </c>
      <c r="BF264" s="188">
        <f>IF(N264="snížená",J264,0)</f>
        <v>0</v>
      </c>
      <c r="BG264" s="188">
        <f>IF(N264="zákl. přenesená",J264,0)</f>
        <v>0</v>
      </c>
      <c r="BH264" s="188">
        <f>IF(N264="sníž. přenesená",J264,0)</f>
        <v>0</v>
      </c>
      <c r="BI264" s="188">
        <f>IF(N264="nulová",J264,0)</f>
        <v>0</v>
      </c>
      <c r="BJ264" s="20" t="s">
        <v>80</v>
      </c>
      <c r="BK264" s="188">
        <f>ROUND(I264*H264,2)</f>
        <v>0</v>
      </c>
      <c r="BL264" s="20" t="s">
        <v>173</v>
      </c>
      <c r="BM264" s="187" t="s">
        <v>2893</v>
      </c>
    </row>
    <row r="265" spans="1:65" s="2" customFormat="1" ht="19.5">
      <c r="A265" s="37"/>
      <c r="B265" s="38"/>
      <c r="C265" s="39"/>
      <c r="D265" s="196" t="s">
        <v>1578</v>
      </c>
      <c r="E265" s="39"/>
      <c r="F265" s="238" t="s">
        <v>2650</v>
      </c>
      <c r="G265" s="39"/>
      <c r="H265" s="39"/>
      <c r="I265" s="191"/>
      <c r="J265" s="39"/>
      <c r="K265" s="39"/>
      <c r="L265" s="42"/>
      <c r="M265" s="192"/>
      <c r="N265" s="193"/>
      <c r="O265" s="67"/>
      <c r="P265" s="67"/>
      <c r="Q265" s="67"/>
      <c r="R265" s="67"/>
      <c r="S265" s="67"/>
      <c r="T265" s="68"/>
      <c r="U265" s="37"/>
      <c r="V265" s="37"/>
      <c r="W265" s="37"/>
      <c r="X265" s="37"/>
      <c r="Y265" s="37"/>
      <c r="Z265" s="37"/>
      <c r="AA265" s="37"/>
      <c r="AB265" s="37"/>
      <c r="AC265" s="37"/>
      <c r="AD265" s="37"/>
      <c r="AE265" s="37"/>
      <c r="AT265" s="20" t="s">
        <v>1578</v>
      </c>
      <c r="AU265" s="20" t="s">
        <v>80</v>
      </c>
    </row>
    <row r="266" spans="1:65" s="2" customFormat="1" ht="16.5" customHeight="1">
      <c r="A266" s="37"/>
      <c r="B266" s="38"/>
      <c r="C266" s="242" t="s">
        <v>1422</v>
      </c>
      <c r="D266" s="242" t="s">
        <v>823</v>
      </c>
      <c r="E266" s="243" t="s">
        <v>2894</v>
      </c>
      <c r="F266" s="244" t="s">
        <v>2895</v>
      </c>
      <c r="G266" s="245" t="s">
        <v>1648</v>
      </c>
      <c r="H266" s="246">
        <v>4</v>
      </c>
      <c r="I266" s="247"/>
      <c r="J266" s="248">
        <f>ROUND(I266*H266,2)</f>
        <v>0</v>
      </c>
      <c r="K266" s="244" t="s">
        <v>19</v>
      </c>
      <c r="L266" s="249"/>
      <c r="M266" s="250" t="s">
        <v>19</v>
      </c>
      <c r="N266" s="251" t="s">
        <v>43</v>
      </c>
      <c r="O266" s="67"/>
      <c r="P266" s="185">
        <f>O266*H266</f>
        <v>0</v>
      </c>
      <c r="Q266" s="185">
        <v>0</v>
      </c>
      <c r="R266" s="185">
        <f>Q266*H266</f>
        <v>0</v>
      </c>
      <c r="S266" s="185">
        <v>0</v>
      </c>
      <c r="T266" s="186">
        <f>S266*H266</f>
        <v>0</v>
      </c>
      <c r="U266" s="37"/>
      <c r="V266" s="37"/>
      <c r="W266" s="37"/>
      <c r="X266" s="37"/>
      <c r="Y266" s="37"/>
      <c r="Z266" s="37"/>
      <c r="AA266" s="37"/>
      <c r="AB266" s="37"/>
      <c r="AC266" s="37"/>
      <c r="AD266" s="37"/>
      <c r="AE266" s="37"/>
      <c r="AR266" s="187" t="s">
        <v>267</v>
      </c>
      <c r="AT266" s="187" t="s">
        <v>823</v>
      </c>
      <c r="AU266" s="187" t="s">
        <v>80</v>
      </c>
      <c r="AY266" s="20" t="s">
        <v>166</v>
      </c>
      <c r="BE266" s="188">
        <f>IF(N266="základní",J266,0)</f>
        <v>0</v>
      </c>
      <c r="BF266" s="188">
        <f>IF(N266="snížená",J266,0)</f>
        <v>0</v>
      </c>
      <c r="BG266" s="188">
        <f>IF(N266="zákl. přenesená",J266,0)</f>
        <v>0</v>
      </c>
      <c r="BH266" s="188">
        <f>IF(N266="sníž. přenesená",J266,0)</f>
        <v>0</v>
      </c>
      <c r="BI266" s="188">
        <f>IF(N266="nulová",J266,0)</f>
        <v>0</v>
      </c>
      <c r="BJ266" s="20" t="s">
        <v>80</v>
      </c>
      <c r="BK266" s="188">
        <f>ROUND(I266*H266,2)</f>
        <v>0</v>
      </c>
      <c r="BL266" s="20" t="s">
        <v>173</v>
      </c>
      <c r="BM266" s="187" t="s">
        <v>2896</v>
      </c>
    </row>
    <row r="267" spans="1:65" s="2" customFormat="1" ht="19.5">
      <c r="A267" s="37"/>
      <c r="B267" s="38"/>
      <c r="C267" s="39"/>
      <c r="D267" s="196" t="s">
        <v>1578</v>
      </c>
      <c r="E267" s="39"/>
      <c r="F267" s="238" t="s">
        <v>2897</v>
      </c>
      <c r="G267" s="39"/>
      <c r="H267" s="39"/>
      <c r="I267" s="191"/>
      <c r="J267" s="39"/>
      <c r="K267" s="39"/>
      <c r="L267" s="42"/>
      <c r="M267" s="192"/>
      <c r="N267" s="193"/>
      <c r="O267" s="67"/>
      <c r="P267" s="67"/>
      <c r="Q267" s="67"/>
      <c r="R267" s="67"/>
      <c r="S267" s="67"/>
      <c r="T267" s="68"/>
      <c r="U267" s="37"/>
      <c r="V267" s="37"/>
      <c r="W267" s="37"/>
      <c r="X267" s="37"/>
      <c r="Y267" s="37"/>
      <c r="Z267" s="37"/>
      <c r="AA267" s="37"/>
      <c r="AB267" s="37"/>
      <c r="AC267" s="37"/>
      <c r="AD267" s="37"/>
      <c r="AE267" s="37"/>
      <c r="AT267" s="20" t="s">
        <v>1578</v>
      </c>
      <c r="AU267" s="20" t="s">
        <v>80</v>
      </c>
    </row>
    <row r="268" spans="1:65" s="2" customFormat="1" ht="16.5" customHeight="1">
      <c r="A268" s="37"/>
      <c r="B268" s="38"/>
      <c r="C268" s="242" t="s">
        <v>1428</v>
      </c>
      <c r="D268" s="242" t="s">
        <v>823</v>
      </c>
      <c r="E268" s="243" t="s">
        <v>2898</v>
      </c>
      <c r="F268" s="244" t="s">
        <v>2899</v>
      </c>
      <c r="G268" s="245" t="s">
        <v>1648</v>
      </c>
      <c r="H268" s="246">
        <v>2</v>
      </c>
      <c r="I268" s="247"/>
      <c r="J268" s="248">
        <f>ROUND(I268*H268,2)</f>
        <v>0</v>
      </c>
      <c r="K268" s="244" t="s">
        <v>19</v>
      </c>
      <c r="L268" s="249"/>
      <c r="M268" s="250" t="s">
        <v>19</v>
      </c>
      <c r="N268" s="251" t="s">
        <v>43</v>
      </c>
      <c r="O268" s="67"/>
      <c r="P268" s="185">
        <f>O268*H268</f>
        <v>0</v>
      </c>
      <c r="Q268" s="185">
        <v>0</v>
      </c>
      <c r="R268" s="185">
        <f>Q268*H268</f>
        <v>0</v>
      </c>
      <c r="S268" s="185">
        <v>0</v>
      </c>
      <c r="T268" s="186">
        <f>S268*H268</f>
        <v>0</v>
      </c>
      <c r="U268" s="37"/>
      <c r="V268" s="37"/>
      <c r="W268" s="37"/>
      <c r="X268" s="37"/>
      <c r="Y268" s="37"/>
      <c r="Z268" s="37"/>
      <c r="AA268" s="37"/>
      <c r="AB268" s="37"/>
      <c r="AC268" s="37"/>
      <c r="AD268" s="37"/>
      <c r="AE268" s="37"/>
      <c r="AR268" s="187" t="s">
        <v>267</v>
      </c>
      <c r="AT268" s="187" t="s">
        <v>823</v>
      </c>
      <c r="AU268" s="187" t="s">
        <v>80</v>
      </c>
      <c r="AY268" s="20" t="s">
        <v>166</v>
      </c>
      <c r="BE268" s="188">
        <f>IF(N268="základní",J268,0)</f>
        <v>0</v>
      </c>
      <c r="BF268" s="188">
        <f>IF(N268="snížená",J268,0)</f>
        <v>0</v>
      </c>
      <c r="BG268" s="188">
        <f>IF(N268="zákl. přenesená",J268,0)</f>
        <v>0</v>
      </c>
      <c r="BH268" s="188">
        <f>IF(N268="sníž. přenesená",J268,0)</f>
        <v>0</v>
      </c>
      <c r="BI268" s="188">
        <f>IF(N268="nulová",J268,0)</f>
        <v>0</v>
      </c>
      <c r="BJ268" s="20" t="s">
        <v>80</v>
      </c>
      <c r="BK268" s="188">
        <f>ROUND(I268*H268,2)</f>
        <v>0</v>
      </c>
      <c r="BL268" s="20" t="s">
        <v>173</v>
      </c>
      <c r="BM268" s="187" t="s">
        <v>2900</v>
      </c>
    </row>
    <row r="269" spans="1:65" s="2" customFormat="1" ht="19.5">
      <c r="A269" s="37"/>
      <c r="B269" s="38"/>
      <c r="C269" s="39"/>
      <c r="D269" s="196" t="s">
        <v>1578</v>
      </c>
      <c r="E269" s="39"/>
      <c r="F269" s="238" t="s">
        <v>2693</v>
      </c>
      <c r="G269" s="39"/>
      <c r="H269" s="39"/>
      <c r="I269" s="191"/>
      <c r="J269" s="39"/>
      <c r="K269" s="39"/>
      <c r="L269" s="42"/>
      <c r="M269" s="192"/>
      <c r="N269" s="193"/>
      <c r="O269" s="67"/>
      <c r="P269" s="67"/>
      <c r="Q269" s="67"/>
      <c r="R269" s="67"/>
      <c r="S269" s="67"/>
      <c r="T269" s="68"/>
      <c r="U269" s="37"/>
      <c r="V269" s="37"/>
      <c r="W269" s="37"/>
      <c r="X269" s="37"/>
      <c r="Y269" s="37"/>
      <c r="Z269" s="37"/>
      <c r="AA269" s="37"/>
      <c r="AB269" s="37"/>
      <c r="AC269" s="37"/>
      <c r="AD269" s="37"/>
      <c r="AE269" s="37"/>
      <c r="AT269" s="20" t="s">
        <v>1578</v>
      </c>
      <c r="AU269" s="20" t="s">
        <v>80</v>
      </c>
    </row>
    <row r="270" spans="1:65" s="2" customFormat="1" ht="16.5" customHeight="1">
      <c r="A270" s="37"/>
      <c r="B270" s="38"/>
      <c r="C270" s="242" t="s">
        <v>1433</v>
      </c>
      <c r="D270" s="242" t="s">
        <v>823</v>
      </c>
      <c r="E270" s="243" t="s">
        <v>2901</v>
      </c>
      <c r="F270" s="244" t="s">
        <v>2899</v>
      </c>
      <c r="G270" s="245" t="s">
        <v>1648</v>
      </c>
      <c r="H270" s="246">
        <v>2</v>
      </c>
      <c r="I270" s="247"/>
      <c r="J270" s="248">
        <f>ROUND(I270*H270,2)</f>
        <v>0</v>
      </c>
      <c r="K270" s="244" t="s">
        <v>19</v>
      </c>
      <c r="L270" s="249"/>
      <c r="M270" s="250" t="s">
        <v>19</v>
      </c>
      <c r="N270" s="251" t="s">
        <v>43</v>
      </c>
      <c r="O270" s="67"/>
      <c r="P270" s="185">
        <f>O270*H270</f>
        <v>0</v>
      </c>
      <c r="Q270" s="185">
        <v>0</v>
      </c>
      <c r="R270" s="185">
        <f>Q270*H270</f>
        <v>0</v>
      </c>
      <c r="S270" s="185">
        <v>0</v>
      </c>
      <c r="T270" s="186">
        <f>S270*H270</f>
        <v>0</v>
      </c>
      <c r="U270" s="37"/>
      <c r="V270" s="37"/>
      <c r="W270" s="37"/>
      <c r="X270" s="37"/>
      <c r="Y270" s="37"/>
      <c r="Z270" s="37"/>
      <c r="AA270" s="37"/>
      <c r="AB270" s="37"/>
      <c r="AC270" s="37"/>
      <c r="AD270" s="37"/>
      <c r="AE270" s="37"/>
      <c r="AR270" s="187" t="s">
        <v>267</v>
      </c>
      <c r="AT270" s="187" t="s">
        <v>823</v>
      </c>
      <c r="AU270" s="187" t="s">
        <v>80</v>
      </c>
      <c r="AY270" s="20" t="s">
        <v>166</v>
      </c>
      <c r="BE270" s="188">
        <f>IF(N270="základní",J270,0)</f>
        <v>0</v>
      </c>
      <c r="BF270" s="188">
        <f>IF(N270="snížená",J270,0)</f>
        <v>0</v>
      </c>
      <c r="BG270" s="188">
        <f>IF(N270="zákl. přenesená",J270,0)</f>
        <v>0</v>
      </c>
      <c r="BH270" s="188">
        <f>IF(N270="sníž. přenesená",J270,0)</f>
        <v>0</v>
      </c>
      <c r="BI270" s="188">
        <f>IF(N270="nulová",J270,0)</f>
        <v>0</v>
      </c>
      <c r="BJ270" s="20" t="s">
        <v>80</v>
      </c>
      <c r="BK270" s="188">
        <f>ROUND(I270*H270,2)</f>
        <v>0</v>
      </c>
      <c r="BL270" s="20" t="s">
        <v>173</v>
      </c>
      <c r="BM270" s="187" t="s">
        <v>2902</v>
      </c>
    </row>
    <row r="271" spans="1:65" s="2" customFormat="1" ht="19.5">
      <c r="A271" s="37"/>
      <c r="B271" s="38"/>
      <c r="C271" s="39"/>
      <c r="D271" s="196" t="s">
        <v>1578</v>
      </c>
      <c r="E271" s="39"/>
      <c r="F271" s="238" t="s">
        <v>2693</v>
      </c>
      <c r="G271" s="39"/>
      <c r="H271" s="39"/>
      <c r="I271" s="191"/>
      <c r="J271" s="39"/>
      <c r="K271" s="39"/>
      <c r="L271" s="42"/>
      <c r="M271" s="192"/>
      <c r="N271" s="193"/>
      <c r="O271" s="67"/>
      <c r="P271" s="67"/>
      <c r="Q271" s="67"/>
      <c r="R271" s="67"/>
      <c r="S271" s="67"/>
      <c r="T271" s="68"/>
      <c r="U271" s="37"/>
      <c r="V271" s="37"/>
      <c r="W271" s="37"/>
      <c r="X271" s="37"/>
      <c r="Y271" s="37"/>
      <c r="Z271" s="37"/>
      <c r="AA271" s="37"/>
      <c r="AB271" s="37"/>
      <c r="AC271" s="37"/>
      <c r="AD271" s="37"/>
      <c r="AE271" s="37"/>
      <c r="AT271" s="20" t="s">
        <v>1578</v>
      </c>
      <c r="AU271" s="20" t="s">
        <v>80</v>
      </c>
    </row>
    <row r="272" spans="1:65" s="2" customFormat="1" ht="16.5" customHeight="1">
      <c r="A272" s="37"/>
      <c r="B272" s="38"/>
      <c r="C272" s="242" t="s">
        <v>1440</v>
      </c>
      <c r="D272" s="242" t="s">
        <v>823</v>
      </c>
      <c r="E272" s="243" t="s">
        <v>2903</v>
      </c>
      <c r="F272" s="244" t="s">
        <v>2904</v>
      </c>
      <c r="G272" s="245" t="s">
        <v>1648</v>
      </c>
      <c r="H272" s="246">
        <v>10</v>
      </c>
      <c r="I272" s="247"/>
      <c r="J272" s="248">
        <f>ROUND(I272*H272,2)</f>
        <v>0</v>
      </c>
      <c r="K272" s="244" t="s">
        <v>19</v>
      </c>
      <c r="L272" s="249"/>
      <c r="M272" s="250" t="s">
        <v>19</v>
      </c>
      <c r="N272" s="251" t="s">
        <v>43</v>
      </c>
      <c r="O272" s="67"/>
      <c r="P272" s="185">
        <f>O272*H272</f>
        <v>0</v>
      </c>
      <c r="Q272" s="185">
        <v>0</v>
      </c>
      <c r="R272" s="185">
        <f>Q272*H272</f>
        <v>0</v>
      </c>
      <c r="S272" s="185">
        <v>0</v>
      </c>
      <c r="T272" s="186">
        <f>S272*H272</f>
        <v>0</v>
      </c>
      <c r="U272" s="37"/>
      <c r="V272" s="37"/>
      <c r="W272" s="37"/>
      <c r="X272" s="37"/>
      <c r="Y272" s="37"/>
      <c r="Z272" s="37"/>
      <c r="AA272" s="37"/>
      <c r="AB272" s="37"/>
      <c r="AC272" s="37"/>
      <c r="AD272" s="37"/>
      <c r="AE272" s="37"/>
      <c r="AR272" s="187" t="s">
        <v>267</v>
      </c>
      <c r="AT272" s="187" t="s">
        <v>823</v>
      </c>
      <c r="AU272" s="187" t="s">
        <v>80</v>
      </c>
      <c r="AY272" s="20" t="s">
        <v>166</v>
      </c>
      <c r="BE272" s="188">
        <f>IF(N272="základní",J272,0)</f>
        <v>0</v>
      </c>
      <c r="BF272" s="188">
        <f>IF(N272="snížená",J272,0)</f>
        <v>0</v>
      </c>
      <c r="BG272" s="188">
        <f>IF(N272="zákl. přenesená",J272,0)</f>
        <v>0</v>
      </c>
      <c r="BH272" s="188">
        <f>IF(N272="sníž. přenesená",J272,0)</f>
        <v>0</v>
      </c>
      <c r="BI272" s="188">
        <f>IF(N272="nulová",J272,0)</f>
        <v>0</v>
      </c>
      <c r="BJ272" s="20" t="s">
        <v>80</v>
      </c>
      <c r="BK272" s="188">
        <f>ROUND(I272*H272,2)</f>
        <v>0</v>
      </c>
      <c r="BL272" s="20" t="s">
        <v>173</v>
      </c>
      <c r="BM272" s="187" t="s">
        <v>2905</v>
      </c>
    </row>
    <row r="273" spans="1:65" s="2" customFormat="1" ht="19.5">
      <c r="A273" s="37"/>
      <c r="B273" s="38"/>
      <c r="C273" s="39"/>
      <c r="D273" s="196" t="s">
        <v>1578</v>
      </c>
      <c r="E273" s="39"/>
      <c r="F273" s="238" t="s">
        <v>2906</v>
      </c>
      <c r="G273" s="39"/>
      <c r="H273" s="39"/>
      <c r="I273" s="191"/>
      <c r="J273" s="39"/>
      <c r="K273" s="39"/>
      <c r="L273" s="42"/>
      <c r="M273" s="192"/>
      <c r="N273" s="193"/>
      <c r="O273" s="67"/>
      <c r="P273" s="67"/>
      <c r="Q273" s="67"/>
      <c r="R273" s="67"/>
      <c r="S273" s="67"/>
      <c r="T273" s="68"/>
      <c r="U273" s="37"/>
      <c r="V273" s="37"/>
      <c r="W273" s="37"/>
      <c r="X273" s="37"/>
      <c r="Y273" s="37"/>
      <c r="Z273" s="37"/>
      <c r="AA273" s="37"/>
      <c r="AB273" s="37"/>
      <c r="AC273" s="37"/>
      <c r="AD273" s="37"/>
      <c r="AE273" s="37"/>
      <c r="AT273" s="20" t="s">
        <v>1578</v>
      </c>
      <c r="AU273" s="20" t="s">
        <v>80</v>
      </c>
    </row>
    <row r="274" spans="1:65" s="2" customFormat="1" ht="16.5" customHeight="1">
      <c r="A274" s="37"/>
      <c r="B274" s="38"/>
      <c r="C274" s="242" t="s">
        <v>1448</v>
      </c>
      <c r="D274" s="242" t="s">
        <v>823</v>
      </c>
      <c r="E274" s="243" t="s">
        <v>2907</v>
      </c>
      <c r="F274" s="244" t="s">
        <v>2908</v>
      </c>
      <c r="G274" s="245" t="s">
        <v>1648</v>
      </c>
      <c r="H274" s="246">
        <v>20</v>
      </c>
      <c r="I274" s="247"/>
      <c r="J274" s="248">
        <f>ROUND(I274*H274,2)</f>
        <v>0</v>
      </c>
      <c r="K274" s="244" t="s">
        <v>19</v>
      </c>
      <c r="L274" s="249"/>
      <c r="M274" s="250" t="s">
        <v>19</v>
      </c>
      <c r="N274" s="251" t="s">
        <v>43</v>
      </c>
      <c r="O274" s="67"/>
      <c r="P274" s="185">
        <f>O274*H274</f>
        <v>0</v>
      </c>
      <c r="Q274" s="185">
        <v>0</v>
      </c>
      <c r="R274" s="185">
        <f>Q274*H274</f>
        <v>0</v>
      </c>
      <c r="S274" s="185">
        <v>0</v>
      </c>
      <c r="T274" s="186">
        <f>S274*H274</f>
        <v>0</v>
      </c>
      <c r="U274" s="37"/>
      <c r="V274" s="37"/>
      <c r="W274" s="37"/>
      <c r="X274" s="37"/>
      <c r="Y274" s="37"/>
      <c r="Z274" s="37"/>
      <c r="AA274" s="37"/>
      <c r="AB274" s="37"/>
      <c r="AC274" s="37"/>
      <c r="AD274" s="37"/>
      <c r="AE274" s="37"/>
      <c r="AR274" s="187" t="s">
        <v>267</v>
      </c>
      <c r="AT274" s="187" t="s">
        <v>823</v>
      </c>
      <c r="AU274" s="187" t="s">
        <v>80</v>
      </c>
      <c r="AY274" s="20" t="s">
        <v>166</v>
      </c>
      <c r="BE274" s="188">
        <f>IF(N274="základní",J274,0)</f>
        <v>0</v>
      </c>
      <c r="BF274" s="188">
        <f>IF(N274="snížená",J274,0)</f>
        <v>0</v>
      </c>
      <c r="BG274" s="188">
        <f>IF(N274="zákl. přenesená",J274,0)</f>
        <v>0</v>
      </c>
      <c r="BH274" s="188">
        <f>IF(N274="sníž. přenesená",J274,0)</f>
        <v>0</v>
      </c>
      <c r="BI274" s="188">
        <f>IF(N274="nulová",J274,0)</f>
        <v>0</v>
      </c>
      <c r="BJ274" s="20" t="s">
        <v>80</v>
      </c>
      <c r="BK274" s="188">
        <f>ROUND(I274*H274,2)</f>
        <v>0</v>
      </c>
      <c r="BL274" s="20" t="s">
        <v>173</v>
      </c>
      <c r="BM274" s="187" t="s">
        <v>2909</v>
      </c>
    </row>
    <row r="275" spans="1:65" s="2" customFormat="1" ht="19.5">
      <c r="A275" s="37"/>
      <c r="B275" s="38"/>
      <c r="C275" s="39"/>
      <c r="D275" s="196" t="s">
        <v>1578</v>
      </c>
      <c r="E275" s="39"/>
      <c r="F275" s="238" t="s">
        <v>2739</v>
      </c>
      <c r="G275" s="39"/>
      <c r="H275" s="39"/>
      <c r="I275" s="191"/>
      <c r="J275" s="39"/>
      <c r="K275" s="39"/>
      <c r="L275" s="42"/>
      <c r="M275" s="192"/>
      <c r="N275" s="193"/>
      <c r="O275" s="67"/>
      <c r="P275" s="67"/>
      <c r="Q275" s="67"/>
      <c r="R275" s="67"/>
      <c r="S275" s="67"/>
      <c r="T275" s="68"/>
      <c r="U275" s="37"/>
      <c r="V275" s="37"/>
      <c r="W275" s="37"/>
      <c r="X275" s="37"/>
      <c r="Y275" s="37"/>
      <c r="Z275" s="37"/>
      <c r="AA275" s="37"/>
      <c r="AB275" s="37"/>
      <c r="AC275" s="37"/>
      <c r="AD275" s="37"/>
      <c r="AE275" s="37"/>
      <c r="AT275" s="20" t="s">
        <v>1578</v>
      </c>
      <c r="AU275" s="20" t="s">
        <v>80</v>
      </c>
    </row>
    <row r="276" spans="1:65" s="2" customFormat="1" ht="16.5" customHeight="1">
      <c r="A276" s="37"/>
      <c r="B276" s="38"/>
      <c r="C276" s="242" t="s">
        <v>1453</v>
      </c>
      <c r="D276" s="242" t="s">
        <v>823</v>
      </c>
      <c r="E276" s="243" t="s">
        <v>2910</v>
      </c>
      <c r="F276" s="244" t="s">
        <v>2911</v>
      </c>
      <c r="G276" s="245" t="s">
        <v>1648</v>
      </c>
      <c r="H276" s="246">
        <v>1</v>
      </c>
      <c r="I276" s="247"/>
      <c r="J276" s="248">
        <f>ROUND(I276*H276,2)</f>
        <v>0</v>
      </c>
      <c r="K276" s="244" t="s">
        <v>19</v>
      </c>
      <c r="L276" s="249"/>
      <c r="M276" s="250" t="s">
        <v>19</v>
      </c>
      <c r="N276" s="251" t="s">
        <v>43</v>
      </c>
      <c r="O276" s="67"/>
      <c r="P276" s="185">
        <f>O276*H276</f>
        <v>0</v>
      </c>
      <c r="Q276" s="185">
        <v>0</v>
      </c>
      <c r="R276" s="185">
        <f>Q276*H276</f>
        <v>0</v>
      </c>
      <c r="S276" s="185">
        <v>0</v>
      </c>
      <c r="T276" s="186">
        <f>S276*H276</f>
        <v>0</v>
      </c>
      <c r="U276" s="37"/>
      <c r="V276" s="37"/>
      <c r="W276" s="37"/>
      <c r="X276" s="37"/>
      <c r="Y276" s="37"/>
      <c r="Z276" s="37"/>
      <c r="AA276" s="37"/>
      <c r="AB276" s="37"/>
      <c r="AC276" s="37"/>
      <c r="AD276" s="37"/>
      <c r="AE276" s="37"/>
      <c r="AR276" s="187" t="s">
        <v>267</v>
      </c>
      <c r="AT276" s="187" t="s">
        <v>823</v>
      </c>
      <c r="AU276" s="187" t="s">
        <v>80</v>
      </c>
      <c r="AY276" s="20" t="s">
        <v>166</v>
      </c>
      <c r="BE276" s="188">
        <f>IF(N276="základní",J276,0)</f>
        <v>0</v>
      </c>
      <c r="BF276" s="188">
        <f>IF(N276="snížená",J276,0)</f>
        <v>0</v>
      </c>
      <c r="BG276" s="188">
        <f>IF(N276="zákl. přenesená",J276,0)</f>
        <v>0</v>
      </c>
      <c r="BH276" s="188">
        <f>IF(N276="sníž. přenesená",J276,0)</f>
        <v>0</v>
      </c>
      <c r="BI276" s="188">
        <f>IF(N276="nulová",J276,0)</f>
        <v>0</v>
      </c>
      <c r="BJ276" s="20" t="s">
        <v>80</v>
      </c>
      <c r="BK276" s="188">
        <f>ROUND(I276*H276,2)</f>
        <v>0</v>
      </c>
      <c r="BL276" s="20" t="s">
        <v>173</v>
      </c>
      <c r="BM276" s="187" t="s">
        <v>2912</v>
      </c>
    </row>
    <row r="277" spans="1:65" s="2" customFormat="1" ht="19.5">
      <c r="A277" s="37"/>
      <c r="B277" s="38"/>
      <c r="C277" s="39"/>
      <c r="D277" s="196" t="s">
        <v>1578</v>
      </c>
      <c r="E277" s="39"/>
      <c r="F277" s="238" t="s">
        <v>2792</v>
      </c>
      <c r="G277" s="39"/>
      <c r="H277" s="39"/>
      <c r="I277" s="191"/>
      <c r="J277" s="39"/>
      <c r="K277" s="39"/>
      <c r="L277" s="42"/>
      <c r="M277" s="192"/>
      <c r="N277" s="193"/>
      <c r="O277" s="67"/>
      <c r="P277" s="67"/>
      <c r="Q277" s="67"/>
      <c r="R277" s="67"/>
      <c r="S277" s="67"/>
      <c r="T277" s="68"/>
      <c r="U277" s="37"/>
      <c r="V277" s="37"/>
      <c r="W277" s="37"/>
      <c r="X277" s="37"/>
      <c r="Y277" s="37"/>
      <c r="Z277" s="37"/>
      <c r="AA277" s="37"/>
      <c r="AB277" s="37"/>
      <c r="AC277" s="37"/>
      <c r="AD277" s="37"/>
      <c r="AE277" s="37"/>
      <c r="AT277" s="20" t="s">
        <v>1578</v>
      </c>
      <c r="AU277" s="20" t="s">
        <v>80</v>
      </c>
    </row>
    <row r="278" spans="1:65" s="2" customFormat="1" ht="16.5" customHeight="1">
      <c r="A278" s="37"/>
      <c r="B278" s="38"/>
      <c r="C278" s="242" t="s">
        <v>1462</v>
      </c>
      <c r="D278" s="242" t="s">
        <v>823</v>
      </c>
      <c r="E278" s="243" t="s">
        <v>2913</v>
      </c>
      <c r="F278" s="244" t="s">
        <v>2815</v>
      </c>
      <c r="G278" s="245" t="s">
        <v>321</v>
      </c>
      <c r="H278" s="246">
        <v>221</v>
      </c>
      <c r="I278" s="247"/>
      <c r="J278" s="248">
        <f>ROUND(I278*H278,2)</f>
        <v>0</v>
      </c>
      <c r="K278" s="244" t="s">
        <v>19</v>
      </c>
      <c r="L278" s="249"/>
      <c r="M278" s="250" t="s">
        <v>19</v>
      </c>
      <c r="N278" s="251" t="s">
        <v>43</v>
      </c>
      <c r="O278" s="67"/>
      <c r="P278" s="185">
        <f>O278*H278</f>
        <v>0</v>
      </c>
      <c r="Q278" s="185">
        <v>0</v>
      </c>
      <c r="R278" s="185">
        <f>Q278*H278</f>
        <v>0</v>
      </c>
      <c r="S278" s="185">
        <v>0</v>
      </c>
      <c r="T278" s="186">
        <f>S278*H278</f>
        <v>0</v>
      </c>
      <c r="U278" s="37"/>
      <c r="V278" s="37"/>
      <c r="W278" s="37"/>
      <c r="X278" s="37"/>
      <c r="Y278" s="37"/>
      <c r="Z278" s="37"/>
      <c r="AA278" s="37"/>
      <c r="AB278" s="37"/>
      <c r="AC278" s="37"/>
      <c r="AD278" s="37"/>
      <c r="AE278" s="37"/>
      <c r="AR278" s="187" t="s">
        <v>267</v>
      </c>
      <c r="AT278" s="187" t="s">
        <v>823</v>
      </c>
      <c r="AU278" s="187" t="s">
        <v>80</v>
      </c>
      <c r="AY278" s="20" t="s">
        <v>166</v>
      </c>
      <c r="BE278" s="188">
        <f>IF(N278="základní",J278,0)</f>
        <v>0</v>
      </c>
      <c r="BF278" s="188">
        <f>IF(N278="snížená",J278,0)</f>
        <v>0</v>
      </c>
      <c r="BG278" s="188">
        <f>IF(N278="zákl. přenesená",J278,0)</f>
        <v>0</v>
      </c>
      <c r="BH278" s="188">
        <f>IF(N278="sníž. přenesená",J278,0)</f>
        <v>0</v>
      </c>
      <c r="BI278" s="188">
        <f>IF(N278="nulová",J278,0)</f>
        <v>0</v>
      </c>
      <c r="BJ278" s="20" t="s">
        <v>80</v>
      </c>
      <c r="BK278" s="188">
        <f>ROUND(I278*H278,2)</f>
        <v>0</v>
      </c>
      <c r="BL278" s="20" t="s">
        <v>173</v>
      </c>
      <c r="BM278" s="187" t="s">
        <v>2914</v>
      </c>
    </row>
    <row r="279" spans="1:65" s="2" customFormat="1" ht="16.5" customHeight="1">
      <c r="A279" s="37"/>
      <c r="B279" s="38"/>
      <c r="C279" s="242" t="s">
        <v>1467</v>
      </c>
      <c r="D279" s="242" t="s">
        <v>823</v>
      </c>
      <c r="E279" s="243" t="s">
        <v>2915</v>
      </c>
      <c r="F279" s="244" t="s">
        <v>2815</v>
      </c>
      <c r="G279" s="245" t="s">
        <v>321</v>
      </c>
      <c r="H279" s="246">
        <v>146</v>
      </c>
      <c r="I279" s="247"/>
      <c r="J279" s="248">
        <f>ROUND(I279*H279,2)</f>
        <v>0</v>
      </c>
      <c r="K279" s="244" t="s">
        <v>19</v>
      </c>
      <c r="L279" s="249"/>
      <c r="M279" s="250" t="s">
        <v>19</v>
      </c>
      <c r="N279" s="251" t="s">
        <v>43</v>
      </c>
      <c r="O279" s="67"/>
      <c r="P279" s="185">
        <f>O279*H279</f>
        <v>0</v>
      </c>
      <c r="Q279" s="185">
        <v>0</v>
      </c>
      <c r="R279" s="185">
        <f>Q279*H279</f>
        <v>0</v>
      </c>
      <c r="S279" s="185">
        <v>0</v>
      </c>
      <c r="T279" s="186">
        <f>S279*H279</f>
        <v>0</v>
      </c>
      <c r="U279" s="37"/>
      <c r="V279" s="37"/>
      <c r="W279" s="37"/>
      <c r="X279" s="37"/>
      <c r="Y279" s="37"/>
      <c r="Z279" s="37"/>
      <c r="AA279" s="37"/>
      <c r="AB279" s="37"/>
      <c r="AC279" s="37"/>
      <c r="AD279" s="37"/>
      <c r="AE279" s="37"/>
      <c r="AR279" s="187" t="s">
        <v>267</v>
      </c>
      <c r="AT279" s="187" t="s">
        <v>823</v>
      </c>
      <c r="AU279" s="187" t="s">
        <v>80</v>
      </c>
      <c r="AY279" s="20" t="s">
        <v>166</v>
      </c>
      <c r="BE279" s="188">
        <f>IF(N279="základní",J279,0)</f>
        <v>0</v>
      </c>
      <c r="BF279" s="188">
        <f>IF(N279="snížená",J279,0)</f>
        <v>0</v>
      </c>
      <c r="BG279" s="188">
        <f>IF(N279="zákl. přenesená",J279,0)</f>
        <v>0</v>
      </c>
      <c r="BH279" s="188">
        <f>IF(N279="sníž. přenesená",J279,0)</f>
        <v>0</v>
      </c>
      <c r="BI279" s="188">
        <f>IF(N279="nulová",J279,0)</f>
        <v>0</v>
      </c>
      <c r="BJ279" s="20" t="s">
        <v>80</v>
      </c>
      <c r="BK279" s="188">
        <f>ROUND(I279*H279,2)</f>
        <v>0</v>
      </c>
      <c r="BL279" s="20" t="s">
        <v>173</v>
      </c>
      <c r="BM279" s="187" t="s">
        <v>2916</v>
      </c>
    </row>
    <row r="280" spans="1:65" s="2" customFormat="1" ht="16.5" customHeight="1">
      <c r="A280" s="37"/>
      <c r="B280" s="38"/>
      <c r="C280" s="242" t="s">
        <v>1478</v>
      </c>
      <c r="D280" s="242" t="s">
        <v>823</v>
      </c>
      <c r="E280" s="243" t="s">
        <v>2917</v>
      </c>
      <c r="F280" s="244" t="s">
        <v>2820</v>
      </c>
      <c r="G280" s="245" t="s">
        <v>321</v>
      </c>
      <c r="H280" s="246">
        <v>22</v>
      </c>
      <c r="I280" s="247"/>
      <c r="J280" s="248">
        <f>ROUND(I280*H280,2)</f>
        <v>0</v>
      </c>
      <c r="K280" s="244" t="s">
        <v>19</v>
      </c>
      <c r="L280" s="249"/>
      <c r="M280" s="250" t="s">
        <v>19</v>
      </c>
      <c r="N280" s="251" t="s">
        <v>43</v>
      </c>
      <c r="O280" s="67"/>
      <c r="P280" s="185">
        <f>O280*H280</f>
        <v>0</v>
      </c>
      <c r="Q280" s="185">
        <v>0</v>
      </c>
      <c r="R280" s="185">
        <f>Q280*H280</f>
        <v>0</v>
      </c>
      <c r="S280" s="185">
        <v>0</v>
      </c>
      <c r="T280" s="186">
        <f>S280*H280</f>
        <v>0</v>
      </c>
      <c r="U280" s="37"/>
      <c r="V280" s="37"/>
      <c r="W280" s="37"/>
      <c r="X280" s="37"/>
      <c r="Y280" s="37"/>
      <c r="Z280" s="37"/>
      <c r="AA280" s="37"/>
      <c r="AB280" s="37"/>
      <c r="AC280" s="37"/>
      <c r="AD280" s="37"/>
      <c r="AE280" s="37"/>
      <c r="AR280" s="187" t="s">
        <v>267</v>
      </c>
      <c r="AT280" s="187" t="s">
        <v>823</v>
      </c>
      <c r="AU280" s="187" t="s">
        <v>80</v>
      </c>
      <c r="AY280" s="20" t="s">
        <v>166</v>
      </c>
      <c r="BE280" s="188">
        <f>IF(N280="základní",J280,0)</f>
        <v>0</v>
      </c>
      <c r="BF280" s="188">
        <f>IF(N280="snížená",J280,0)</f>
        <v>0</v>
      </c>
      <c r="BG280" s="188">
        <f>IF(N280="zákl. přenesená",J280,0)</f>
        <v>0</v>
      </c>
      <c r="BH280" s="188">
        <f>IF(N280="sníž. přenesená",J280,0)</f>
        <v>0</v>
      </c>
      <c r="BI280" s="188">
        <f>IF(N280="nulová",J280,0)</f>
        <v>0</v>
      </c>
      <c r="BJ280" s="20" t="s">
        <v>80</v>
      </c>
      <c r="BK280" s="188">
        <f>ROUND(I280*H280,2)</f>
        <v>0</v>
      </c>
      <c r="BL280" s="20" t="s">
        <v>173</v>
      </c>
      <c r="BM280" s="187" t="s">
        <v>2918</v>
      </c>
    </row>
    <row r="281" spans="1:65" s="2" customFormat="1" ht="16.5" customHeight="1">
      <c r="A281" s="37"/>
      <c r="B281" s="38"/>
      <c r="C281" s="242" t="s">
        <v>1485</v>
      </c>
      <c r="D281" s="242" t="s">
        <v>823</v>
      </c>
      <c r="E281" s="243" t="s">
        <v>2830</v>
      </c>
      <c r="F281" s="244" t="s">
        <v>2831</v>
      </c>
      <c r="G281" s="245" t="s">
        <v>321</v>
      </c>
      <c r="H281" s="246">
        <v>418</v>
      </c>
      <c r="I281" s="247"/>
      <c r="J281" s="248">
        <f>ROUND(I281*H281,2)</f>
        <v>0</v>
      </c>
      <c r="K281" s="244" t="s">
        <v>19</v>
      </c>
      <c r="L281" s="249"/>
      <c r="M281" s="250" t="s">
        <v>19</v>
      </c>
      <c r="N281" s="251" t="s">
        <v>43</v>
      </c>
      <c r="O281" s="67"/>
      <c r="P281" s="185">
        <f>O281*H281</f>
        <v>0</v>
      </c>
      <c r="Q281" s="185">
        <v>0</v>
      </c>
      <c r="R281" s="185">
        <f>Q281*H281</f>
        <v>0</v>
      </c>
      <c r="S281" s="185">
        <v>0</v>
      </c>
      <c r="T281" s="186">
        <f>S281*H281</f>
        <v>0</v>
      </c>
      <c r="U281" s="37"/>
      <c r="V281" s="37"/>
      <c r="W281" s="37"/>
      <c r="X281" s="37"/>
      <c r="Y281" s="37"/>
      <c r="Z281" s="37"/>
      <c r="AA281" s="37"/>
      <c r="AB281" s="37"/>
      <c r="AC281" s="37"/>
      <c r="AD281" s="37"/>
      <c r="AE281" s="37"/>
      <c r="AR281" s="187" t="s">
        <v>267</v>
      </c>
      <c r="AT281" s="187" t="s">
        <v>823</v>
      </c>
      <c r="AU281" s="187" t="s">
        <v>80</v>
      </c>
      <c r="AY281" s="20" t="s">
        <v>166</v>
      </c>
      <c r="BE281" s="188">
        <f>IF(N281="základní",J281,0)</f>
        <v>0</v>
      </c>
      <c r="BF281" s="188">
        <f>IF(N281="snížená",J281,0)</f>
        <v>0</v>
      </c>
      <c r="BG281" s="188">
        <f>IF(N281="zákl. přenesená",J281,0)</f>
        <v>0</v>
      </c>
      <c r="BH281" s="188">
        <f>IF(N281="sníž. přenesená",J281,0)</f>
        <v>0</v>
      </c>
      <c r="BI281" s="188">
        <f>IF(N281="nulová",J281,0)</f>
        <v>0</v>
      </c>
      <c r="BJ281" s="20" t="s">
        <v>80</v>
      </c>
      <c r="BK281" s="188">
        <f>ROUND(I281*H281,2)</f>
        <v>0</v>
      </c>
      <c r="BL281" s="20" t="s">
        <v>173</v>
      </c>
      <c r="BM281" s="187" t="s">
        <v>2919</v>
      </c>
    </row>
    <row r="282" spans="1:65" s="2" customFormat="1" ht="19.5">
      <c r="A282" s="37"/>
      <c r="B282" s="38"/>
      <c r="C282" s="39"/>
      <c r="D282" s="196" t="s">
        <v>1578</v>
      </c>
      <c r="E282" s="39"/>
      <c r="F282" s="238" t="s">
        <v>2833</v>
      </c>
      <c r="G282" s="39"/>
      <c r="H282" s="39"/>
      <c r="I282" s="191"/>
      <c r="J282" s="39"/>
      <c r="K282" s="39"/>
      <c r="L282" s="42"/>
      <c r="M282" s="192"/>
      <c r="N282" s="193"/>
      <c r="O282" s="67"/>
      <c r="P282" s="67"/>
      <c r="Q282" s="67"/>
      <c r="R282" s="67"/>
      <c r="S282" s="67"/>
      <c r="T282" s="68"/>
      <c r="U282" s="37"/>
      <c r="V282" s="37"/>
      <c r="W282" s="37"/>
      <c r="X282" s="37"/>
      <c r="Y282" s="37"/>
      <c r="Z282" s="37"/>
      <c r="AA282" s="37"/>
      <c r="AB282" s="37"/>
      <c r="AC282" s="37"/>
      <c r="AD282" s="37"/>
      <c r="AE282" s="37"/>
      <c r="AT282" s="20" t="s">
        <v>1578</v>
      </c>
      <c r="AU282" s="20" t="s">
        <v>80</v>
      </c>
    </row>
    <row r="283" spans="1:65" s="2" customFormat="1" ht="16.5" customHeight="1">
      <c r="A283" s="37"/>
      <c r="B283" s="38"/>
      <c r="C283" s="242" t="s">
        <v>1491</v>
      </c>
      <c r="D283" s="242" t="s">
        <v>823</v>
      </c>
      <c r="E283" s="243" t="s">
        <v>2830</v>
      </c>
      <c r="F283" s="244" t="s">
        <v>2831</v>
      </c>
      <c r="G283" s="245" t="s">
        <v>321</v>
      </c>
      <c r="H283" s="246">
        <v>217</v>
      </c>
      <c r="I283" s="247"/>
      <c r="J283" s="248">
        <f>ROUND(I283*H283,2)</f>
        <v>0</v>
      </c>
      <c r="K283" s="244" t="s">
        <v>19</v>
      </c>
      <c r="L283" s="249"/>
      <c r="M283" s="250" t="s">
        <v>19</v>
      </c>
      <c r="N283" s="251" t="s">
        <v>43</v>
      </c>
      <c r="O283" s="67"/>
      <c r="P283" s="185">
        <f>O283*H283</f>
        <v>0</v>
      </c>
      <c r="Q283" s="185">
        <v>0</v>
      </c>
      <c r="R283" s="185">
        <f>Q283*H283</f>
        <v>0</v>
      </c>
      <c r="S283" s="185">
        <v>0</v>
      </c>
      <c r="T283" s="186">
        <f>S283*H283</f>
        <v>0</v>
      </c>
      <c r="U283" s="37"/>
      <c r="V283" s="37"/>
      <c r="W283" s="37"/>
      <c r="X283" s="37"/>
      <c r="Y283" s="37"/>
      <c r="Z283" s="37"/>
      <c r="AA283" s="37"/>
      <c r="AB283" s="37"/>
      <c r="AC283" s="37"/>
      <c r="AD283" s="37"/>
      <c r="AE283" s="37"/>
      <c r="AR283" s="187" t="s">
        <v>267</v>
      </c>
      <c r="AT283" s="187" t="s">
        <v>823</v>
      </c>
      <c r="AU283" s="187" t="s">
        <v>80</v>
      </c>
      <c r="AY283" s="20" t="s">
        <v>166</v>
      </c>
      <c r="BE283" s="188">
        <f>IF(N283="základní",J283,0)</f>
        <v>0</v>
      </c>
      <c r="BF283" s="188">
        <f>IF(N283="snížená",J283,0)</f>
        <v>0</v>
      </c>
      <c r="BG283" s="188">
        <f>IF(N283="zákl. přenesená",J283,0)</f>
        <v>0</v>
      </c>
      <c r="BH283" s="188">
        <f>IF(N283="sníž. přenesená",J283,0)</f>
        <v>0</v>
      </c>
      <c r="BI283" s="188">
        <f>IF(N283="nulová",J283,0)</f>
        <v>0</v>
      </c>
      <c r="BJ283" s="20" t="s">
        <v>80</v>
      </c>
      <c r="BK283" s="188">
        <f>ROUND(I283*H283,2)</f>
        <v>0</v>
      </c>
      <c r="BL283" s="20" t="s">
        <v>173</v>
      </c>
      <c r="BM283" s="187" t="s">
        <v>2920</v>
      </c>
    </row>
    <row r="284" spans="1:65" s="2" customFormat="1" ht="19.5">
      <c r="A284" s="37"/>
      <c r="B284" s="38"/>
      <c r="C284" s="39"/>
      <c r="D284" s="196" t="s">
        <v>1578</v>
      </c>
      <c r="E284" s="39"/>
      <c r="F284" s="238" t="s">
        <v>2835</v>
      </c>
      <c r="G284" s="39"/>
      <c r="H284" s="39"/>
      <c r="I284" s="191"/>
      <c r="J284" s="39"/>
      <c r="K284" s="39"/>
      <c r="L284" s="42"/>
      <c r="M284" s="192"/>
      <c r="N284" s="193"/>
      <c r="O284" s="67"/>
      <c r="P284" s="67"/>
      <c r="Q284" s="67"/>
      <c r="R284" s="67"/>
      <c r="S284" s="67"/>
      <c r="T284" s="68"/>
      <c r="U284" s="37"/>
      <c r="V284" s="37"/>
      <c r="W284" s="37"/>
      <c r="X284" s="37"/>
      <c r="Y284" s="37"/>
      <c r="Z284" s="37"/>
      <c r="AA284" s="37"/>
      <c r="AB284" s="37"/>
      <c r="AC284" s="37"/>
      <c r="AD284" s="37"/>
      <c r="AE284" s="37"/>
      <c r="AT284" s="20" t="s">
        <v>1578</v>
      </c>
      <c r="AU284" s="20" t="s">
        <v>80</v>
      </c>
    </row>
    <row r="285" spans="1:65" s="2" customFormat="1" ht="16.5" customHeight="1">
      <c r="A285" s="37"/>
      <c r="B285" s="38"/>
      <c r="C285" s="242" t="s">
        <v>1498</v>
      </c>
      <c r="D285" s="242" t="s">
        <v>823</v>
      </c>
      <c r="E285" s="243" t="s">
        <v>2844</v>
      </c>
      <c r="F285" s="244" t="s">
        <v>2845</v>
      </c>
      <c r="G285" s="245" t="s">
        <v>321</v>
      </c>
      <c r="H285" s="246">
        <v>20</v>
      </c>
      <c r="I285" s="247"/>
      <c r="J285" s="248">
        <f>ROUND(I285*H285,2)</f>
        <v>0</v>
      </c>
      <c r="K285" s="244" t="s">
        <v>19</v>
      </c>
      <c r="L285" s="249"/>
      <c r="M285" s="250" t="s">
        <v>19</v>
      </c>
      <c r="N285" s="251" t="s">
        <v>43</v>
      </c>
      <c r="O285" s="67"/>
      <c r="P285" s="185">
        <f>O285*H285</f>
        <v>0</v>
      </c>
      <c r="Q285" s="185">
        <v>0</v>
      </c>
      <c r="R285" s="185">
        <f>Q285*H285</f>
        <v>0</v>
      </c>
      <c r="S285" s="185">
        <v>0</v>
      </c>
      <c r="T285" s="186">
        <f>S285*H285</f>
        <v>0</v>
      </c>
      <c r="U285" s="37"/>
      <c r="V285" s="37"/>
      <c r="W285" s="37"/>
      <c r="X285" s="37"/>
      <c r="Y285" s="37"/>
      <c r="Z285" s="37"/>
      <c r="AA285" s="37"/>
      <c r="AB285" s="37"/>
      <c r="AC285" s="37"/>
      <c r="AD285" s="37"/>
      <c r="AE285" s="37"/>
      <c r="AR285" s="187" t="s">
        <v>267</v>
      </c>
      <c r="AT285" s="187" t="s">
        <v>823</v>
      </c>
      <c r="AU285" s="187" t="s">
        <v>80</v>
      </c>
      <c r="AY285" s="20" t="s">
        <v>166</v>
      </c>
      <c r="BE285" s="188">
        <f>IF(N285="základní",J285,0)</f>
        <v>0</v>
      </c>
      <c r="BF285" s="188">
        <f>IF(N285="snížená",J285,0)</f>
        <v>0</v>
      </c>
      <c r="BG285" s="188">
        <f>IF(N285="zákl. přenesená",J285,0)</f>
        <v>0</v>
      </c>
      <c r="BH285" s="188">
        <f>IF(N285="sníž. přenesená",J285,0)</f>
        <v>0</v>
      </c>
      <c r="BI285" s="188">
        <f>IF(N285="nulová",J285,0)</f>
        <v>0</v>
      </c>
      <c r="BJ285" s="20" t="s">
        <v>80</v>
      </c>
      <c r="BK285" s="188">
        <f>ROUND(I285*H285,2)</f>
        <v>0</v>
      </c>
      <c r="BL285" s="20" t="s">
        <v>173</v>
      </c>
      <c r="BM285" s="187" t="s">
        <v>2921</v>
      </c>
    </row>
    <row r="286" spans="1:65" s="2" customFormat="1" ht="19.5">
      <c r="A286" s="37"/>
      <c r="B286" s="38"/>
      <c r="C286" s="39"/>
      <c r="D286" s="196" t="s">
        <v>1578</v>
      </c>
      <c r="E286" s="39"/>
      <c r="F286" s="238" t="s">
        <v>2833</v>
      </c>
      <c r="G286" s="39"/>
      <c r="H286" s="39"/>
      <c r="I286" s="191"/>
      <c r="J286" s="39"/>
      <c r="K286" s="39"/>
      <c r="L286" s="42"/>
      <c r="M286" s="192"/>
      <c r="N286" s="193"/>
      <c r="O286" s="67"/>
      <c r="P286" s="67"/>
      <c r="Q286" s="67"/>
      <c r="R286" s="67"/>
      <c r="S286" s="67"/>
      <c r="T286" s="68"/>
      <c r="U286" s="37"/>
      <c r="V286" s="37"/>
      <c r="W286" s="37"/>
      <c r="X286" s="37"/>
      <c r="Y286" s="37"/>
      <c r="Z286" s="37"/>
      <c r="AA286" s="37"/>
      <c r="AB286" s="37"/>
      <c r="AC286" s="37"/>
      <c r="AD286" s="37"/>
      <c r="AE286" s="37"/>
      <c r="AT286" s="20" t="s">
        <v>1578</v>
      </c>
      <c r="AU286" s="20" t="s">
        <v>80</v>
      </c>
    </row>
    <row r="287" spans="1:65" s="2" customFormat="1" ht="16.5" customHeight="1">
      <c r="A287" s="37"/>
      <c r="B287" s="38"/>
      <c r="C287" s="242" t="s">
        <v>1516</v>
      </c>
      <c r="D287" s="242" t="s">
        <v>823</v>
      </c>
      <c r="E287" s="243" t="s">
        <v>2878</v>
      </c>
      <c r="F287" s="244" t="s">
        <v>2879</v>
      </c>
      <c r="G287" s="245" t="s">
        <v>2795</v>
      </c>
      <c r="H287" s="246">
        <v>62</v>
      </c>
      <c r="I287" s="247"/>
      <c r="J287" s="248">
        <f>ROUND(I287*H287,2)</f>
        <v>0</v>
      </c>
      <c r="K287" s="244" t="s">
        <v>19</v>
      </c>
      <c r="L287" s="249"/>
      <c r="M287" s="250" t="s">
        <v>19</v>
      </c>
      <c r="N287" s="251" t="s">
        <v>43</v>
      </c>
      <c r="O287" s="67"/>
      <c r="P287" s="185">
        <f>O287*H287</f>
        <v>0</v>
      </c>
      <c r="Q287" s="185">
        <v>0</v>
      </c>
      <c r="R287" s="185">
        <f>Q287*H287</f>
        <v>0</v>
      </c>
      <c r="S287" s="185">
        <v>0</v>
      </c>
      <c r="T287" s="186">
        <f>S287*H287</f>
        <v>0</v>
      </c>
      <c r="U287" s="37"/>
      <c r="V287" s="37"/>
      <c r="W287" s="37"/>
      <c r="X287" s="37"/>
      <c r="Y287" s="37"/>
      <c r="Z287" s="37"/>
      <c r="AA287" s="37"/>
      <c r="AB287" s="37"/>
      <c r="AC287" s="37"/>
      <c r="AD287" s="37"/>
      <c r="AE287" s="37"/>
      <c r="AR287" s="187" t="s">
        <v>267</v>
      </c>
      <c r="AT287" s="187" t="s">
        <v>823</v>
      </c>
      <c r="AU287" s="187" t="s">
        <v>80</v>
      </c>
      <c r="AY287" s="20" t="s">
        <v>166</v>
      </c>
      <c r="BE287" s="188">
        <f>IF(N287="základní",J287,0)</f>
        <v>0</v>
      </c>
      <c r="BF287" s="188">
        <f>IF(N287="snížená",J287,0)</f>
        <v>0</v>
      </c>
      <c r="BG287" s="188">
        <f>IF(N287="zákl. přenesená",J287,0)</f>
        <v>0</v>
      </c>
      <c r="BH287" s="188">
        <f>IF(N287="sníž. přenesená",J287,0)</f>
        <v>0</v>
      </c>
      <c r="BI287" s="188">
        <f>IF(N287="nulová",J287,0)</f>
        <v>0</v>
      </c>
      <c r="BJ287" s="20" t="s">
        <v>80</v>
      </c>
      <c r="BK287" s="188">
        <f>ROUND(I287*H287,2)</f>
        <v>0</v>
      </c>
      <c r="BL287" s="20" t="s">
        <v>173</v>
      </c>
      <c r="BM287" s="187" t="s">
        <v>2922</v>
      </c>
    </row>
    <row r="288" spans="1:65" s="12" customFormat="1" ht="25.9" customHeight="1">
      <c r="B288" s="160"/>
      <c r="C288" s="161"/>
      <c r="D288" s="162" t="s">
        <v>71</v>
      </c>
      <c r="E288" s="163" t="s">
        <v>2923</v>
      </c>
      <c r="F288" s="163" t="s">
        <v>2924</v>
      </c>
      <c r="G288" s="161"/>
      <c r="H288" s="161"/>
      <c r="I288" s="164"/>
      <c r="J288" s="165">
        <f>BK288</f>
        <v>0</v>
      </c>
      <c r="K288" s="161"/>
      <c r="L288" s="166"/>
      <c r="M288" s="167"/>
      <c r="N288" s="168"/>
      <c r="O288" s="168"/>
      <c r="P288" s="169">
        <f>SUM(P289:P304)</f>
        <v>0</v>
      </c>
      <c r="Q288" s="168"/>
      <c r="R288" s="169">
        <f>SUM(R289:R304)</f>
        <v>0</v>
      </c>
      <c r="S288" s="168"/>
      <c r="T288" s="170">
        <f>SUM(T289:T304)</f>
        <v>0</v>
      </c>
      <c r="AR288" s="171" t="s">
        <v>80</v>
      </c>
      <c r="AT288" s="172" t="s">
        <v>71</v>
      </c>
      <c r="AU288" s="172" t="s">
        <v>72</v>
      </c>
      <c r="AY288" s="171" t="s">
        <v>166</v>
      </c>
      <c r="BK288" s="173">
        <f>SUM(BK289:BK304)</f>
        <v>0</v>
      </c>
    </row>
    <row r="289" spans="1:65" s="2" customFormat="1" ht="16.5" customHeight="1">
      <c r="A289" s="37"/>
      <c r="B289" s="38"/>
      <c r="C289" s="242" t="s">
        <v>1523</v>
      </c>
      <c r="D289" s="242" t="s">
        <v>823</v>
      </c>
      <c r="E289" s="243" t="s">
        <v>2925</v>
      </c>
      <c r="F289" s="244" t="s">
        <v>2926</v>
      </c>
      <c r="G289" s="245" t="s">
        <v>1648</v>
      </c>
      <c r="H289" s="246">
        <v>2</v>
      </c>
      <c r="I289" s="247"/>
      <c r="J289" s="248">
        <f>ROUND(I289*H289,2)</f>
        <v>0</v>
      </c>
      <c r="K289" s="244" t="s">
        <v>19</v>
      </c>
      <c r="L289" s="249"/>
      <c r="M289" s="250" t="s">
        <v>19</v>
      </c>
      <c r="N289" s="251" t="s">
        <v>43</v>
      </c>
      <c r="O289" s="67"/>
      <c r="P289" s="185">
        <f>O289*H289</f>
        <v>0</v>
      </c>
      <c r="Q289" s="185">
        <v>0</v>
      </c>
      <c r="R289" s="185">
        <f>Q289*H289</f>
        <v>0</v>
      </c>
      <c r="S289" s="185">
        <v>0</v>
      </c>
      <c r="T289" s="186">
        <f>S289*H289</f>
        <v>0</v>
      </c>
      <c r="U289" s="37"/>
      <c r="V289" s="37"/>
      <c r="W289" s="37"/>
      <c r="X289" s="37"/>
      <c r="Y289" s="37"/>
      <c r="Z289" s="37"/>
      <c r="AA289" s="37"/>
      <c r="AB289" s="37"/>
      <c r="AC289" s="37"/>
      <c r="AD289" s="37"/>
      <c r="AE289" s="37"/>
      <c r="AR289" s="187" t="s">
        <v>267</v>
      </c>
      <c r="AT289" s="187" t="s">
        <v>823</v>
      </c>
      <c r="AU289" s="187" t="s">
        <v>80</v>
      </c>
      <c r="AY289" s="20" t="s">
        <v>166</v>
      </c>
      <c r="BE289" s="188">
        <f>IF(N289="základní",J289,0)</f>
        <v>0</v>
      </c>
      <c r="BF289" s="188">
        <f>IF(N289="snížená",J289,0)</f>
        <v>0</v>
      </c>
      <c r="BG289" s="188">
        <f>IF(N289="zákl. přenesená",J289,0)</f>
        <v>0</v>
      </c>
      <c r="BH289" s="188">
        <f>IF(N289="sníž. přenesená",J289,0)</f>
        <v>0</v>
      </c>
      <c r="BI289" s="188">
        <f>IF(N289="nulová",J289,0)</f>
        <v>0</v>
      </c>
      <c r="BJ289" s="20" t="s">
        <v>80</v>
      </c>
      <c r="BK289" s="188">
        <f>ROUND(I289*H289,2)</f>
        <v>0</v>
      </c>
      <c r="BL289" s="20" t="s">
        <v>173</v>
      </c>
      <c r="BM289" s="187" t="s">
        <v>2927</v>
      </c>
    </row>
    <row r="290" spans="1:65" s="2" customFormat="1" ht="19.5">
      <c r="A290" s="37"/>
      <c r="B290" s="38"/>
      <c r="C290" s="39"/>
      <c r="D290" s="196" t="s">
        <v>1578</v>
      </c>
      <c r="E290" s="39"/>
      <c r="F290" s="238" t="s">
        <v>2928</v>
      </c>
      <c r="G290" s="39"/>
      <c r="H290" s="39"/>
      <c r="I290" s="191"/>
      <c r="J290" s="39"/>
      <c r="K290" s="39"/>
      <c r="L290" s="42"/>
      <c r="M290" s="192"/>
      <c r="N290" s="193"/>
      <c r="O290" s="67"/>
      <c r="P290" s="67"/>
      <c r="Q290" s="67"/>
      <c r="R290" s="67"/>
      <c r="S290" s="67"/>
      <c r="T290" s="68"/>
      <c r="U290" s="37"/>
      <c r="V290" s="37"/>
      <c r="W290" s="37"/>
      <c r="X290" s="37"/>
      <c r="Y290" s="37"/>
      <c r="Z290" s="37"/>
      <c r="AA290" s="37"/>
      <c r="AB290" s="37"/>
      <c r="AC290" s="37"/>
      <c r="AD290" s="37"/>
      <c r="AE290" s="37"/>
      <c r="AT290" s="20" t="s">
        <v>1578</v>
      </c>
      <c r="AU290" s="20" t="s">
        <v>80</v>
      </c>
    </row>
    <row r="291" spans="1:65" s="2" customFormat="1" ht="16.5" customHeight="1">
      <c r="A291" s="37"/>
      <c r="B291" s="38"/>
      <c r="C291" s="242" t="s">
        <v>1528</v>
      </c>
      <c r="D291" s="242" t="s">
        <v>823</v>
      </c>
      <c r="E291" s="243" t="s">
        <v>2929</v>
      </c>
      <c r="F291" s="244" t="s">
        <v>2930</v>
      </c>
      <c r="G291" s="245" t="s">
        <v>1648</v>
      </c>
      <c r="H291" s="246">
        <v>4</v>
      </c>
      <c r="I291" s="247"/>
      <c r="J291" s="248">
        <f>ROUND(I291*H291,2)</f>
        <v>0</v>
      </c>
      <c r="K291" s="244" t="s">
        <v>19</v>
      </c>
      <c r="L291" s="249"/>
      <c r="M291" s="250" t="s">
        <v>19</v>
      </c>
      <c r="N291" s="251" t="s">
        <v>43</v>
      </c>
      <c r="O291" s="67"/>
      <c r="P291" s="185">
        <f>O291*H291</f>
        <v>0</v>
      </c>
      <c r="Q291" s="185">
        <v>0</v>
      </c>
      <c r="R291" s="185">
        <f>Q291*H291</f>
        <v>0</v>
      </c>
      <c r="S291" s="185">
        <v>0</v>
      </c>
      <c r="T291" s="186">
        <f>S291*H291</f>
        <v>0</v>
      </c>
      <c r="U291" s="37"/>
      <c r="V291" s="37"/>
      <c r="W291" s="37"/>
      <c r="X291" s="37"/>
      <c r="Y291" s="37"/>
      <c r="Z291" s="37"/>
      <c r="AA291" s="37"/>
      <c r="AB291" s="37"/>
      <c r="AC291" s="37"/>
      <c r="AD291" s="37"/>
      <c r="AE291" s="37"/>
      <c r="AR291" s="187" t="s">
        <v>267</v>
      </c>
      <c r="AT291" s="187" t="s">
        <v>823</v>
      </c>
      <c r="AU291" s="187" t="s">
        <v>80</v>
      </c>
      <c r="AY291" s="20" t="s">
        <v>166</v>
      </c>
      <c r="BE291" s="188">
        <f>IF(N291="základní",J291,0)</f>
        <v>0</v>
      </c>
      <c r="BF291" s="188">
        <f>IF(N291="snížená",J291,0)</f>
        <v>0</v>
      </c>
      <c r="BG291" s="188">
        <f>IF(N291="zákl. přenesená",J291,0)</f>
        <v>0</v>
      </c>
      <c r="BH291" s="188">
        <f>IF(N291="sníž. přenesená",J291,0)</f>
        <v>0</v>
      </c>
      <c r="BI291" s="188">
        <f>IF(N291="nulová",J291,0)</f>
        <v>0</v>
      </c>
      <c r="BJ291" s="20" t="s">
        <v>80</v>
      </c>
      <c r="BK291" s="188">
        <f>ROUND(I291*H291,2)</f>
        <v>0</v>
      </c>
      <c r="BL291" s="20" t="s">
        <v>173</v>
      </c>
      <c r="BM291" s="187" t="s">
        <v>2931</v>
      </c>
    </row>
    <row r="292" spans="1:65" s="2" customFormat="1" ht="19.5">
      <c r="A292" s="37"/>
      <c r="B292" s="38"/>
      <c r="C292" s="39"/>
      <c r="D292" s="196" t="s">
        <v>1578</v>
      </c>
      <c r="E292" s="39"/>
      <c r="F292" s="238" t="s">
        <v>2932</v>
      </c>
      <c r="G292" s="39"/>
      <c r="H292" s="39"/>
      <c r="I292" s="191"/>
      <c r="J292" s="39"/>
      <c r="K292" s="39"/>
      <c r="L292" s="42"/>
      <c r="M292" s="192"/>
      <c r="N292" s="193"/>
      <c r="O292" s="67"/>
      <c r="P292" s="67"/>
      <c r="Q292" s="67"/>
      <c r="R292" s="67"/>
      <c r="S292" s="67"/>
      <c r="T292" s="68"/>
      <c r="U292" s="37"/>
      <c r="V292" s="37"/>
      <c r="W292" s="37"/>
      <c r="X292" s="37"/>
      <c r="Y292" s="37"/>
      <c r="Z292" s="37"/>
      <c r="AA292" s="37"/>
      <c r="AB292" s="37"/>
      <c r="AC292" s="37"/>
      <c r="AD292" s="37"/>
      <c r="AE292" s="37"/>
      <c r="AT292" s="20" t="s">
        <v>1578</v>
      </c>
      <c r="AU292" s="20" t="s">
        <v>80</v>
      </c>
    </row>
    <row r="293" spans="1:65" s="2" customFormat="1" ht="16.5" customHeight="1">
      <c r="A293" s="37"/>
      <c r="B293" s="38"/>
      <c r="C293" s="242" t="s">
        <v>1533</v>
      </c>
      <c r="D293" s="242" t="s">
        <v>823</v>
      </c>
      <c r="E293" s="243" t="s">
        <v>2933</v>
      </c>
      <c r="F293" s="244" t="s">
        <v>2934</v>
      </c>
      <c r="G293" s="245" t="s">
        <v>1648</v>
      </c>
      <c r="H293" s="246">
        <v>2</v>
      </c>
      <c r="I293" s="247"/>
      <c r="J293" s="248">
        <f>ROUND(I293*H293,2)</f>
        <v>0</v>
      </c>
      <c r="K293" s="244" t="s">
        <v>19</v>
      </c>
      <c r="L293" s="249"/>
      <c r="M293" s="250" t="s">
        <v>19</v>
      </c>
      <c r="N293" s="251" t="s">
        <v>43</v>
      </c>
      <c r="O293" s="67"/>
      <c r="P293" s="185">
        <f>O293*H293</f>
        <v>0</v>
      </c>
      <c r="Q293" s="185">
        <v>0</v>
      </c>
      <c r="R293" s="185">
        <f>Q293*H293</f>
        <v>0</v>
      </c>
      <c r="S293" s="185">
        <v>0</v>
      </c>
      <c r="T293" s="186">
        <f>S293*H293</f>
        <v>0</v>
      </c>
      <c r="U293" s="37"/>
      <c r="V293" s="37"/>
      <c r="W293" s="37"/>
      <c r="X293" s="37"/>
      <c r="Y293" s="37"/>
      <c r="Z293" s="37"/>
      <c r="AA293" s="37"/>
      <c r="AB293" s="37"/>
      <c r="AC293" s="37"/>
      <c r="AD293" s="37"/>
      <c r="AE293" s="37"/>
      <c r="AR293" s="187" t="s">
        <v>267</v>
      </c>
      <c r="AT293" s="187" t="s">
        <v>823</v>
      </c>
      <c r="AU293" s="187" t="s">
        <v>80</v>
      </c>
      <c r="AY293" s="20" t="s">
        <v>166</v>
      </c>
      <c r="BE293" s="188">
        <f>IF(N293="základní",J293,0)</f>
        <v>0</v>
      </c>
      <c r="BF293" s="188">
        <f>IF(N293="snížená",J293,0)</f>
        <v>0</v>
      </c>
      <c r="BG293" s="188">
        <f>IF(N293="zákl. přenesená",J293,0)</f>
        <v>0</v>
      </c>
      <c r="BH293" s="188">
        <f>IF(N293="sníž. přenesená",J293,0)</f>
        <v>0</v>
      </c>
      <c r="BI293" s="188">
        <f>IF(N293="nulová",J293,0)</f>
        <v>0</v>
      </c>
      <c r="BJ293" s="20" t="s">
        <v>80</v>
      </c>
      <c r="BK293" s="188">
        <f>ROUND(I293*H293,2)</f>
        <v>0</v>
      </c>
      <c r="BL293" s="20" t="s">
        <v>173</v>
      </c>
      <c r="BM293" s="187" t="s">
        <v>2935</v>
      </c>
    </row>
    <row r="294" spans="1:65" s="2" customFormat="1" ht="19.5">
      <c r="A294" s="37"/>
      <c r="B294" s="38"/>
      <c r="C294" s="39"/>
      <c r="D294" s="196" t="s">
        <v>1578</v>
      </c>
      <c r="E294" s="39"/>
      <c r="F294" s="238" t="s">
        <v>2936</v>
      </c>
      <c r="G294" s="39"/>
      <c r="H294" s="39"/>
      <c r="I294" s="191"/>
      <c r="J294" s="39"/>
      <c r="K294" s="39"/>
      <c r="L294" s="42"/>
      <c r="M294" s="192"/>
      <c r="N294" s="193"/>
      <c r="O294" s="67"/>
      <c r="P294" s="67"/>
      <c r="Q294" s="67"/>
      <c r="R294" s="67"/>
      <c r="S294" s="67"/>
      <c r="T294" s="68"/>
      <c r="U294" s="37"/>
      <c r="V294" s="37"/>
      <c r="W294" s="37"/>
      <c r="X294" s="37"/>
      <c r="Y294" s="37"/>
      <c r="Z294" s="37"/>
      <c r="AA294" s="37"/>
      <c r="AB294" s="37"/>
      <c r="AC294" s="37"/>
      <c r="AD294" s="37"/>
      <c r="AE294" s="37"/>
      <c r="AT294" s="20" t="s">
        <v>1578</v>
      </c>
      <c r="AU294" s="20" t="s">
        <v>80</v>
      </c>
    </row>
    <row r="295" spans="1:65" s="2" customFormat="1" ht="16.5" customHeight="1">
      <c r="A295" s="37"/>
      <c r="B295" s="38"/>
      <c r="C295" s="242" t="s">
        <v>1538</v>
      </c>
      <c r="D295" s="242" t="s">
        <v>823</v>
      </c>
      <c r="E295" s="243" t="s">
        <v>2937</v>
      </c>
      <c r="F295" s="244" t="s">
        <v>2760</v>
      </c>
      <c r="G295" s="245" t="s">
        <v>1648</v>
      </c>
      <c r="H295" s="246">
        <v>8</v>
      </c>
      <c r="I295" s="247"/>
      <c r="J295" s="248">
        <f>ROUND(I295*H295,2)</f>
        <v>0</v>
      </c>
      <c r="K295" s="244" t="s">
        <v>19</v>
      </c>
      <c r="L295" s="249"/>
      <c r="M295" s="250" t="s">
        <v>19</v>
      </c>
      <c r="N295" s="251" t="s">
        <v>43</v>
      </c>
      <c r="O295" s="67"/>
      <c r="P295" s="185">
        <f>O295*H295</f>
        <v>0</v>
      </c>
      <c r="Q295" s="185">
        <v>0</v>
      </c>
      <c r="R295" s="185">
        <f>Q295*H295</f>
        <v>0</v>
      </c>
      <c r="S295" s="185">
        <v>0</v>
      </c>
      <c r="T295" s="186">
        <f>S295*H295</f>
        <v>0</v>
      </c>
      <c r="U295" s="37"/>
      <c r="V295" s="37"/>
      <c r="W295" s="37"/>
      <c r="X295" s="37"/>
      <c r="Y295" s="37"/>
      <c r="Z295" s="37"/>
      <c r="AA295" s="37"/>
      <c r="AB295" s="37"/>
      <c r="AC295" s="37"/>
      <c r="AD295" s="37"/>
      <c r="AE295" s="37"/>
      <c r="AR295" s="187" t="s">
        <v>267</v>
      </c>
      <c r="AT295" s="187" t="s">
        <v>823</v>
      </c>
      <c r="AU295" s="187" t="s">
        <v>80</v>
      </c>
      <c r="AY295" s="20" t="s">
        <v>166</v>
      </c>
      <c r="BE295" s="188">
        <f>IF(N295="základní",J295,0)</f>
        <v>0</v>
      </c>
      <c r="BF295" s="188">
        <f>IF(N295="snížená",J295,0)</f>
        <v>0</v>
      </c>
      <c r="BG295" s="188">
        <f>IF(N295="zákl. přenesená",J295,0)</f>
        <v>0</v>
      </c>
      <c r="BH295" s="188">
        <f>IF(N295="sníž. přenesená",J295,0)</f>
        <v>0</v>
      </c>
      <c r="BI295" s="188">
        <f>IF(N295="nulová",J295,0)</f>
        <v>0</v>
      </c>
      <c r="BJ295" s="20" t="s">
        <v>80</v>
      </c>
      <c r="BK295" s="188">
        <f>ROUND(I295*H295,2)</f>
        <v>0</v>
      </c>
      <c r="BL295" s="20" t="s">
        <v>173</v>
      </c>
      <c r="BM295" s="187" t="s">
        <v>2938</v>
      </c>
    </row>
    <row r="296" spans="1:65" s="2" customFormat="1" ht="19.5">
      <c r="A296" s="37"/>
      <c r="B296" s="38"/>
      <c r="C296" s="39"/>
      <c r="D296" s="196" t="s">
        <v>1578</v>
      </c>
      <c r="E296" s="39"/>
      <c r="F296" s="238" t="s">
        <v>2762</v>
      </c>
      <c r="G296" s="39"/>
      <c r="H296" s="39"/>
      <c r="I296" s="191"/>
      <c r="J296" s="39"/>
      <c r="K296" s="39"/>
      <c r="L296" s="42"/>
      <c r="M296" s="192"/>
      <c r="N296" s="193"/>
      <c r="O296" s="67"/>
      <c r="P296" s="67"/>
      <c r="Q296" s="67"/>
      <c r="R296" s="67"/>
      <c r="S296" s="67"/>
      <c r="T296" s="68"/>
      <c r="U296" s="37"/>
      <c r="V296" s="37"/>
      <c r="W296" s="37"/>
      <c r="X296" s="37"/>
      <c r="Y296" s="37"/>
      <c r="Z296" s="37"/>
      <c r="AA296" s="37"/>
      <c r="AB296" s="37"/>
      <c r="AC296" s="37"/>
      <c r="AD296" s="37"/>
      <c r="AE296" s="37"/>
      <c r="AT296" s="20" t="s">
        <v>1578</v>
      </c>
      <c r="AU296" s="20" t="s">
        <v>80</v>
      </c>
    </row>
    <row r="297" spans="1:65" s="2" customFormat="1" ht="16.5" customHeight="1">
      <c r="A297" s="37"/>
      <c r="B297" s="38"/>
      <c r="C297" s="242" t="s">
        <v>1543</v>
      </c>
      <c r="D297" s="242" t="s">
        <v>823</v>
      </c>
      <c r="E297" s="243" t="s">
        <v>2939</v>
      </c>
      <c r="F297" s="244" t="s">
        <v>2799</v>
      </c>
      <c r="G297" s="245" t="s">
        <v>2795</v>
      </c>
      <c r="H297" s="246">
        <v>8</v>
      </c>
      <c r="I297" s="247"/>
      <c r="J297" s="248">
        <f>ROUND(I297*H297,2)</f>
        <v>0</v>
      </c>
      <c r="K297" s="244" t="s">
        <v>19</v>
      </c>
      <c r="L297" s="249"/>
      <c r="M297" s="250" t="s">
        <v>19</v>
      </c>
      <c r="N297" s="251" t="s">
        <v>43</v>
      </c>
      <c r="O297" s="67"/>
      <c r="P297" s="185">
        <f>O297*H297</f>
        <v>0</v>
      </c>
      <c r="Q297" s="185">
        <v>0</v>
      </c>
      <c r="R297" s="185">
        <f>Q297*H297</f>
        <v>0</v>
      </c>
      <c r="S297" s="185">
        <v>0</v>
      </c>
      <c r="T297" s="186">
        <f>S297*H297</f>
        <v>0</v>
      </c>
      <c r="U297" s="37"/>
      <c r="V297" s="37"/>
      <c r="W297" s="37"/>
      <c r="X297" s="37"/>
      <c r="Y297" s="37"/>
      <c r="Z297" s="37"/>
      <c r="AA297" s="37"/>
      <c r="AB297" s="37"/>
      <c r="AC297" s="37"/>
      <c r="AD297" s="37"/>
      <c r="AE297" s="37"/>
      <c r="AR297" s="187" t="s">
        <v>267</v>
      </c>
      <c r="AT297" s="187" t="s">
        <v>823</v>
      </c>
      <c r="AU297" s="187" t="s">
        <v>80</v>
      </c>
      <c r="AY297" s="20" t="s">
        <v>166</v>
      </c>
      <c r="BE297" s="188">
        <f>IF(N297="základní",J297,0)</f>
        <v>0</v>
      </c>
      <c r="BF297" s="188">
        <f>IF(N297="snížená",J297,0)</f>
        <v>0</v>
      </c>
      <c r="BG297" s="188">
        <f>IF(N297="zákl. přenesená",J297,0)</f>
        <v>0</v>
      </c>
      <c r="BH297" s="188">
        <f>IF(N297="sníž. přenesená",J297,0)</f>
        <v>0</v>
      </c>
      <c r="BI297" s="188">
        <f>IF(N297="nulová",J297,0)</f>
        <v>0</v>
      </c>
      <c r="BJ297" s="20" t="s">
        <v>80</v>
      </c>
      <c r="BK297" s="188">
        <f>ROUND(I297*H297,2)</f>
        <v>0</v>
      </c>
      <c r="BL297" s="20" t="s">
        <v>173</v>
      </c>
      <c r="BM297" s="187" t="s">
        <v>2940</v>
      </c>
    </row>
    <row r="298" spans="1:65" s="2" customFormat="1" ht="19.5">
      <c r="A298" s="37"/>
      <c r="B298" s="38"/>
      <c r="C298" s="39"/>
      <c r="D298" s="196" t="s">
        <v>1578</v>
      </c>
      <c r="E298" s="39"/>
      <c r="F298" s="238" t="s">
        <v>2797</v>
      </c>
      <c r="G298" s="39"/>
      <c r="H298" s="39"/>
      <c r="I298" s="191"/>
      <c r="J298" s="39"/>
      <c r="K298" s="39"/>
      <c r="L298" s="42"/>
      <c r="M298" s="192"/>
      <c r="N298" s="193"/>
      <c r="O298" s="67"/>
      <c r="P298" s="67"/>
      <c r="Q298" s="67"/>
      <c r="R298" s="67"/>
      <c r="S298" s="67"/>
      <c r="T298" s="68"/>
      <c r="U298" s="37"/>
      <c r="V298" s="37"/>
      <c r="W298" s="37"/>
      <c r="X298" s="37"/>
      <c r="Y298" s="37"/>
      <c r="Z298" s="37"/>
      <c r="AA298" s="37"/>
      <c r="AB298" s="37"/>
      <c r="AC298" s="37"/>
      <c r="AD298" s="37"/>
      <c r="AE298" s="37"/>
      <c r="AT298" s="20" t="s">
        <v>1578</v>
      </c>
      <c r="AU298" s="20" t="s">
        <v>80</v>
      </c>
    </row>
    <row r="299" spans="1:65" s="2" customFormat="1" ht="16.5" customHeight="1">
      <c r="A299" s="37"/>
      <c r="B299" s="38"/>
      <c r="C299" s="242" t="s">
        <v>1548</v>
      </c>
      <c r="D299" s="242" t="s">
        <v>823</v>
      </c>
      <c r="E299" s="243" t="s">
        <v>2850</v>
      </c>
      <c r="F299" s="244" t="s">
        <v>2851</v>
      </c>
      <c r="G299" s="245" t="s">
        <v>2795</v>
      </c>
      <c r="H299" s="246">
        <v>8</v>
      </c>
      <c r="I299" s="247"/>
      <c r="J299" s="248">
        <f>ROUND(I299*H299,2)</f>
        <v>0</v>
      </c>
      <c r="K299" s="244" t="s">
        <v>19</v>
      </c>
      <c r="L299" s="249"/>
      <c r="M299" s="250" t="s">
        <v>19</v>
      </c>
      <c r="N299" s="251" t="s">
        <v>43</v>
      </c>
      <c r="O299" s="67"/>
      <c r="P299" s="185">
        <f>O299*H299</f>
        <v>0</v>
      </c>
      <c r="Q299" s="185">
        <v>0</v>
      </c>
      <c r="R299" s="185">
        <f>Q299*H299</f>
        <v>0</v>
      </c>
      <c r="S299" s="185">
        <v>0</v>
      </c>
      <c r="T299" s="186">
        <f>S299*H299</f>
        <v>0</v>
      </c>
      <c r="U299" s="37"/>
      <c r="V299" s="37"/>
      <c r="W299" s="37"/>
      <c r="X299" s="37"/>
      <c r="Y299" s="37"/>
      <c r="Z299" s="37"/>
      <c r="AA299" s="37"/>
      <c r="AB299" s="37"/>
      <c r="AC299" s="37"/>
      <c r="AD299" s="37"/>
      <c r="AE299" s="37"/>
      <c r="AR299" s="187" t="s">
        <v>267</v>
      </c>
      <c r="AT299" s="187" t="s">
        <v>823</v>
      </c>
      <c r="AU299" s="187" t="s">
        <v>80</v>
      </c>
      <c r="AY299" s="20" t="s">
        <v>166</v>
      </c>
      <c r="BE299" s="188">
        <f>IF(N299="základní",J299,0)</f>
        <v>0</v>
      </c>
      <c r="BF299" s="188">
        <f>IF(N299="snížená",J299,0)</f>
        <v>0</v>
      </c>
      <c r="BG299" s="188">
        <f>IF(N299="zákl. přenesená",J299,0)</f>
        <v>0</v>
      </c>
      <c r="BH299" s="188">
        <f>IF(N299="sníž. přenesená",J299,0)</f>
        <v>0</v>
      </c>
      <c r="BI299" s="188">
        <f>IF(N299="nulová",J299,0)</f>
        <v>0</v>
      </c>
      <c r="BJ299" s="20" t="s">
        <v>80</v>
      </c>
      <c r="BK299" s="188">
        <f>ROUND(I299*H299,2)</f>
        <v>0</v>
      </c>
      <c r="BL299" s="20" t="s">
        <v>173</v>
      </c>
      <c r="BM299" s="187" t="s">
        <v>2941</v>
      </c>
    </row>
    <row r="300" spans="1:65" s="2" customFormat="1" ht="19.5">
      <c r="A300" s="37"/>
      <c r="B300" s="38"/>
      <c r="C300" s="39"/>
      <c r="D300" s="196" t="s">
        <v>1578</v>
      </c>
      <c r="E300" s="39"/>
      <c r="F300" s="238" t="s">
        <v>2853</v>
      </c>
      <c r="G300" s="39"/>
      <c r="H300" s="39"/>
      <c r="I300" s="191"/>
      <c r="J300" s="39"/>
      <c r="K300" s="39"/>
      <c r="L300" s="42"/>
      <c r="M300" s="192"/>
      <c r="N300" s="193"/>
      <c r="O300" s="67"/>
      <c r="P300" s="67"/>
      <c r="Q300" s="67"/>
      <c r="R300" s="67"/>
      <c r="S300" s="67"/>
      <c r="T300" s="68"/>
      <c r="U300" s="37"/>
      <c r="V300" s="37"/>
      <c r="W300" s="37"/>
      <c r="X300" s="37"/>
      <c r="Y300" s="37"/>
      <c r="Z300" s="37"/>
      <c r="AA300" s="37"/>
      <c r="AB300" s="37"/>
      <c r="AC300" s="37"/>
      <c r="AD300" s="37"/>
      <c r="AE300" s="37"/>
      <c r="AT300" s="20" t="s">
        <v>1578</v>
      </c>
      <c r="AU300" s="20" t="s">
        <v>80</v>
      </c>
    </row>
    <row r="301" spans="1:65" s="2" customFormat="1" ht="16.5" customHeight="1">
      <c r="A301" s="37"/>
      <c r="B301" s="38"/>
      <c r="C301" s="242" t="s">
        <v>1553</v>
      </c>
      <c r="D301" s="242" t="s">
        <v>823</v>
      </c>
      <c r="E301" s="243" t="s">
        <v>2854</v>
      </c>
      <c r="F301" s="244" t="s">
        <v>2851</v>
      </c>
      <c r="G301" s="245" t="s">
        <v>2795</v>
      </c>
      <c r="H301" s="246">
        <v>11</v>
      </c>
      <c r="I301" s="247"/>
      <c r="J301" s="248">
        <f>ROUND(I301*H301,2)</f>
        <v>0</v>
      </c>
      <c r="K301" s="244" t="s">
        <v>19</v>
      </c>
      <c r="L301" s="249"/>
      <c r="M301" s="250" t="s">
        <v>19</v>
      </c>
      <c r="N301" s="251" t="s">
        <v>43</v>
      </c>
      <c r="O301" s="67"/>
      <c r="P301" s="185">
        <f>O301*H301</f>
        <v>0</v>
      </c>
      <c r="Q301" s="185">
        <v>0</v>
      </c>
      <c r="R301" s="185">
        <f>Q301*H301</f>
        <v>0</v>
      </c>
      <c r="S301" s="185">
        <v>0</v>
      </c>
      <c r="T301" s="186">
        <f>S301*H301</f>
        <v>0</v>
      </c>
      <c r="U301" s="37"/>
      <c r="V301" s="37"/>
      <c r="W301" s="37"/>
      <c r="X301" s="37"/>
      <c r="Y301" s="37"/>
      <c r="Z301" s="37"/>
      <c r="AA301" s="37"/>
      <c r="AB301" s="37"/>
      <c r="AC301" s="37"/>
      <c r="AD301" s="37"/>
      <c r="AE301" s="37"/>
      <c r="AR301" s="187" t="s">
        <v>267</v>
      </c>
      <c r="AT301" s="187" t="s">
        <v>823</v>
      </c>
      <c r="AU301" s="187" t="s">
        <v>80</v>
      </c>
      <c r="AY301" s="20" t="s">
        <v>166</v>
      </c>
      <c r="BE301" s="188">
        <f>IF(N301="základní",J301,0)</f>
        <v>0</v>
      </c>
      <c r="BF301" s="188">
        <f>IF(N301="snížená",J301,0)</f>
        <v>0</v>
      </c>
      <c r="BG301" s="188">
        <f>IF(N301="zákl. přenesená",J301,0)</f>
        <v>0</v>
      </c>
      <c r="BH301" s="188">
        <f>IF(N301="sníž. přenesená",J301,0)</f>
        <v>0</v>
      </c>
      <c r="BI301" s="188">
        <f>IF(N301="nulová",J301,0)</f>
        <v>0</v>
      </c>
      <c r="BJ301" s="20" t="s">
        <v>80</v>
      </c>
      <c r="BK301" s="188">
        <f>ROUND(I301*H301,2)</f>
        <v>0</v>
      </c>
      <c r="BL301" s="20" t="s">
        <v>173</v>
      </c>
      <c r="BM301" s="187" t="s">
        <v>2942</v>
      </c>
    </row>
    <row r="302" spans="1:65" s="2" customFormat="1" ht="19.5">
      <c r="A302" s="37"/>
      <c r="B302" s="38"/>
      <c r="C302" s="39"/>
      <c r="D302" s="196" t="s">
        <v>1578</v>
      </c>
      <c r="E302" s="39"/>
      <c r="F302" s="238" t="s">
        <v>2856</v>
      </c>
      <c r="G302" s="39"/>
      <c r="H302" s="39"/>
      <c r="I302" s="191"/>
      <c r="J302" s="39"/>
      <c r="K302" s="39"/>
      <c r="L302" s="42"/>
      <c r="M302" s="192"/>
      <c r="N302" s="193"/>
      <c r="O302" s="67"/>
      <c r="P302" s="67"/>
      <c r="Q302" s="67"/>
      <c r="R302" s="67"/>
      <c r="S302" s="67"/>
      <c r="T302" s="68"/>
      <c r="U302" s="37"/>
      <c r="V302" s="37"/>
      <c r="W302" s="37"/>
      <c r="X302" s="37"/>
      <c r="Y302" s="37"/>
      <c r="Z302" s="37"/>
      <c r="AA302" s="37"/>
      <c r="AB302" s="37"/>
      <c r="AC302" s="37"/>
      <c r="AD302" s="37"/>
      <c r="AE302" s="37"/>
      <c r="AT302" s="20" t="s">
        <v>1578</v>
      </c>
      <c r="AU302" s="20" t="s">
        <v>80</v>
      </c>
    </row>
    <row r="303" spans="1:65" s="2" customFormat="1" ht="16.5" customHeight="1">
      <c r="A303" s="37"/>
      <c r="B303" s="38"/>
      <c r="C303" s="242" t="s">
        <v>1558</v>
      </c>
      <c r="D303" s="242" t="s">
        <v>823</v>
      </c>
      <c r="E303" s="243" t="s">
        <v>2866</v>
      </c>
      <c r="F303" s="244" t="s">
        <v>2851</v>
      </c>
      <c r="G303" s="245" t="s">
        <v>2795</v>
      </c>
      <c r="H303" s="246">
        <v>5</v>
      </c>
      <c r="I303" s="247"/>
      <c r="J303" s="248">
        <f>ROUND(I303*H303,2)</f>
        <v>0</v>
      </c>
      <c r="K303" s="244" t="s">
        <v>19</v>
      </c>
      <c r="L303" s="249"/>
      <c r="M303" s="250" t="s">
        <v>19</v>
      </c>
      <c r="N303" s="251" t="s">
        <v>43</v>
      </c>
      <c r="O303" s="67"/>
      <c r="P303" s="185">
        <f>O303*H303</f>
        <v>0</v>
      </c>
      <c r="Q303" s="185">
        <v>0</v>
      </c>
      <c r="R303" s="185">
        <f>Q303*H303</f>
        <v>0</v>
      </c>
      <c r="S303" s="185">
        <v>0</v>
      </c>
      <c r="T303" s="186">
        <f>S303*H303</f>
        <v>0</v>
      </c>
      <c r="U303" s="37"/>
      <c r="V303" s="37"/>
      <c r="W303" s="37"/>
      <c r="X303" s="37"/>
      <c r="Y303" s="37"/>
      <c r="Z303" s="37"/>
      <c r="AA303" s="37"/>
      <c r="AB303" s="37"/>
      <c r="AC303" s="37"/>
      <c r="AD303" s="37"/>
      <c r="AE303" s="37"/>
      <c r="AR303" s="187" t="s">
        <v>267</v>
      </c>
      <c r="AT303" s="187" t="s">
        <v>823</v>
      </c>
      <c r="AU303" s="187" t="s">
        <v>80</v>
      </c>
      <c r="AY303" s="20" t="s">
        <v>166</v>
      </c>
      <c r="BE303" s="188">
        <f>IF(N303="základní",J303,0)</f>
        <v>0</v>
      </c>
      <c r="BF303" s="188">
        <f>IF(N303="snížená",J303,0)</f>
        <v>0</v>
      </c>
      <c r="BG303" s="188">
        <f>IF(N303="zákl. přenesená",J303,0)</f>
        <v>0</v>
      </c>
      <c r="BH303" s="188">
        <f>IF(N303="sníž. přenesená",J303,0)</f>
        <v>0</v>
      </c>
      <c r="BI303" s="188">
        <f>IF(N303="nulová",J303,0)</f>
        <v>0</v>
      </c>
      <c r="BJ303" s="20" t="s">
        <v>80</v>
      </c>
      <c r="BK303" s="188">
        <f>ROUND(I303*H303,2)</f>
        <v>0</v>
      </c>
      <c r="BL303" s="20" t="s">
        <v>173</v>
      </c>
      <c r="BM303" s="187" t="s">
        <v>2943</v>
      </c>
    </row>
    <row r="304" spans="1:65" s="2" customFormat="1" ht="19.5">
      <c r="A304" s="37"/>
      <c r="B304" s="38"/>
      <c r="C304" s="39"/>
      <c r="D304" s="196" t="s">
        <v>1578</v>
      </c>
      <c r="E304" s="39"/>
      <c r="F304" s="238" t="s">
        <v>2868</v>
      </c>
      <c r="G304" s="39"/>
      <c r="H304" s="39"/>
      <c r="I304" s="191"/>
      <c r="J304" s="39"/>
      <c r="K304" s="39"/>
      <c r="L304" s="42"/>
      <c r="M304" s="192"/>
      <c r="N304" s="193"/>
      <c r="O304" s="67"/>
      <c r="P304" s="67"/>
      <c r="Q304" s="67"/>
      <c r="R304" s="67"/>
      <c r="S304" s="67"/>
      <c r="T304" s="68"/>
      <c r="U304" s="37"/>
      <c r="V304" s="37"/>
      <c r="W304" s="37"/>
      <c r="X304" s="37"/>
      <c r="Y304" s="37"/>
      <c r="Z304" s="37"/>
      <c r="AA304" s="37"/>
      <c r="AB304" s="37"/>
      <c r="AC304" s="37"/>
      <c r="AD304" s="37"/>
      <c r="AE304" s="37"/>
      <c r="AT304" s="20" t="s">
        <v>1578</v>
      </c>
      <c r="AU304" s="20" t="s">
        <v>80</v>
      </c>
    </row>
    <row r="305" spans="1:65" s="12" customFormat="1" ht="25.9" customHeight="1">
      <c r="B305" s="160"/>
      <c r="C305" s="161"/>
      <c r="D305" s="162" t="s">
        <v>71</v>
      </c>
      <c r="E305" s="163" t="s">
        <v>2944</v>
      </c>
      <c r="F305" s="163" t="s">
        <v>2945</v>
      </c>
      <c r="G305" s="161"/>
      <c r="H305" s="161"/>
      <c r="I305" s="164"/>
      <c r="J305" s="165">
        <f>BK305</f>
        <v>0</v>
      </c>
      <c r="K305" s="161"/>
      <c r="L305" s="166"/>
      <c r="M305" s="167"/>
      <c r="N305" s="168"/>
      <c r="O305" s="168"/>
      <c r="P305" s="169">
        <f>SUM(P306:P310)</f>
        <v>0</v>
      </c>
      <c r="Q305" s="168"/>
      <c r="R305" s="169">
        <f>SUM(R306:R310)</f>
        <v>0</v>
      </c>
      <c r="S305" s="168"/>
      <c r="T305" s="170">
        <f>SUM(T306:T310)</f>
        <v>0</v>
      </c>
      <c r="AR305" s="171" t="s">
        <v>80</v>
      </c>
      <c r="AT305" s="172" t="s">
        <v>71</v>
      </c>
      <c r="AU305" s="172" t="s">
        <v>72</v>
      </c>
      <c r="AY305" s="171" t="s">
        <v>166</v>
      </c>
      <c r="BK305" s="173">
        <f>SUM(BK306:BK310)</f>
        <v>0</v>
      </c>
    </row>
    <row r="306" spans="1:65" s="2" customFormat="1" ht="24.2" customHeight="1">
      <c r="A306" s="37"/>
      <c r="B306" s="38"/>
      <c r="C306" s="242" t="s">
        <v>1574</v>
      </c>
      <c r="D306" s="242" t="s">
        <v>823</v>
      </c>
      <c r="E306" s="243" t="s">
        <v>2946</v>
      </c>
      <c r="F306" s="244" t="s">
        <v>2947</v>
      </c>
      <c r="G306" s="245" t="s">
        <v>1648</v>
      </c>
      <c r="H306" s="246">
        <v>1</v>
      </c>
      <c r="I306" s="247"/>
      <c r="J306" s="248">
        <f>ROUND(I306*H306,2)</f>
        <v>0</v>
      </c>
      <c r="K306" s="244" t="s">
        <v>19</v>
      </c>
      <c r="L306" s="249"/>
      <c r="M306" s="250" t="s">
        <v>19</v>
      </c>
      <c r="N306" s="251" t="s">
        <v>43</v>
      </c>
      <c r="O306" s="67"/>
      <c r="P306" s="185">
        <f>O306*H306</f>
        <v>0</v>
      </c>
      <c r="Q306" s="185">
        <v>0</v>
      </c>
      <c r="R306" s="185">
        <f>Q306*H306</f>
        <v>0</v>
      </c>
      <c r="S306" s="185">
        <v>0</v>
      </c>
      <c r="T306" s="186">
        <f>S306*H306</f>
        <v>0</v>
      </c>
      <c r="U306" s="37"/>
      <c r="V306" s="37"/>
      <c r="W306" s="37"/>
      <c r="X306" s="37"/>
      <c r="Y306" s="37"/>
      <c r="Z306" s="37"/>
      <c r="AA306" s="37"/>
      <c r="AB306" s="37"/>
      <c r="AC306" s="37"/>
      <c r="AD306" s="37"/>
      <c r="AE306" s="37"/>
      <c r="AR306" s="187" t="s">
        <v>267</v>
      </c>
      <c r="AT306" s="187" t="s">
        <v>823</v>
      </c>
      <c r="AU306" s="187" t="s">
        <v>80</v>
      </c>
      <c r="AY306" s="20" t="s">
        <v>166</v>
      </c>
      <c r="BE306" s="188">
        <f>IF(N306="základní",J306,0)</f>
        <v>0</v>
      </c>
      <c r="BF306" s="188">
        <f>IF(N306="snížená",J306,0)</f>
        <v>0</v>
      </c>
      <c r="BG306" s="188">
        <f>IF(N306="zákl. přenesená",J306,0)</f>
        <v>0</v>
      </c>
      <c r="BH306" s="188">
        <f>IF(N306="sníž. přenesená",J306,0)</f>
        <v>0</v>
      </c>
      <c r="BI306" s="188">
        <f>IF(N306="nulová",J306,0)</f>
        <v>0</v>
      </c>
      <c r="BJ306" s="20" t="s">
        <v>80</v>
      </c>
      <c r="BK306" s="188">
        <f>ROUND(I306*H306,2)</f>
        <v>0</v>
      </c>
      <c r="BL306" s="20" t="s">
        <v>173</v>
      </c>
      <c r="BM306" s="187" t="s">
        <v>2948</v>
      </c>
    </row>
    <row r="307" spans="1:65" s="2" customFormat="1" ht="19.5">
      <c r="A307" s="37"/>
      <c r="B307" s="38"/>
      <c r="C307" s="39"/>
      <c r="D307" s="196" t="s">
        <v>1578</v>
      </c>
      <c r="E307" s="39"/>
      <c r="F307" s="238" t="s">
        <v>2949</v>
      </c>
      <c r="G307" s="39"/>
      <c r="H307" s="39"/>
      <c r="I307" s="191"/>
      <c r="J307" s="39"/>
      <c r="K307" s="39"/>
      <c r="L307" s="42"/>
      <c r="M307" s="192"/>
      <c r="N307" s="193"/>
      <c r="O307" s="67"/>
      <c r="P307" s="67"/>
      <c r="Q307" s="67"/>
      <c r="R307" s="67"/>
      <c r="S307" s="67"/>
      <c r="T307" s="68"/>
      <c r="U307" s="37"/>
      <c r="V307" s="37"/>
      <c r="W307" s="37"/>
      <c r="X307" s="37"/>
      <c r="Y307" s="37"/>
      <c r="Z307" s="37"/>
      <c r="AA307" s="37"/>
      <c r="AB307" s="37"/>
      <c r="AC307" s="37"/>
      <c r="AD307" s="37"/>
      <c r="AE307" s="37"/>
      <c r="AT307" s="20" t="s">
        <v>1578</v>
      </c>
      <c r="AU307" s="20" t="s">
        <v>80</v>
      </c>
    </row>
    <row r="308" spans="1:65" s="2" customFormat="1" ht="16.5" customHeight="1">
      <c r="A308" s="37"/>
      <c r="B308" s="38"/>
      <c r="C308" s="242" t="s">
        <v>1580</v>
      </c>
      <c r="D308" s="242" t="s">
        <v>823</v>
      </c>
      <c r="E308" s="243" t="s">
        <v>2950</v>
      </c>
      <c r="F308" s="244" t="s">
        <v>2951</v>
      </c>
      <c r="G308" s="245" t="s">
        <v>1648</v>
      </c>
      <c r="H308" s="246">
        <v>1</v>
      </c>
      <c r="I308" s="247"/>
      <c r="J308" s="248">
        <f>ROUND(I308*H308,2)</f>
        <v>0</v>
      </c>
      <c r="K308" s="244" t="s">
        <v>19</v>
      </c>
      <c r="L308" s="249"/>
      <c r="M308" s="250" t="s">
        <v>19</v>
      </c>
      <c r="N308" s="251" t="s">
        <v>43</v>
      </c>
      <c r="O308" s="67"/>
      <c r="P308" s="185">
        <f>O308*H308</f>
        <v>0</v>
      </c>
      <c r="Q308" s="185">
        <v>0</v>
      </c>
      <c r="R308" s="185">
        <f>Q308*H308</f>
        <v>0</v>
      </c>
      <c r="S308" s="185">
        <v>0</v>
      </c>
      <c r="T308" s="186">
        <f>S308*H308</f>
        <v>0</v>
      </c>
      <c r="U308" s="37"/>
      <c r="V308" s="37"/>
      <c r="W308" s="37"/>
      <c r="X308" s="37"/>
      <c r="Y308" s="37"/>
      <c r="Z308" s="37"/>
      <c r="AA308" s="37"/>
      <c r="AB308" s="37"/>
      <c r="AC308" s="37"/>
      <c r="AD308" s="37"/>
      <c r="AE308" s="37"/>
      <c r="AR308" s="187" t="s">
        <v>267</v>
      </c>
      <c r="AT308" s="187" t="s">
        <v>823</v>
      </c>
      <c r="AU308" s="187" t="s">
        <v>80</v>
      </c>
      <c r="AY308" s="20" t="s">
        <v>166</v>
      </c>
      <c r="BE308" s="188">
        <f>IF(N308="základní",J308,0)</f>
        <v>0</v>
      </c>
      <c r="BF308" s="188">
        <f>IF(N308="snížená",J308,0)</f>
        <v>0</v>
      </c>
      <c r="BG308" s="188">
        <f>IF(N308="zákl. přenesená",J308,0)</f>
        <v>0</v>
      </c>
      <c r="BH308" s="188">
        <f>IF(N308="sníž. přenesená",J308,0)</f>
        <v>0</v>
      </c>
      <c r="BI308" s="188">
        <f>IF(N308="nulová",J308,0)</f>
        <v>0</v>
      </c>
      <c r="BJ308" s="20" t="s">
        <v>80</v>
      </c>
      <c r="BK308" s="188">
        <f>ROUND(I308*H308,2)</f>
        <v>0</v>
      </c>
      <c r="BL308" s="20" t="s">
        <v>173</v>
      </c>
      <c r="BM308" s="187" t="s">
        <v>2952</v>
      </c>
    </row>
    <row r="309" spans="1:65" s="2" customFormat="1" ht="19.5">
      <c r="A309" s="37"/>
      <c r="B309" s="38"/>
      <c r="C309" s="39"/>
      <c r="D309" s="196" t="s">
        <v>1578</v>
      </c>
      <c r="E309" s="39"/>
      <c r="F309" s="238" t="s">
        <v>2953</v>
      </c>
      <c r="G309" s="39"/>
      <c r="H309" s="39"/>
      <c r="I309" s="191"/>
      <c r="J309" s="39"/>
      <c r="K309" s="39"/>
      <c r="L309" s="42"/>
      <c r="M309" s="192"/>
      <c r="N309" s="193"/>
      <c r="O309" s="67"/>
      <c r="P309" s="67"/>
      <c r="Q309" s="67"/>
      <c r="R309" s="67"/>
      <c r="S309" s="67"/>
      <c r="T309" s="68"/>
      <c r="U309" s="37"/>
      <c r="V309" s="37"/>
      <c r="W309" s="37"/>
      <c r="X309" s="37"/>
      <c r="Y309" s="37"/>
      <c r="Z309" s="37"/>
      <c r="AA309" s="37"/>
      <c r="AB309" s="37"/>
      <c r="AC309" s="37"/>
      <c r="AD309" s="37"/>
      <c r="AE309" s="37"/>
      <c r="AT309" s="20" t="s">
        <v>1578</v>
      </c>
      <c r="AU309" s="20" t="s">
        <v>80</v>
      </c>
    </row>
    <row r="310" spans="1:65" s="2" customFormat="1" ht="16.5" customHeight="1">
      <c r="A310" s="37"/>
      <c r="B310" s="38"/>
      <c r="C310" s="242" t="s">
        <v>1584</v>
      </c>
      <c r="D310" s="242" t="s">
        <v>823</v>
      </c>
      <c r="E310" s="243" t="s">
        <v>2878</v>
      </c>
      <c r="F310" s="244" t="s">
        <v>2879</v>
      </c>
      <c r="G310" s="245" t="s">
        <v>2795</v>
      </c>
      <c r="H310" s="246">
        <v>5</v>
      </c>
      <c r="I310" s="247"/>
      <c r="J310" s="248">
        <f>ROUND(I310*H310,2)</f>
        <v>0</v>
      </c>
      <c r="K310" s="244" t="s">
        <v>19</v>
      </c>
      <c r="L310" s="249"/>
      <c r="M310" s="250" t="s">
        <v>19</v>
      </c>
      <c r="N310" s="251" t="s">
        <v>43</v>
      </c>
      <c r="O310" s="67"/>
      <c r="P310" s="185">
        <f>O310*H310</f>
        <v>0</v>
      </c>
      <c r="Q310" s="185">
        <v>0</v>
      </c>
      <c r="R310" s="185">
        <f>Q310*H310</f>
        <v>0</v>
      </c>
      <c r="S310" s="185">
        <v>0</v>
      </c>
      <c r="T310" s="186">
        <f>S310*H310</f>
        <v>0</v>
      </c>
      <c r="U310" s="37"/>
      <c r="V310" s="37"/>
      <c r="W310" s="37"/>
      <c r="X310" s="37"/>
      <c r="Y310" s="37"/>
      <c r="Z310" s="37"/>
      <c r="AA310" s="37"/>
      <c r="AB310" s="37"/>
      <c r="AC310" s="37"/>
      <c r="AD310" s="37"/>
      <c r="AE310" s="37"/>
      <c r="AR310" s="187" t="s">
        <v>267</v>
      </c>
      <c r="AT310" s="187" t="s">
        <v>823</v>
      </c>
      <c r="AU310" s="187" t="s">
        <v>80</v>
      </c>
      <c r="AY310" s="20" t="s">
        <v>166</v>
      </c>
      <c r="BE310" s="188">
        <f>IF(N310="základní",J310,0)</f>
        <v>0</v>
      </c>
      <c r="BF310" s="188">
        <f>IF(N310="snížená",J310,0)</f>
        <v>0</v>
      </c>
      <c r="BG310" s="188">
        <f>IF(N310="zákl. přenesená",J310,0)</f>
        <v>0</v>
      </c>
      <c r="BH310" s="188">
        <f>IF(N310="sníž. přenesená",J310,0)</f>
        <v>0</v>
      </c>
      <c r="BI310" s="188">
        <f>IF(N310="nulová",J310,0)</f>
        <v>0</v>
      </c>
      <c r="BJ310" s="20" t="s">
        <v>80</v>
      </c>
      <c r="BK310" s="188">
        <f>ROUND(I310*H310,2)</f>
        <v>0</v>
      </c>
      <c r="BL310" s="20" t="s">
        <v>173</v>
      </c>
      <c r="BM310" s="187" t="s">
        <v>2954</v>
      </c>
    </row>
    <row r="311" spans="1:65" s="12" customFormat="1" ht="25.9" customHeight="1">
      <c r="B311" s="160"/>
      <c r="C311" s="161"/>
      <c r="D311" s="162" t="s">
        <v>71</v>
      </c>
      <c r="E311" s="163" t="s">
        <v>2955</v>
      </c>
      <c r="F311" s="163" t="s">
        <v>2956</v>
      </c>
      <c r="G311" s="161"/>
      <c r="H311" s="161"/>
      <c r="I311" s="164"/>
      <c r="J311" s="165">
        <f>BK311</f>
        <v>0</v>
      </c>
      <c r="K311" s="161"/>
      <c r="L311" s="166"/>
      <c r="M311" s="167"/>
      <c r="N311" s="168"/>
      <c r="O311" s="168"/>
      <c r="P311" s="169">
        <f>SUM(P312:P319)</f>
        <v>0</v>
      </c>
      <c r="Q311" s="168"/>
      <c r="R311" s="169">
        <f>SUM(R312:R319)</f>
        <v>0</v>
      </c>
      <c r="S311" s="168"/>
      <c r="T311" s="170">
        <f>SUM(T312:T319)</f>
        <v>0</v>
      </c>
      <c r="AR311" s="171" t="s">
        <v>80</v>
      </c>
      <c r="AT311" s="172" t="s">
        <v>71</v>
      </c>
      <c r="AU311" s="172" t="s">
        <v>72</v>
      </c>
      <c r="AY311" s="171" t="s">
        <v>166</v>
      </c>
      <c r="BK311" s="173">
        <f>SUM(BK312:BK319)</f>
        <v>0</v>
      </c>
    </row>
    <row r="312" spans="1:65" s="2" customFormat="1" ht="16.5" customHeight="1">
      <c r="A312" s="37"/>
      <c r="B312" s="38"/>
      <c r="C312" s="242" t="s">
        <v>1588</v>
      </c>
      <c r="D312" s="242" t="s">
        <v>823</v>
      </c>
      <c r="E312" s="243" t="s">
        <v>2957</v>
      </c>
      <c r="F312" s="244" t="s">
        <v>2958</v>
      </c>
      <c r="G312" s="245" t="s">
        <v>1648</v>
      </c>
      <c r="H312" s="246">
        <v>2</v>
      </c>
      <c r="I312" s="247"/>
      <c r="J312" s="248">
        <f>ROUND(I312*H312,2)</f>
        <v>0</v>
      </c>
      <c r="K312" s="244" t="s">
        <v>19</v>
      </c>
      <c r="L312" s="249"/>
      <c r="M312" s="250" t="s">
        <v>19</v>
      </c>
      <c r="N312" s="251" t="s">
        <v>43</v>
      </c>
      <c r="O312" s="67"/>
      <c r="P312" s="185">
        <f>O312*H312</f>
        <v>0</v>
      </c>
      <c r="Q312" s="185">
        <v>0</v>
      </c>
      <c r="R312" s="185">
        <f>Q312*H312</f>
        <v>0</v>
      </c>
      <c r="S312" s="185">
        <v>0</v>
      </c>
      <c r="T312" s="186">
        <f>S312*H312</f>
        <v>0</v>
      </c>
      <c r="U312" s="37"/>
      <c r="V312" s="37"/>
      <c r="W312" s="37"/>
      <c r="X312" s="37"/>
      <c r="Y312" s="37"/>
      <c r="Z312" s="37"/>
      <c r="AA312" s="37"/>
      <c r="AB312" s="37"/>
      <c r="AC312" s="37"/>
      <c r="AD312" s="37"/>
      <c r="AE312" s="37"/>
      <c r="AR312" s="187" t="s">
        <v>267</v>
      </c>
      <c r="AT312" s="187" t="s">
        <v>823</v>
      </c>
      <c r="AU312" s="187" t="s">
        <v>80</v>
      </c>
      <c r="AY312" s="20" t="s">
        <v>166</v>
      </c>
      <c r="BE312" s="188">
        <f>IF(N312="základní",J312,0)</f>
        <v>0</v>
      </c>
      <c r="BF312" s="188">
        <f>IF(N312="snížená",J312,0)</f>
        <v>0</v>
      </c>
      <c r="BG312" s="188">
        <f>IF(N312="zákl. přenesená",J312,0)</f>
        <v>0</v>
      </c>
      <c r="BH312" s="188">
        <f>IF(N312="sníž. přenesená",J312,0)</f>
        <v>0</v>
      </c>
      <c r="BI312" s="188">
        <f>IF(N312="nulová",J312,0)</f>
        <v>0</v>
      </c>
      <c r="BJ312" s="20" t="s">
        <v>80</v>
      </c>
      <c r="BK312" s="188">
        <f>ROUND(I312*H312,2)</f>
        <v>0</v>
      </c>
      <c r="BL312" s="20" t="s">
        <v>173</v>
      </c>
      <c r="BM312" s="187" t="s">
        <v>2959</v>
      </c>
    </row>
    <row r="313" spans="1:65" s="2" customFormat="1" ht="19.5">
      <c r="A313" s="37"/>
      <c r="B313" s="38"/>
      <c r="C313" s="39"/>
      <c r="D313" s="196" t="s">
        <v>1578</v>
      </c>
      <c r="E313" s="39"/>
      <c r="F313" s="238" t="s">
        <v>2755</v>
      </c>
      <c r="G313" s="39"/>
      <c r="H313" s="39"/>
      <c r="I313" s="191"/>
      <c r="J313" s="39"/>
      <c r="K313" s="39"/>
      <c r="L313" s="42"/>
      <c r="M313" s="192"/>
      <c r="N313" s="193"/>
      <c r="O313" s="67"/>
      <c r="P313" s="67"/>
      <c r="Q313" s="67"/>
      <c r="R313" s="67"/>
      <c r="S313" s="67"/>
      <c r="T313" s="68"/>
      <c r="U313" s="37"/>
      <c r="V313" s="37"/>
      <c r="W313" s="37"/>
      <c r="X313" s="37"/>
      <c r="Y313" s="37"/>
      <c r="Z313" s="37"/>
      <c r="AA313" s="37"/>
      <c r="AB313" s="37"/>
      <c r="AC313" s="37"/>
      <c r="AD313" s="37"/>
      <c r="AE313" s="37"/>
      <c r="AT313" s="20" t="s">
        <v>1578</v>
      </c>
      <c r="AU313" s="20" t="s">
        <v>80</v>
      </c>
    </row>
    <row r="314" spans="1:65" s="2" customFormat="1" ht="16.5" customHeight="1">
      <c r="A314" s="37"/>
      <c r="B314" s="38"/>
      <c r="C314" s="242" t="s">
        <v>1597</v>
      </c>
      <c r="D314" s="242" t="s">
        <v>823</v>
      </c>
      <c r="E314" s="243" t="s">
        <v>2960</v>
      </c>
      <c r="F314" s="244" t="s">
        <v>2961</v>
      </c>
      <c r="G314" s="245" t="s">
        <v>1648</v>
      </c>
      <c r="H314" s="246">
        <v>4</v>
      </c>
      <c r="I314" s="247"/>
      <c r="J314" s="248">
        <f>ROUND(I314*H314,2)</f>
        <v>0</v>
      </c>
      <c r="K314" s="244" t="s">
        <v>19</v>
      </c>
      <c r="L314" s="249"/>
      <c r="M314" s="250" t="s">
        <v>19</v>
      </c>
      <c r="N314" s="251" t="s">
        <v>43</v>
      </c>
      <c r="O314" s="67"/>
      <c r="P314" s="185">
        <f>O314*H314</f>
        <v>0</v>
      </c>
      <c r="Q314" s="185">
        <v>0</v>
      </c>
      <c r="R314" s="185">
        <f>Q314*H314</f>
        <v>0</v>
      </c>
      <c r="S314" s="185">
        <v>0</v>
      </c>
      <c r="T314" s="186">
        <f>S314*H314</f>
        <v>0</v>
      </c>
      <c r="U314" s="37"/>
      <c r="V314" s="37"/>
      <c r="W314" s="37"/>
      <c r="X314" s="37"/>
      <c r="Y314" s="37"/>
      <c r="Z314" s="37"/>
      <c r="AA314" s="37"/>
      <c r="AB314" s="37"/>
      <c r="AC314" s="37"/>
      <c r="AD314" s="37"/>
      <c r="AE314" s="37"/>
      <c r="AR314" s="187" t="s">
        <v>267</v>
      </c>
      <c r="AT314" s="187" t="s">
        <v>823</v>
      </c>
      <c r="AU314" s="187" t="s">
        <v>80</v>
      </c>
      <c r="AY314" s="20" t="s">
        <v>166</v>
      </c>
      <c r="BE314" s="188">
        <f>IF(N314="základní",J314,0)</f>
        <v>0</v>
      </c>
      <c r="BF314" s="188">
        <f>IF(N314="snížená",J314,0)</f>
        <v>0</v>
      </c>
      <c r="BG314" s="188">
        <f>IF(N314="zákl. přenesená",J314,0)</f>
        <v>0</v>
      </c>
      <c r="BH314" s="188">
        <f>IF(N314="sníž. přenesená",J314,0)</f>
        <v>0</v>
      </c>
      <c r="BI314" s="188">
        <f>IF(N314="nulová",J314,0)</f>
        <v>0</v>
      </c>
      <c r="BJ314" s="20" t="s">
        <v>80</v>
      </c>
      <c r="BK314" s="188">
        <f>ROUND(I314*H314,2)</f>
        <v>0</v>
      </c>
      <c r="BL314" s="20" t="s">
        <v>173</v>
      </c>
      <c r="BM314" s="187" t="s">
        <v>2962</v>
      </c>
    </row>
    <row r="315" spans="1:65" s="2" customFormat="1" ht="19.5">
      <c r="A315" s="37"/>
      <c r="B315" s="38"/>
      <c r="C315" s="39"/>
      <c r="D315" s="196" t="s">
        <v>1578</v>
      </c>
      <c r="E315" s="39"/>
      <c r="F315" s="238" t="s">
        <v>2963</v>
      </c>
      <c r="G315" s="39"/>
      <c r="H315" s="39"/>
      <c r="I315" s="191"/>
      <c r="J315" s="39"/>
      <c r="K315" s="39"/>
      <c r="L315" s="42"/>
      <c r="M315" s="192"/>
      <c r="N315" s="193"/>
      <c r="O315" s="67"/>
      <c r="P315" s="67"/>
      <c r="Q315" s="67"/>
      <c r="R315" s="67"/>
      <c r="S315" s="67"/>
      <c r="T315" s="68"/>
      <c r="U315" s="37"/>
      <c r="V315" s="37"/>
      <c r="W315" s="37"/>
      <c r="X315" s="37"/>
      <c r="Y315" s="37"/>
      <c r="Z315" s="37"/>
      <c r="AA315" s="37"/>
      <c r="AB315" s="37"/>
      <c r="AC315" s="37"/>
      <c r="AD315" s="37"/>
      <c r="AE315" s="37"/>
      <c r="AT315" s="20" t="s">
        <v>1578</v>
      </c>
      <c r="AU315" s="20" t="s">
        <v>80</v>
      </c>
    </row>
    <row r="316" spans="1:65" s="2" customFormat="1" ht="16.5" customHeight="1">
      <c r="A316" s="37"/>
      <c r="B316" s="38"/>
      <c r="C316" s="242" t="s">
        <v>1602</v>
      </c>
      <c r="D316" s="242" t="s">
        <v>823</v>
      </c>
      <c r="E316" s="243" t="s">
        <v>2964</v>
      </c>
      <c r="F316" s="244" t="s">
        <v>2965</v>
      </c>
      <c r="G316" s="245" t="s">
        <v>1648</v>
      </c>
      <c r="H316" s="246">
        <v>2</v>
      </c>
      <c r="I316" s="247"/>
      <c r="J316" s="248">
        <f>ROUND(I316*H316,2)</f>
        <v>0</v>
      </c>
      <c r="K316" s="244" t="s">
        <v>19</v>
      </c>
      <c r="L316" s="249"/>
      <c r="M316" s="250" t="s">
        <v>19</v>
      </c>
      <c r="N316" s="251" t="s">
        <v>43</v>
      </c>
      <c r="O316" s="67"/>
      <c r="P316" s="185">
        <f>O316*H316</f>
        <v>0</v>
      </c>
      <c r="Q316" s="185">
        <v>0</v>
      </c>
      <c r="R316" s="185">
        <f>Q316*H316</f>
        <v>0</v>
      </c>
      <c r="S316" s="185">
        <v>0</v>
      </c>
      <c r="T316" s="186">
        <f>S316*H316</f>
        <v>0</v>
      </c>
      <c r="U316" s="37"/>
      <c r="V316" s="37"/>
      <c r="W316" s="37"/>
      <c r="X316" s="37"/>
      <c r="Y316" s="37"/>
      <c r="Z316" s="37"/>
      <c r="AA316" s="37"/>
      <c r="AB316" s="37"/>
      <c r="AC316" s="37"/>
      <c r="AD316" s="37"/>
      <c r="AE316" s="37"/>
      <c r="AR316" s="187" t="s">
        <v>267</v>
      </c>
      <c r="AT316" s="187" t="s">
        <v>823</v>
      </c>
      <c r="AU316" s="187" t="s">
        <v>80</v>
      </c>
      <c r="AY316" s="20" t="s">
        <v>166</v>
      </c>
      <c r="BE316" s="188">
        <f>IF(N316="základní",J316,0)</f>
        <v>0</v>
      </c>
      <c r="BF316" s="188">
        <f>IF(N316="snížená",J316,0)</f>
        <v>0</v>
      </c>
      <c r="BG316" s="188">
        <f>IF(N316="zákl. přenesená",J316,0)</f>
        <v>0</v>
      </c>
      <c r="BH316" s="188">
        <f>IF(N316="sníž. přenesená",J316,0)</f>
        <v>0</v>
      </c>
      <c r="BI316" s="188">
        <f>IF(N316="nulová",J316,0)</f>
        <v>0</v>
      </c>
      <c r="BJ316" s="20" t="s">
        <v>80</v>
      </c>
      <c r="BK316" s="188">
        <f>ROUND(I316*H316,2)</f>
        <v>0</v>
      </c>
      <c r="BL316" s="20" t="s">
        <v>173</v>
      </c>
      <c r="BM316" s="187" t="s">
        <v>2966</v>
      </c>
    </row>
    <row r="317" spans="1:65" s="2" customFormat="1" ht="19.5">
      <c r="A317" s="37"/>
      <c r="B317" s="38"/>
      <c r="C317" s="39"/>
      <c r="D317" s="196" t="s">
        <v>1578</v>
      </c>
      <c r="E317" s="39"/>
      <c r="F317" s="238" t="s">
        <v>2788</v>
      </c>
      <c r="G317" s="39"/>
      <c r="H317" s="39"/>
      <c r="I317" s="191"/>
      <c r="J317" s="39"/>
      <c r="K317" s="39"/>
      <c r="L317" s="42"/>
      <c r="M317" s="192"/>
      <c r="N317" s="193"/>
      <c r="O317" s="67"/>
      <c r="P317" s="67"/>
      <c r="Q317" s="67"/>
      <c r="R317" s="67"/>
      <c r="S317" s="67"/>
      <c r="T317" s="68"/>
      <c r="U317" s="37"/>
      <c r="V317" s="37"/>
      <c r="W317" s="37"/>
      <c r="X317" s="37"/>
      <c r="Y317" s="37"/>
      <c r="Z317" s="37"/>
      <c r="AA317" s="37"/>
      <c r="AB317" s="37"/>
      <c r="AC317" s="37"/>
      <c r="AD317" s="37"/>
      <c r="AE317" s="37"/>
      <c r="AT317" s="20" t="s">
        <v>1578</v>
      </c>
      <c r="AU317" s="20" t="s">
        <v>80</v>
      </c>
    </row>
    <row r="318" spans="1:65" s="2" customFormat="1" ht="16.5" customHeight="1">
      <c r="A318" s="37"/>
      <c r="B318" s="38"/>
      <c r="C318" s="242" t="s">
        <v>1606</v>
      </c>
      <c r="D318" s="242" t="s">
        <v>823</v>
      </c>
      <c r="E318" s="243" t="s">
        <v>2830</v>
      </c>
      <c r="F318" s="244" t="s">
        <v>2831</v>
      </c>
      <c r="G318" s="245" t="s">
        <v>321</v>
      </c>
      <c r="H318" s="246">
        <v>4</v>
      </c>
      <c r="I318" s="247"/>
      <c r="J318" s="248">
        <f>ROUND(I318*H318,2)</f>
        <v>0</v>
      </c>
      <c r="K318" s="244" t="s">
        <v>19</v>
      </c>
      <c r="L318" s="249"/>
      <c r="M318" s="250" t="s">
        <v>19</v>
      </c>
      <c r="N318" s="251" t="s">
        <v>43</v>
      </c>
      <c r="O318" s="67"/>
      <c r="P318" s="185">
        <f>O318*H318</f>
        <v>0</v>
      </c>
      <c r="Q318" s="185">
        <v>0</v>
      </c>
      <c r="R318" s="185">
        <f>Q318*H318</f>
        <v>0</v>
      </c>
      <c r="S318" s="185">
        <v>0</v>
      </c>
      <c r="T318" s="186">
        <f>S318*H318</f>
        <v>0</v>
      </c>
      <c r="U318" s="37"/>
      <c r="V318" s="37"/>
      <c r="W318" s="37"/>
      <c r="X318" s="37"/>
      <c r="Y318" s="37"/>
      <c r="Z318" s="37"/>
      <c r="AA318" s="37"/>
      <c r="AB318" s="37"/>
      <c r="AC318" s="37"/>
      <c r="AD318" s="37"/>
      <c r="AE318" s="37"/>
      <c r="AR318" s="187" t="s">
        <v>267</v>
      </c>
      <c r="AT318" s="187" t="s">
        <v>823</v>
      </c>
      <c r="AU318" s="187" t="s">
        <v>80</v>
      </c>
      <c r="AY318" s="20" t="s">
        <v>166</v>
      </c>
      <c r="BE318" s="188">
        <f>IF(N318="základní",J318,0)</f>
        <v>0</v>
      </c>
      <c r="BF318" s="188">
        <f>IF(N318="snížená",J318,0)</f>
        <v>0</v>
      </c>
      <c r="BG318" s="188">
        <f>IF(N318="zákl. přenesená",J318,0)</f>
        <v>0</v>
      </c>
      <c r="BH318" s="188">
        <f>IF(N318="sníž. přenesená",J318,0)</f>
        <v>0</v>
      </c>
      <c r="BI318" s="188">
        <f>IF(N318="nulová",J318,0)</f>
        <v>0</v>
      </c>
      <c r="BJ318" s="20" t="s">
        <v>80</v>
      </c>
      <c r="BK318" s="188">
        <f>ROUND(I318*H318,2)</f>
        <v>0</v>
      </c>
      <c r="BL318" s="20" t="s">
        <v>173</v>
      </c>
      <c r="BM318" s="187" t="s">
        <v>2967</v>
      </c>
    </row>
    <row r="319" spans="1:65" s="2" customFormat="1" ht="19.5">
      <c r="A319" s="37"/>
      <c r="B319" s="38"/>
      <c r="C319" s="39"/>
      <c r="D319" s="196" t="s">
        <v>1578</v>
      </c>
      <c r="E319" s="39"/>
      <c r="F319" s="238" t="s">
        <v>2833</v>
      </c>
      <c r="G319" s="39"/>
      <c r="H319" s="39"/>
      <c r="I319" s="191"/>
      <c r="J319" s="39"/>
      <c r="K319" s="39"/>
      <c r="L319" s="42"/>
      <c r="M319" s="258"/>
      <c r="N319" s="259"/>
      <c r="O319" s="255"/>
      <c r="P319" s="255"/>
      <c r="Q319" s="255"/>
      <c r="R319" s="255"/>
      <c r="S319" s="255"/>
      <c r="T319" s="260"/>
      <c r="U319" s="37"/>
      <c r="V319" s="37"/>
      <c r="W319" s="37"/>
      <c r="X319" s="37"/>
      <c r="Y319" s="37"/>
      <c r="Z319" s="37"/>
      <c r="AA319" s="37"/>
      <c r="AB319" s="37"/>
      <c r="AC319" s="37"/>
      <c r="AD319" s="37"/>
      <c r="AE319" s="37"/>
      <c r="AT319" s="20" t="s">
        <v>1578</v>
      </c>
      <c r="AU319" s="20" t="s">
        <v>80</v>
      </c>
    </row>
    <row r="320" spans="1:65" s="2" customFormat="1" ht="6.95" customHeight="1">
      <c r="A320" s="37"/>
      <c r="B320" s="50"/>
      <c r="C320" s="51"/>
      <c r="D320" s="51"/>
      <c r="E320" s="51"/>
      <c r="F320" s="51"/>
      <c r="G320" s="51"/>
      <c r="H320" s="51"/>
      <c r="I320" s="51"/>
      <c r="J320" s="51"/>
      <c r="K320" s="51"/>
      <c r="L320" s="42"/>
      <c r="M320" s="37"/>
      <c r="O320" s="37"/>
      <c r="P320" s="37"/>
      <c r="Q320" s="37"/>
      <c r="R320" s="37"/>
      <c r="S320" s="37"/>
      <c r="T320" s="37"/>
      <c r="U320" s="37"/>
      <c r="V320" s="37"/>
      <c r="W320" s="37"/>
      <c r="X320" s="37"/>
      <c r="Y320" s="37"/>
      <c r="Z320" s="37"/>
      <c r="AA320" s="37"/>
      <c r="AB320" s="37"/>
      <c r="AC320" s="37"/>
      <c r="AD320" s="37"/>
      <c r="AE320" s="37"/>
    </row>
  </sheetData>
  <sheetProtection algorithmName="SHA-512" hashValue="RrK0S+RwTuEyZNlQ6UbGAQfQDIWg5VKZpXwlOsDCuNc4ZOdF6jwdM7ZVxKHqaVwACbIZGOAvzD0/y81DsoyBZw==" saltValue="bzy+4Fc3ikn+Nr81/uncfCu+SP7Jddc1WmJQ/JRZvWV0Lm4Do5JmK4xl21lf2/jEWNpjJYxWCThbwEXtY5IcLw==" spinCount="100000" sheet="1" objects="1" scenarios="1" formatColumns="0" formatRows="0" autoFilter="0"/>
  <autoFilter ref="C84:K319" xr:uid="{00000000-0009-0000-0000-000004000000}"/>
  <mergeCells count="9">
    <mergeCell ref="E50:H50"/>
    <mergeCell ref="E75:H75"/>
    <mergeCell ref="E77:H77"/>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BM8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94</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2968</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ROUND(J80,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ROUND((SUM(BE80:BE82)),  2)</f>
        <v>0</v>
      </c>
      <c r="G33" s="37"/>
      <c r="H33" s="37"/>
      <c r="I33" s="121">
        <v>0.21</v>
      </c>
      <c r="J33" s="120">
        <f>ROUND(((SUM(BE80:BE82))*I33),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ROUND((SUM(BF80:BF82)),  2)</f>
        <v>0</v>
      </c>
      <c r="G34" s="37"/>
      <c r="H34" s="37"/>
      <c r="I34" s="121">
        <v>0.15</v>
      </c>
      <c r="J34" s="120">
        <f>ROUND(((SUM(BF80:BF82))*I34),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ROUND((SUM(BG80:BG82)),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ROUND((SUM(BH80:BH82)),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ROUND((SUM(BI80:BI82)),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06 - D.2.02 Soupis strojů a zařízení CHAP</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J80</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2969</v>
      </c>
      <c r="E60" s="140"/>
      <c r="F60" s="140"/>
      <c r="G60" s="140"/>
      <c r="H60" s="140"/>
      <c r="I60" s="140"/>
      <c r="J60" s="141">
        <f>J81</f>
        <v>0</v>
      </c>
      <c r="K60" s="138"/>
      <c r="L60" s="142"/>
    </row>
    <row r="61" spans="1:47" s="2" customFormat="1" ht="21.75" customHeight="1">
      <c r="A61" s="37"/>
      <c r="B61" s="38"/>
      <c r="C61" s="39"/>
      <c r="D61" s="39"/>
      <c r="E61" s="39"/>
      <c r="F61" s="39"/>
      <c r="G61" s="39"/>
      <c r="H61" s="39"/>
      <c r="I61" s="39"/>
      <c r="J61" s="39"/>
      <c r="K61" s="39"/>
      <c r="L61" s="109"/>
      <c r="S61" s="37"/>
      <c r="T61" s="37"/>
      <c r="U61" s="37"/>
      <c r="V61" s="37"/>
      <c r="W61" s="37"/>
      <c r="X61" s="37"/>
      <c r="Y61" s="37"/>
      <c r="Z61" s="37"/>
      <c r="AA61" s="37"/>
      <c r="AB61" s="37"/>
      <c r="AC61" s="37"/>
      <c r="AD61" s="37"/>
      <c r="AE61" s="37"/>
    </row>
    <row r="62" spans="1:47" s="2" customFormat="1" ht="6.95" customHeight="1">
      <c r="A62" s="37"/>
      <c r="B62" s="50"/>
      <c r="C62" s="51"/>
      <c r="D62" s="51"/>
      <c r="E62" s="51"/>
      <c r="F62" s="51"/>
      <c r="G62" s="51"/>
      <c r="H62" s="51"/>
      <c r="I62" s="51"/>
      <c r="J62" s="51"/>
      <c r="K62" s="51"/>
      <c r="L62" s="109"/>
      <c r="S62" s="37"/>
      <c r="T62" s="37"/>
      <c r="U62" s="37"/>
      <c r="V62" s="37"/>
      <c r="W62" s="37"/>
      <c r="X62" s="37"/>
      <c r="Y62" s="37"/>
      <c r="Z62" s="37"/>
      <c r="AA62" s="37"/>
      <c r="AB62" s="37"/>
      <c r="AC62" s="37"/>
      <c r="AD62" s="37"/>
      <c r="AE62" s="37"/>
    </row>
    <row r="66" spans="1:63" s="2" customFormat="1" ht="6.95" customHeight="1">
      <c r="A66" s="37"/>
      <c r="B66" s="52"/>
      <c r="C66" s="53"/>
      <c r="D66" s="53"/>
      <c r="E66" s="53"/>
      <c r="F66" s="53"/>
      <c r="G66" s="53"/>
      <c r="H66" s="53"/>
      <c r="I66" s="53"/>
      <c r="J66" s="53"/>
      <c r="K66" s="53"/>
      <c r="L66" s="109"/>
      <c r="S66" s="37"/>
      <c r="T66" s="37"/>
      <c r="U66" s="37"/>
      <c r="V66" s="37"/>
      <c r="W66" s="37"/>
      <c r="X66" s="37"/>
      <c r="Y66" s="37"/>
      <c r="Z66" s="37"/>
      <c r="AA66" s="37"/>
      <c r="AB66" s="37"/>
      <c r="AC66" s="37"/>
      <c r="AD66" s="37"/>
      <c r="AE66" s="37"/>
    </row>
    <row r="67" spans="1:63" s="2" customFormat="1" ht="24.95" customHeight="1">
      <c r="A67" s="37"/>
      <c r="B67" s="38"/>
      <c r="C67" s="26" t="s">
        <v>151</v>
      </c>
      <c r="D67" s="39"/>
      <c r="E67" s="39"/>
      <c r="F67" s="39"/>
      <c r="G67" s="39"/>
      <c r="H67" s="39"/>
      <c r="I67" s="39"/>
      <c r="J67" s="39"/>
      <c r="K67" s="39"/>
      <c r="L67" s="109"/>
      <c r="S67" s="37"/>
      <c r="T67" s="37"/>
      <c r="U67" s="37"/>
      <c r="V67" s="37"/>
      <c r="W67" s="37"/>
      <c r="X67" s="37"/>
      <c r="Y67" s="37"/>
      <c r="Z67" s="37"/>
      <c r="AA67" s="37"/>
      <c r="AB67" s="37"/>
      <c r="AC67" s="37"/>
      <c r="AD67" s="37"/>
      <c r="AE67" s="37"/>
    </row>
    <row r="68" spans="1:63" s="2" customFormat="1" ht="6.95" customHeight="1">
      <c r="A68" s="37"/>
      <c r="B68" s="38"/>
      <c r="C68" s="39"/>
      <c r="D68" s="39"/>
      <c r="E68" s="39"/>
      <c r="F68" s="39"/>
      <c r="G68" s="39"/>
      <c r="H68" s="39"/>
      <c r="I68" s="39"/>
      <c r="J68" s="39"/>
      <c r="K68" s="39"/>
      <c r="L68" s="109"/>
      <c r="S68" s="37"/>
      <c r="T68" s="37"/>
      <c r="U68" s="37"/>
      <c r="V68" s="37"/>
      <c r="W68" s="37"/>
      <c r="X68" s="37"/>
      <c r="Y68" s="37"/>
      <c r="Z68" s="37"/>
      <c r="AA68" s="37"/>
      <c r="AB68" s="37"/>
      <c r="AC68" s="37"/>
      <c r="AD68" s="37"/>
      <c r="AE68" s="37"/>
    </row>
    <row r="69" spans="1:63" s="2" customFormat="1" ht="12" customHeight="1">
      <c r="A69" s="37"/>
      <c r="B69" s="38"/>
      <c r="C69" s="32" t="s">
        <v>16</v>
      </c>
      <c r="D69" s="39"/>
      <c r="E69" s="39"/>
      <c r="F69" s="39"/>
      <c r="G69" s="39"/>
      <c r="H69" s="39"/>
      <c r="I69" s="39"/>
      <c r="J69" s="39"/>
      <c r="K69" s="39"/>
      <c r="L69" s="109"/>
      <c r="S69" s="37"/>
      <c r="T69" s="37"/>
      <c r="U69" s="37"/>
      <c r="V69" s="37"/>
      <c r="W69" s="37"/>
      <c r="X69" s="37"/>
      <c r="Y69" s="37"/>
      <c r="Z69" s="37"/>
      <c r="AA69" s="37"/>
      <c r="AB69" s="37"/>
      <c r="AC69" s="37"/>
      <c r="AD69" s="37"/>
      <c r="AE69" s="37"/>
    </row>
    <row r="70" spans="1:63" s="2" customFormat="1" ht="16.5" customHeight="1">
      <c r="A70" s="37"/>
      <c r="B70" s="38"/>
      <c r="C70" s="39"/>
      <c r="D70" s="39"/>
      <c r="E70" s="396" t="str">
        <f>E7</f>
        <v>Rekonstrukce kuchyně vč. zázemí ZŠ a MŠ Barrandov I, Chaplinovo nám. 615/1 - revize</v>
      </c>
      <c r="F70" s="397"/>
      <c r="G70" s="397"/>
      <c r="H70" s="397"/>
      <c r="I70" s="39"/>
      <c r="J70" s="39"/>
      <c r="K70" s="39"/>
      <c r="L70" s="109"/>
      <c r="S70" s="37"/>
      <c r="T70" s="37"/>
      <c r="U70" s="37"/>
      <c r="V70" s="37"/>
      <c r="W70" s="37"/>
      <c r="X70" s="37"/>
      <c r="Y70" s="37"/>
      <c r="Z70" s="37"/>
      <c r="AA70" s="37"/>
      <c r="AB70" s="37"/>
      <c r="AC70" s="37"/>
      <c r="AD70" s="37"/>
      <c r="AE70" s="37"/>
    </row>
    <row r="71" spans="1:63" s="2" customFormat="1" ht="12" customHeight="1">
      <c r="A71" s="37"/>
      <c r="B71" s="38"/>
      <c r="C71" s="32" t="s">
        <v>128</v>
      </c>
      <c r="D71" s="39"/>
      <c r="E71" s="39"/>
      <c r="F71" s="39"/>
      <c r="G71" s="39"/>
      <c r="H71" s="39"/>
      <c r="I71" s="39"/>
      <c r="J71" s="39"/>
      <c r="K71" s="39"/>
      <c r="L71" s="109"/>
      <c r="S71" s="37"/>
      <c r="T71" s="37"/>
      <c r="U71" s="37"/>
      <c r="V71" s="37"/>
      <c r="W71" s="37"/>
      <c r="X71" s="37"/>
      <c r="Y71" s="37"/>
      <c r="Z71" s="37"/>
      <c r="AA71" s="37"/>
      <c r="AB71" s="37"/>
      <c r="AC71" s="37"/>
      <c r="AD71" s="37"/>
      <c r="AE71" s="37"/>
    </row>
    <row r="72" spans="1:63" s="2" customFormat="1" ht="16.5" customHeight="1">
      <c r="A72" s="37"/>
      <c r="B72" s="38"/>
      <c r="C72" s="39"/>
      <c r="D72" s="39"/>
      <c r="E72" s="353" t="str">
        <f>E9</f>
        <v>06 - D.2.02 Soupis strojů a zařízení CHAP</v>
      </c>
      <c r="F72" s="398"/>
      <c r="G72" s="398"/>
      <c r="H72" s="398"/>
      <c r="I72" s="39"/>
      <c r="J72" s="39"/>
      <c r="K72" s="39"/>
      <c r="L72" s="109"/>
      <c r="S72" s="37"/>
      <c r="T72" s="37"/>
      <c r="U72" s="37"/>
      <c r="V72" s="37"/>
      <c r="W72" s="37"/>
      <c r="X72" s="37"/>
      <c r="Y72" s="37"/>
      <c r="Z72" s="37"/>
      <c r="AA72" s="37"/>
      <c r="AB72" s="37"/>
      <c r="AC72" s="37"/>
      <c r="AD72" s="37"/>
      <c r="AE72" s="37"/>
    </row>
    <row r="73" spans="1:63" s="2" customFormat="1" ht="6.95" customHeight="1">
      <c r="A73" s="37"/>
      <c r="B73" s="38"/>
      <c r="C73" s="39"/>
      <c r="D73" s="39"/>
      <c r="E73" s="39"/>
      <c r="F73" s="39"/>
      <c r="G73" s="39"/>
      <c r="H73" s="39"/>
      <c r="I73" s="39"/>
      <c r="J73" s="39"/>
      <c r="K73" s="39"/>
      <c r="L73" s="109"/>
      <c r="S73" s="37"/>
      <c r="T73" s="37"/>
      <c r="U73" s="37"/>
      <c r="V73" s="37"/>
      <c r="W73" s="37"/>
      <c r="X73" s="37"/>
      <c r="Y73" s="37"/>
      <c r="Z73" s="37"/>
      <c r="AA73" s="37"/>
      <c r="AB73" s="37"/>
      <c r="AC73" s="37"/>
      <c r="AD73" s="37"/>
      <c r="AE73" s="37"/>
    </row>
    <row r="74" spans="1:63" s="2" customFormat="1" ht="12" customHeight="1">
      <c r="A74" s="37"/>
      <c r="B74" s="38"/>
      <c r="C74" s="32" t="s">
        <v>21</v>
      </c>
      <c r="D74" s="39"/>
      <c r="E74" s="39"/>
      <c r="F74" s="30" t="str">
        <f>F12</f>
        <v xml:space="preserve"> </v>
      </c>
      <c r="G74" s="39"/>
      <c r="H74" s="39"/>
      <c r="I74" s="32" t="s">
        <v>23</v>
      </c>
      <c r="J74" s="62" t="str">
        <f>IF(J12="","",J12)</f>
        <v>Vyplň údaj</v>
      </c>
      <c r="K74" s="39"/>
      <c r="L74" s="109"/>
      <c r="S74" s="37"/>
      <c r="T74" s="37"/>
      <c r="U74" s="37"/>
      <c r="V74" s="37"/>
      <c r="W74" s="37"/>
      <c r="X74" s="37"/>
      <c r="Y74" s="37"/>
      <c r="Z74" s="37"/>
      <c r="AA74" s="37"/>
      <c r="AB74" s="37"/>
      <c r="AC74" s="37"/>
      <c r="AD74" s="37"/>
      <c r="AE74" s="37"/>
    </row>
    <row r="75" spans="1:63" s="2" customFormat="1" ht="6.95" customHeight="1">
      <c r="A75" s="37"/>
      <c r="B75" s="38"/>
      <c r="C75" s="39"/>
      <c r="D75" s="39"/>
      <c r="E75" s="39"/>
      <c r="F75" s="39"/>
      <c r="G75" s="39"/>
      <c r="H75" s="39"/>
      <c r="I75" s="39"/>
      <c r="J75" s="39"/>
      <c r="K75" s="39"/>
      <c r="L75" s="109"/>
      <c r="S75" s="37"/>
      <c r="T75" s="37"/>
      <c r="U75" s="37"/>
      <c r="V75" s="37"/>
      <c r="W75" s="37"/>
      <c r="X75" s="37"/>
      <c r="Y75" s="37"/>
      <c r="Z75" s="37"/>
      <c r="AA75" s="37"/>
      <c r="AB75" s="37"/>
      <c r="AC75" s="37"/>
      <c r="AD75" s="37"/>
      <c r="AE75" s="37"/>
    </row>
    <row r="76" spans="1:63" s="2" customFormat="1" ht="15.2" customHeight="1">
      <c r="A76" s="37"/>
      <c r="B76" s="38"/>
      <c r="C76" s="32" t="s">
        <v>24</v>
      </c>
      <c r="D76" s="39"/>
      <c r="E76" s="39"/>
      <c r="F76" s="30" t="str">
        <f>E15</f>
        <v>Městská část Praha 5</v>
      </c>
      <c r="G76" s="39"/>
      <c r="H76" s="39"/>
      <c r="I76" s="32" t="s">
        <v>30</v>
      </c>
      <c r="J76" s="35" t="str">
        <f>E21</f>
        <v>PEŠÁK ARCHITEKTI</v>
      </c>
      <c r="K76" s="39"/>
      <c r="L76" s="109"/>
      <c r="S76" s="37"/>
      <c r="T76" s="37"/>
      <c r="U76" s="37"/>
      <c r="V76" s="37"/>
      <c r="W76" s="37"/>
      <c r="X76" s="37"/>
      <c r="Y76" s="37"/>
      <c r="Z76" s="37"/>
      <c r="AA76" s="37"/>
      <c r="AB76" s="37"/>
      <c r="AC76" s="37"/>
      <c r="AD76" s="37"/>
      <c r="AE76" s="37"/>
    </row>
    <row r="77" spans="1:63" s="2" customFormat="1" ht="25.7" customHeight="1">
      <c r="A77" s="37"/>
      <c r="B77" s="38"/>
      <c r="C77" s="32" t="s">
        <v>28</v>
      </c>
      <c r="D77" s="39"/>
      <c r="E77" s="39"/>
      <c r="F77" s="30" t="str">
        <f>IF(E18="","",E18)</f>
        <v>Vyplň údaj</v>
      </c>
      <c r="G77" s="39"/>
      <c r="H77" s="39"/>
      <c r="I77" s="32" t="s">
        <v>33</v>
      </c>
      <c r="J77" s="35" t="str">
        <f>E24</f>
        <v>STAVEBNÍ ROZPOČTY s.r.o.</v>
      </c>
      <c r="K77" s="39"/>
      <c r="L77" s="109"/>
      <c r="S77" s="37"/>
      <c r="T77" s="37"/>
      <c r="U77" s="37"/>
      <c r="V77" s="37"/>
      <c r="W77" s="37"/>
      <c r="X77" s="37"/>
      <c r="Y77" s="37"/>
      <c r="Z77" s="37"/>
      <c r="AA77" s="37"/>
      <c r="AB77" s="37"/>
      <c r="AC77" s="37"/>
      <c r="AD77" s="37"/>
      <c r="AE77" s="37"/>
    </row>
    <row r="78" spans="1:63" s="2" customFormat="1" ht="10.35" customHeight="1">
      <c r="A78" s="37"/>
      <c r="B78" s="38"/>
      <c r="C78" s="39"/>
      <c r="D78" s="39"/>
      <c r="E78" s="39"/>
      <c r="F78" s="39"/>
      <c r="G78" s="39"/>
      <c r="H78" s="39"/>
      <c r="I78" s="39"/>
      <c r="J78" s="39"/>
      <c r="K78" s="39"/>
      <c r="L78" s="109"/>
      <c r="S78" s="37"/>
      <c r="T78" s="37"/>
      <c r="U78" s="37"/>
      <c r="V78" s="37"/>
      <c r="W78" s="37"/>
      <c r="X78" s="37"/>
      <c r="Y78" s="37"/>
      <c r="Z78" s="37"/>
      <c r="AA78" s="37"/>
      <c r="AB78" s="37"/>
      <c r="AC78" s="37"/>
      <c r="AD78" s="37"/>
      <c r="AE78" s="37"/>
    </row>
    <row r="79" spans="1:63" s="11" customFormat="1" ht="29.25" customHeight="1">
      <c r="A79" s="149"/>
      <c r="B79" s="150"/>
      <c r="C79" s="151" t="s">
        <v>152</v>
      </c>
      <c r="D79" s="152" t="s">
        <v>57</v>
      </c>
      <c r="E79" s="152" t="s">
        <v>53</v>
      </c>
      <c r="F79" s="152" t="s">
        <v>54</v>
      </c>
      <c r="G79" s="152" t="s">
        <v>153</v>
      </c>
      <c r="H79" s="152" t="s">
        <v>154</v>
      </c>
      <c r="I79" s="152" t="s">
        <v>155</v>
      </c>
      <c r="J79" s="152" t="s">
        <v>133</v>
      </c>
      <c r="K79" s="153" t="s">
        <v>156</v>
      </c>
      <c r="L79" s="154"/>
      <c r="M79" s="71" t="s">
        <v>19</v>
      </c>
      <c r="N79" s="72" t="s">
        <v>42</v>
      </c>
      <c r="O79" s="72" t="s">
        <v>157</v>
      </c>
      <c r="P79" s="72" t="s">
        <v>158</v>
      </c>
      <c r="Q79" s="72" t="s">
        <v>159</v>
      </c>
      <c r="R79" s="72" t="s">
        <v>160</v>
      </c>
      <c r="S79" s="72" t="s">
        <v>161</v>
      </c>
      <c r="T79" s="73" t="s">
        <v>162</v>
      </c>
      <c r="U79" s="149"/>
      <c r="V79" s="149"/>
      <c r="W79" s="149"/>
      <c r="X79" s="149"/>
      <c r="Y79" s="149"/>
      <c r="Z79" s="149"/>
      <c r="AA79" s="149"/>
      <c r="AB79" s="149"/>
      <c r="AC79" s="149"/>
      <c r="AD79" s="149"/>
      <c r="AE79" s="149"/>
    </row>
    <row r="80" spans="1:63" s="2" customFormat="1" ht="22.9" customHeight="1">
      <c r="A80" s="37"/>
      <c r="B80" s="38"/>
      <c r="C80" s="78" t="s">
        <v>163</v>
      </c>
      <c r="D80" s="39"/>
      <c r="E80" s="39"/>
      <c r="F80" s="39"/>
      <c r="G80" s="39"/>
      <c r="H80" s="39"/>
      <c r="I80" s="39"/>
      <c r="J80" s="155">
        <f>BK80</f>
        <v>0</v>
      </c>
      <c r="K80" s="39"/>
      <c r="L80" s="42"/>
      <c r="M80" s="74"/>
      <c r="N80" s="156"/>
      <c r="O80" s="75"/>
      <c r="P80" s="157">
        <f>P81</f>
        <v>0</v>
      </c>
      <c r="Q80" s="75"/>
      <c r="R80" s="157">
        <f>R81</f>
        <v>0</v>
      </c>
      <c r="S80" s="75"/>
      <c r="T80" s="158">
        <f>T81</f>
        <v>0</v>
      </c>
      <c r="U80" s="37"/>
      <c r="V80" s="37"/>
      <c r="W80" s="37"/>
      <c r="X80" s="37"/>
      <c r="Y80" s="37"/>
      <c r="Z80" s="37"/>
      <c r="AA80" s="37"/>
      <c r="AB80" s="37"/>
      <c r="AC80" s="37"/>
      <c r="AD80" s="37"/>
      <c r="AE80" s="37"/>
      <c r="AT80" s="20" t="s">
        <v>71</v>
      </c>
      <c r="AU80" s="20" t="s">
        <v>134</v>
      </c>
      <c r="BK80" s="159">
        <f>BK81</f>
        <v>0</v>
      </c>
    </row>
    <row r="81" spans="1:65" s="12" customFormat="1" ht="25.9" customHeight="1">
      <c r="B81" s="160"/>
      <c r="C81" s="161"/>
      <c r="D81" s="162" t="s">
        <v>71</v>
      </c>
      <c r="E81" s="163" t="s">
        <v>2970</v>
      </c>
      <c r="F81" s="163" t="s">
        <v>2971</v>
      </c>
      <c r="G81" s="161"/>
      <c r="H81" s="161"/>
      <c r="I81" s="164"/>
      <c r="J81" s="165">
        <f>BK81</f>
        <v>0</v>
      </c>
      <c r="K81" s="161"/>
      <c r="L81" s="166"/>
      <c r="M81" s="167"/>
      <c r="N81" s="168"/>
      <c r="O81" s="168"/>
      <c r="P81" s="169">
        <f>P82</f>
        <v>0</v>
      </c>
      <c r="Q81" s="168"/>
      <c r="R81" s="169">
        <f>R82</f>
        <v>0</v>
      </c>
      <c r="S81" s="168"/>
      <c r="T81" s="170">
        <f>T82</f>
        <v>0</v>
      </c>
      <c r="AR81" s="171" t="s">
        <v>173</v>
      </c>
      <c r="AT81" s="172" t="s">
        <v>71</v>
      </c>
      <c r="AU81" s="172" t="s">
        <v>72</v>
      </c>
      <c r="AY81" s="171" t="s">
        <v>166</v>
      </c>
      <c r="BK81" s="173">
        <f>BK82</f>
        <v>0</v>
      </c>
    </row>
    <row r="82" spans="1:65" s="2" customFormat="1" ht="16.5" customHeight="1">
      <c r="A82" s="37"/>
      <c r="B82" s="38"/>
      <c r="C82" s="176" t="s">
        <v>80</v>
      </c>
      <c r="D82" s="176" t="s">
        <v>168</v>
      </c>
      <c r="E82" s="177" t="s">
        <v>2972</v>
      </c>
      <c r="F82" s="178" t="s">
        <v>2973</v>
      </c>
      <c r="G82" s="179" t="s">
        <v>171</v>
      </c>
      <c r="H82" s="180">
        <v>1</v>
      </c>
      <c r="I82" s="181"/>
      <c r="J82" s="182">
        <f>ROUND(I82*H82,2)</f>
        <v>0</v>
      </c>
      <c r="K82" s="178" t="s">
        <v>19</v>
      </c>
      <c r="L82" s="42"/>
      <c r="M82" s="253" t="s">
        <v>19</v>
      </c>
      <c r="N82" s="254" t="s">
        <v>43</v>
      </c>
      <c r="O82" s="255"/>
      <c r="P82" s="256">
        <f>O82*H82</f>
        <v>0</v>
      </c>
      <c r="Q82" s="256">
        <v>0</v>
      </c>
      <c r="R82" s="256">
        <f>Q82*H82</f>
        <v>0</v>
      </c>
      <c r="S82" s="256">
        <v>0</v>
      </c>
      <c r="T82" s="257">
        <f>S82*H82</f>
        <v>0</v>
      </c>
      <c r="U82" s="37"/>
      <c r="V82" s="37"/>
      <c r="W82" s="37"/>
      <c r="X82" s="37"/>
      <c r="Y82" s="37"/>
      <c r="Z82" s="37"/>
      <c r="AA82" s="37"/>
      <c r="AB82" s="37"/>
      <c r="AC82" s="37"/>
      <c r="AD82" s="37"/>
      <c r="AE82" s="37"/>
      <c r="AR82" s="187" t="s">
        <v>2974</v>
      </c>
      <c r="AT82" s="187" t="s">
        <v>168</v>
      </c>
      <c r="AU82" s="187" t="s">
        <v>80</v>
      </c>
      <c r="AY82" s="20" t="s">
        <v>166</v>
      </c>
      <c r="BE82" s="188">
        <f>IF(N82="základní",J82,0)</f>
        <v>0</v>
      </c>
      <c r="BF82" s="188">
        <f>IF(N82="snížená",J82,0)</f>
        <v>0</v>
      </c>
      <c r="BG82" s="188">
        <f>IF(N82="zákl. přenesená",J82,0)</f>
        <v>0</v>
      </c>
      <c r="BH82" s="188">
        <f>IF(N82="sníž. přenesená",J82,0)</f>
        <v>0</v>
      </c>
      <c r="BI82" s="188">
        <f>IF(N82="nulová",J82,0)</f>
        <v>0</v>
      </c>
      <c r="BJ82" s="20" t="s">
        <v>80</v>
      </c>
      <c r="BK82" s="188">
        <f>ROUND(I82*H82,2)</f>
        <v>0</v>
      </c>
      <c r="BL82" s="20" t="s">
        <v>2974</v>
      </c>
      <c r="BM82" s="187" t="s">
        <v>2975</v>
      </c>
    </row>
    <row r="83" spans="1:65" s="2" customFormat="1" ht="6.95" customHeight="1">
      <c r="A83" s="37"/>
      <c r="B83" s="50"/>
      <c r="C83" s="51"/>
      <c r="D83" s="51"/>
      <c r="E83" s="51"/>
      <c r="F83" s="51"/>
      <c r="G83" s="51"/>
      <c r="H83" s="51"/>
      <c r="I83" s="51"/>
      <c r="J83" s="51"/>
      <c r="K83" s="51"/>
      <c r="L83" s="42"/>
      <c r="M83" s="37"/>
      <c r="O83" s="37"/>
      <c r="P83" s="37"/>
      <c r="Q83" s="37"/>
      <c r="R83" s="37"/>
      <c r="S83" s="37"/>
      <c r="T83" s="37"/>
      <c r="U83" s="37"/>
      <c r="V83" s="37"/>
      <c r="W83" s="37"/>
      <c r="X83" s="37"/>
      <c r="Y83" s="37"/>
      <c r="Z83" s="37"/>
      <c r="AA83" s="37"/>
      <c r="AB83" s="37"/>
      <c r="AC83" s="37"/>
      <c r="AD83" s="37"/>
      <c r="AE83" s="37"/>
    </row>
  </sheetData>
  <sheetProtection algorithmName="SHA-512" hashValue="2zkNwRsiLR0UyWgQj+h6sLfuW1GwXDMToEnbTCM/gR4xAT61TYa9VhljJ6aYP2hBjWDgCssaGVYckVghcPk+OA==" saltValue="HtPxPy7nn1cOEV/alB88UWEaFutfuvXyEAosa3qJ2s1pPVVWM+6YsjOnwqNzIPJoIKNpg8co6aAPXCN5aHqnPQ==" spinCount="100000" sheet="1" objects="1" scenarios="1" formatColumns="0" formatRows="0" autoFilter="0"/>
  <autoFilter ref="C79:K82" xr:uid="{00000000-0009-0000-0000-000005000000}"/>
  <mergeCells count="9">
    <mergeCell ref="E50:H50"/>
    <mergeCell ref="E70:H70"/>
    <mergeCell ref="E72:H72"/>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BM8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97</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2976</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ROUND(J81,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ROUND((SUM(BE81:BE85)),  2)</f>
        <v>0</v>
      </c>
      <c r="G33" s="37"/>
      <c r="H33" s="37"/>
      <c r="I33" s="121">
        <v>0.21</v>
      </c>
      <c r="J33" s="120">
        <f>ROUND(((SUM(BE81:BE85))*I33),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ROUND((SUM(BF81:BF85)),  2)</f>
        <v>0</v>
      </c>
      <c r="G34" s="37"/>
      <c r="H34" s="37"/>
      <c r="I34" s="121">
        <v>0.15</v>
      </c>
      <c r="J34" s="120">
        <f>ROUND(((SUM(BF81:BF85))*I34),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ROUND((SUM(BG81:BG85)),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ROUND((SUM(BH81:BH85)),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ROUND((SUM(BI81:BI85)),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10 - Výtah</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J81</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2977</v>
      </c>
      <c r="E60" s="140"/>
      <c r="F60" s="140"/>
      <c r="G60" s="140"/>
      <c r="H60" s="140"/>
      <c r="I60" s="140"/>
      <c r="J60" s="141">
        <f>J82</f>
        <v>0</v>
      </c>
      <c r="K60" s="138"/>
      <c r="L60" s="142"/>
    </row>
    <row r="61" spans="1:47" s="10" customFormat="1" ht="19.899999999999999" customHeight="1">
      <c r="B61" s="143"/>
      <c r="C61" s="144"/>
      <c r="D61" s="145" t="s">
        <v>2978</v>
      </c>
      <c r="E61" s="146"/>
      <c r="F61" s="146"/>
      <c r="G61" s="146"/>
      <c r="H61" s="146"/>
      <c r="I61" s="146"/>
      <c r="J61" s="147">
        <f>J83</f>
        <v>0</v>
      </c>
      <c r="K61" s="144"/>
      <c r="L61" s="148"/>
    </row>
    <row r="62" spans="1:47" s="2" customFormat="1" ht="21.75" customHeight="1">
      <c r="A62" s="37"/>
      <c r="B62" s="38"/>
      <c r="C62" s="39"/>
      <c r="D62" s="39"/>
      <c r="E62" s="39"/>
      <c r="F62" s="39"/>
      <c r="G62" s="39"/>
      <c r="H62" s="39"/>
      <c r="I62" s="39"/>
      <c r="J62" s="39"/>
      <c r="K62" s="39"/>
      <c r="L62" s="109"/>
      <c r="S62" s="37"/>
      <c r="T62" s="37"/>
      <c r="U62" s="37"/>
      <c r="V62" s="37"/>
      <c r="W62" s="37"/>
      <c r="X62" s="37"/>
      <c r="Y62" s="37"/>
      <c r="Z62" s="37"/>
      <c r="AA62" s="37"/>
      <c r="AB62" s="37"/>
      <c r="AC62" s="37"/>
      <c r="AD62" s="37"/>
      <c r="AE62" s="37"/>
    </row>
    <row r="63" spans="1:47" s="2" customFormat="1" ht="6.95" customHeight="1">
      <c r="A63" s="37"/>
      <c r="B63" s="50"/>
      <c r="C63" s="51"/>
      <c r="D63" s="51"/>
      <c r="E63" s="51"/>
      <c r="F63" s="51"/>
      <c r="G63" s="51"/>
      <c r="H63" s="51"/>
      <c r="I63" s="51"/>
      <c r="J63" s="51"/>
      <c r="K63" s="51"/>
      <c r="L63" s="109"/>
      <c r="S63" s="37"/>
      <c r="T63" s="37"/>
      <c r="U63" s="37"/>
      <c r="V63" s="37"/>
      <c r="W63" s="37"/>
      <c r="X63" s="37"/>
      <c r="Y63" s="37"/>
      <c r="Z63" s="37"/>
      <c r="AA63" s="37"/>
      <c r="AB63" s="37"/>
      <c r="AC63" s="37"/>
      <c r="AD63" s="37"/>
      <c r="AE63" s="37"/>
    </row>
    <row r="67" spans="1:31" s="2" customFormat="1" ht="6.95" customHeight="1">
      <c r="A67" s="37"/>
      <c r="B67" s="52"/>
      <c r="C67" s="53"/>
      <c r="D67" s="53"/>
      <c r="E67" s="53"/>
      <c r="F67" s="53"/>
      <c r="G67" s="53"/>
      <c r="H67" s="53"/>
      <c r="I67" s="53"/>
      <c r="J67" s="53"/>
      <c r="K67" s="53"/>
      <c r="L67" s="109"/>
      <c r="S67" s="37"/>
      <c r="T67" s="37"/>
      <c r="U67" s="37"/>
      <c r="V67" s="37"/>
      <c r="W67" s="37"/>
      <c r="X67" s="37"/>
      <c r="Y67" s="37"/>
      <c r="Z67" s="37"/>
      <c r="AA67" s="37"/>
      <c r="AB67" s="37"/>
      <c r="AC67" s="37"/>
      <c r="AD67" s="37"/>
      <c r="AE67" s="37"/>
    </row>
    <row r="68" spans="1:31" s="2" customFormat="1" ht="24.95" customHeight="1">
      <c r="A68" s="37"/>
      <c r="B68" s="38"/>
      <c r="C68" s="26" t="s">
        <v>151</v>
      </c>
      <c r="D68" s="39"/>
      <c r="E68" s="39"/>
      <c r="F68" s="39"/>
      <c r="G68" s="39"/>
      <c r="H68" s="39"/>
      <c r="I68" s="39"/>
      <c r="J68" s="39"/>
      <c r="K68" s="39"/>
      <c r="L68" s="109"/>
      <c r="S68" s="37"/>
      <c r="T68" s="37"/>
      <c r="U68" s="37"/>
      <c r="V68" s="37"/>
      <c r="W68" s="37"/>
      <c r="X68" s="37"/>
      <c r="Y68" s="37"/>
      <c r="Z68" s="37"/>
      <c r="AA68" s="37"/>
      <c r="AB68" s="37"/>
      <c r="AC68" s="37"/>
      <c r="AD68" s="37"/>
      <c r="AE68" s="37"/>
    </row>
    <row r="69" spans="1:31" s="2" customFormat="1" ht="6.95" customHeight="1">
      <c r="A69" s="37"/>
      <c r="B69" s="38"/>
      <c r="C69" s="39"/>
      <c r="D69" s="39"/>
      <c r="E69" s="39"/>
      <c r="F69" s="39"/>
      <c r="G69" s="39"/>
      <c r="H69" s="39"/>
      <c r="I69" s="39"/>
      <c r="J69" s="39"/>
      <c r="K69" s="39"/>
      <c r="L69" s="109"/>
      <c r="S69" s="37"/>
      <c r="T69" s="37"/>
      <c r="U69" s="37"/>
      <c r="V69" s="37"/>
      <c r="W69" s="37"/>
      <c r="X69" s="37"/>
      <c r="Y69" s="37"/>
      <c r="Z69" s="37"/>
      <c r="AA69" s="37"/>
      <c r="AB69" s="37"/>
      <c r="AC69" s="37"/>
      <c r="AD69" s="37"/>
      <c r="AE69" s="37"/>
    </row>
    <row r="70" spans="1:31" s="2" customFormat="1" ht="12" customHeight="1">
      <c r="A70" s="37"/>
      <c r="B70" s="38"/>
      <c r="C70" s="32" t="s">
        <v>16</v>
      </c>
      <c r="D70" s="39"/>
      <c r="E70" s="39"/>
      <c r="F70" s="39"/>
      <c r="G70" s="39"/>
      <c r="H70" s="39"/>
      <c r="I70" s="39"/>
      <c r="J70" s="39"/>
      <c r="K70" s="39"/>
      <c r="L70" s="109"/>
      <c r="S70" s="37"/>
      <c r="T70" s="37"/>
      <c r="U70" s="37"/>
      <c r="V70" s="37"/>
      <c r="W70" s="37"/>
      <c r="X70" s="37"/>
      <c r="Y70" s="37"/>
      <c r="Z70" s="37"/>
      <c r="AA70" s="37"/>
      <c r="AB70" s="37"/>
      <c r="AC70" s="37"/>
      <c r="AD70" s="37"/>
      <c r="AE70" s="37"/>
    </row>
    <row r="71" spans="1:31" s="2" customFormat="1" ht="16.5" customHeight="1">
      <c r="A71" s="37"/>
      <c r="B71" s="38"/>
      <c r="C71" s="39"/>
      <c r="D71" s="39"/>
      <c r="E71" s="396" t="str">
        <f>E7</f>
        <v>Rekonstrukce kuchyně vč. zázemí ZŠ a MŠ Barrandov I, Chaplinovo nám. 615/1 - revize</v>
      </c>
      <c r="F71" s="397"/>
      <c r="G71" s="397"/>
      <c r="H71" s="397"/>
      <c r="I71" s="39"/>
      <c r="J71" s="39"/>
      <c r="K71" s="39"/>
      <c r="L71" s="109"/>
      <c r="S71" s="37"/>
      <c r="T71" s="37"/>
      <c r="U71" s="37"/>
      <c r="V71" s="37"/>
      <c r="W71" s="37"/>
      <c r="X71" s="37"/>
      <c r="Y71" s="37"/>
      <c r="Z71" s="37"/>
      <c r="AA71" s="37"/>
      <c r="AB71" s="37"/>
      <c r="AC71" s="37"/>
      <c r="AD71" s="37"/>
      <c r="AE71" s="37"/>
    </row>
    <row r="72" spans="1:31" s="2" customFormat="1" ht="12" customHeight="1">
      <c r="A72" s="37"/>
      <c r="B72" s="38"/>
      <c r="C72" s="32" t="s">
        <v>128</v>
      </c>
      <c r="D72" s="39"/>
      <c r="E72" s="39"/>
      <c r="F72" s="39"/>
      <c r="G72" s="39"/>
      <c r="H72" s="39"/>
      <c r="I72" s="39"/>
      <c r="J72" s="39"/>
      <c r="K72" s="39"/>
      <c r="L72" s="109"/>
      <c r="S72" s="37"/>
      <c r="T72" s="37"/>
      <c r="U72" s="37"/>
      <c r="V72" s="37"/>
      <c r="W72" s="37"/>
      <c r="X72" s="37"/>
      <c r="Y72" s="37"/>
      <c r="Z72" s="37"/>
      <c r="AA72" s="37"/>
      <c r="AB72" s="37"/>
      <c r="AC72" s="37"/>
      <c r="AD72" s="37"/>
      <c r="AE72" s="37"/>
    </row>
    <row r="73" spans="1:31" s="2" customFormat="1" ht="16.5" customHeight="1">
      <c r="A73" s="37"/>
      <c r="B73" s="38"/>
      <c r="C73" s="39"/>
      <c r="D73" s="39"/>
      <c r="E73" s="353" t="str">
        <f>E9</f>
        <v>10 - Výtah</v>
      </c>
      <c r="F73" s="398"/>
      <c r="G73" s="398"/>
      <c r="H73" s="398"/>
      <c r="I73" s="39"/>
      <c r="J73" s="39"/>
      <c r="K73" s="39"/>
      <c r="L73" s="109"/>
      <c r="S73" s="37"/>
      <c r="T73" s="37"/>
      <c r="U73" s="37"/>
      <c r="V73" s="37"/>
      <c r="W73" s="37"/>
      <c r="X73" s="37"/>
      <c r="Y73" s="37"/>
      <c r="Z73" s="37"/>
      <c r="AA73" s="37"/>
      <c r="AB73" s="37"/>
      <c r="AC73" s="37"/>
      <c r="AD73" s="37"/>
      <c r="AE73" s="37"/>
    </row>
    <row r="74" spans="1:31" s="2" customFormat="1" ht="6.95" customHeight="1">
      <c r="A74" s="37"/>
      <c r="B74" s="38"/>
      <c r="C74" s="39"/>
      <c r="D74" s="39"/>
      <c r="E74" s="39"/>
      <c r="F74" s="39"/>
      <c r="G74" s="39"/>
      <c r="H74" s="39"/>
      <c r="I74" s="39"/>
      <c r="J74" s="39"/>
      <c r="K74" s="39"/>
      <c r="L74" s="109"/>
      <c r="S74" s="37"/>
      <c r="T74" s="37"/>
      <c r="U74" s="37"/>
      <c r="V74" s="37"/>
      <c r="W74" s="37"/>
      <c r="X74" s="37"/>
      <c r="Y74" s="37"/>
      <c r="Z74" s="37"/>
      <c r="AA74" s="37"/>
      <c r="AB74" s="37"/>
      <c r="AC74" s="37"/>
      <c r="AD74" s="37"/>
      <c r="AE74" s="37"/>
    </row>
    <row r="75" spans="1:31" s="2" customFormat="1" ht="12" customHeight="1">
      <c r="A75" s="37"/>
      <c r="B75" s="38"/>
      <c r="C75" s="32" t="s">
        <v>21</v>
      </c>
      <c r="D75" s="39"/>
      <c r="E75" s="39"/>
      <c r="F75" s="30" t="str">
        <f>F12</f>
        <v xml:space="preserve"> </v>
      </c>
      <c r="G75" s="39"/>
      <c r="H75" s="39"/>
      <c r="I75" s="32" t="s">
        <v>23</v>
      </c>
      <c r="J75" s="62" t="str">
        <f>IF(J12="","",J12)</f>
        <v>Vyplň údaj</v>
      </c>
      <c r="K75" s="39"/>
      <c r="L75" s="109"/>
      <c r="S75" s="37"/>
      <c r="T75" s="37"/>
      <c r="U75" s="37"/>
      <c r="V75" s="37"/>
      <c r="W75" s="37"/>
      <c r="X75" s="37"/>
      <c r="Y75" s="37"/>
      <c r="Z75" s="37"/>
      <c r="AA75" s="37"/>
      <c r="AB75" s="37"/>
      <c r="AC75" s="37"/>
      <c r="AD75" s="37"/>
      <c r="AE75" s="37"/>
    </row>
    <row r="76" spans="1:31" s="2" customFormat="1" ht="6.95" customHeight="1">
      <c r="A76" s="37"/>
      <c r="B76" s="38"/>
      <c r="C76" s="39"/>
      <c r="D76" s="39"/>
      <c r="E76" s="39"/>
      <c r="F76" s="39"/>
      <c r="G76" s="39"/>
      <c r="H76" s="39"/>
      <c r="I76" s="39"/>
      <c r="J76" s="39"/>
      <c r="K76" s="39"/>
      <c r="L76" s="109"/>
      <c r="S76" s="37"/>
      <c r="T76" s="37"/>
      <c r="U76" s="37"/>
      <c r="V76" s="37"/>
      <c r="W76" s="37"/>
      <c r="X76" s="37"/>
      <c r="Y76" s="37"/>
      <c r="Z76" s="37"/>
      <c r="AA76" s="37"/>
      <c r="AB76" s="37"/>
      <c r="AC76" s="37"/>
      <c r="AD76" s="37"/>
      <c r="AE76" s="37"/>
    </row>
    <row r="77" spans="1:31" s="2" customFormat="1" ht="15.2" customHeight="1">
      <c r="A77" s="37"/>
      <c r="B77" s="38"/>
      <c r="C77" s="32" t="s">
        <v>24</v>
      </c>
      <c r="D77" s="39"/>
      <c r="E77" s="39"/>
      <c r="F77" s="30" t="str">
        <f>E15</f>
        <v>Městská část Praha 5</v>
      </c>
      <c r="G77" s="39"/>
      <c r="H77" s="39"/>
      <c r="I77" s="32" t="s">
        <v>30</v>
      </c>
      <c r="J77" s="35" t="str">
        <f>E21</f>
        <v>PEŠÁK ARCHITEKTI</v>
      </c>
      <c r="K77" s="39"/>
      <c r="L77" s="109"/>
      <c r="S77" s="37"/>
      <c r="T77" s="37"/>
      <c r="U77" s="37"/>
      <c r="V77" s="37"/>
      <c r="W77" s="37"/>
      <c r="X77" s="37"/>
      <c r="Y77" s="37"/>
      <c r="Z77" s="37"/>
      <c r="AA77" s="37"/>
      <c r="AB77" s="37"/>
      <c r="AC77" s="37"/>
      <c r="AD77" s="37"/>
      <c r="AE77" s="37"/>
    </row>
    <row r="78" spans="1:31" s="2" customFormat="1" ht="25.7" customHeight="1">
      <c r="A78" s="37"/>
      <c r="B78" s="38"/>
      <c r="C78" s="32" t="s">
        <v>28</v>
      </c>
      <c r="D78" s="39"/>
      <c r="E78" s="39"/>
      <c r="F78" s="30" t="str">
        <f>IF(E18="","",E18)</f>
        <v>Vyplň údaj</v>
      </c>
      <c r="G78" s="39"/>
      <c r="H78" s="39"/>
      <c r="I78" s="32" t="s">
        <v>33</v>
      </c>
      <c r="J78" s="35" t="str">
        <f>E24</f>
        <v>STAVEBNÍ ROZPOČTY s.r.o.</v>
      </c>
      <c r="K78" s="39"/>
      <c r="L78" s="109"/>
      <c r="S78" s="37"/>
      <c r="T78" s="37"/>
      <c r="U78" s="37"/>
      <c r="V78" s="37"/>
      <c r="W78" s="37"/>
      <c r="X78" s="37"/>
      <c r="Y78" s="37"/>
      <c r="Z78" s="37"/>
      <c r="AA78" s="37"/>
      <c r="AB78" s="37"/>
      <c r="AC78" s="37"/>
      <c r="AD78" s="37"/>
      <c r="AE78" s="37"/>
    </row>
    <row r="79" spans="1:31" s="2" customFormat="1" ht="10.35" customHeight="1">
      <c r="A79" s="37"/>
      <c r="B79" s="38"/>
      <c r="C79" s="39"/>
      <c r="D79" s="39"/>
      <c r="E79" s="39"/>
      <c r="F79" s="39"/>
      <c r="G79" s="39"/>
      <c r="H79" s="39"/>
      <c r="I79" s="39"/>
      <c r="J79" s="39"/>
      <c r="K79" s="39"/>
      <c r="L79" s="109"/>
      <c r="S79" s="37"/>
      <c r="T79" s="37"/>
      <c r="U79" s="37"/>
      <c r="V79" s="37"/>
      <c r="W79" s="37"/>
      <c r="X79" s="37"/>
      <c r="Y79" s="37"/>
      <c r="Z79" s="37"/>
      <c r="AA79" s="37"/>
      <c r="AB79" s="37"/>
      <c r="AC79" s="37"/>
      <c r="AD79" s="37"/>
      <c r="AE79" s="37"/>
    </row>
    <row r="80" spans="1:31" s="11" customFormat="1" ht="29.25" customHeight="1">
      <c r="A80" s="149"/>
      <c r="B80" s="150"/>
      <c r="C80" s="151" t="s">
        <v>152</v>
      </c>
      <c r="D80" s="152" t="s">
        <v>57</v>
      </c>
      <c r="E80" s="152" t="s">
        <v>53</v>
      </c>
      <c r="F80" s="152" t="s">
        <v>54</v>
      </c>
      <c r="G80" s="152" t="s">
        <v>153</v>
      </c>
      <c r="H80" s="152" t="s">
        <v>154</v>
      </c>
      <c r="I80" s="152" t="s">
        <v>155</v>
      </c>
      <c r="J80" s="152" t="s">
        <v>133</v>
      </c>
      <c r="K80" s="153" t="s">
        <v>156</v>
      </c>
      <c r="L80" s="154"/>
      <c r="M80" s="71" t="s">
        <v>19</v>
      </c>
      <c r="N80" s="72" t="s">
        <v>42</v>
      </c>
      <c r="O80" s="72" t="s">
        <v>157</v>
      </c>
      <c r="P80" s="72" t="s">
        <v>158</v>
      </c>
      <c r="Q80" s="72" t="s">
        <v>159</v>
      </c>
      <c r="R80" s="72" t="s">
        <v>160</v>
      </c>
      <c r="S80" s="72" t="s">
        <v>161</v>
      </c>
      <c r="T80" s="73" t="s">
        <v>162</v>
      </c>
      <c r="U80" s="149"/>
      <c r="V80" s="149"/>
      <c r="W80" s="149"/>
      <c r="X80" s="149"/>
      <c r="Y80" s="149"/>
      <c r="Z80" s="149"/>
      <c r="AA80" s="149"/>
      <c r="AB80" s="149"/>
      <c r="AC80" s="149"/>
      <c r="AD80" s="149"/>
      <c r="AE80" s="149"/>
    </row>
    <row r="81" spans="1:65" s="2" customFormat="1" ht="22.9" customHeight="1">
      <c r="A81" s="37"/>
      <c r="B81" s="38"/>
      <c r="C81" s="78" t="s">
        <v>163</v>
      </c>
      <c r="D81" s="39"/>
      <c r="E81" s="39"/>
      <c r="F81" s="39"/>
      <c r="G81" s="39"/>
      <c r="H81" s="39"/>
      <c r="I81" s="39"/>
      <c r="J81" s="155">
        <f>BK81</f>
        <v>0</v>
      </c>
      <c r="K81" s="39"/>
      <c r="L81" s="42"/>
      <c r="M81" s="74"/>
      <c r="N81" s="156"/>
      <c r="O81" s="75"/>
      <c r="P81" s="157">
        <f>P82</f>
        <v>0</v>
      </c>
      <c r="Q81" s="75"/>
      <c r="R81" s="157">
        <f>R82</f>
        <v>0</v>
      </c>
      <c r="S81" s="75"/>
      <c r="T81" s="158">
        <f>T82</f>
        <v>0</v>
      </c>
      <c r="U81" s="37"/>
      <c r="V81" s="37"/>
      <c r="W81" s="37"/>
      <c r="X81" s="37"/>
      <c r="Y81" s="37"/>
      <c r="Z81" s="37"/>
      <c r="AA81" s="37"/>
      <c r="AB81" s="37"/>
      <c r="AC81" s="37"/>
      <c r="AD81" s="37"/>
      <c r="AE81" s="37"/>
      <c r="AT81" s="20" t="s">
        <v>71</v>
      </c>
      <c r="AU81" s="20" t="s">
        <v>134</v>
      </c>
      <c r="BK81" s="159">
        <f>BK82</f>
        <v>0</v>
      </c>
    </row>
    <row r="82" spans="1:65" s="12" customFormat="1" ht="25.9" customHeight="1">
      <c r="B82" s="160"/>
      <c r="C82" s="161"/>
      <c r="D82" s="162" t="s">
        <v>71</v>
      </c>
      <c r="E82" s="163" t="s">
        <v>823</v>
      </c>
      <c r="F82" s="163" t="s">
        <v>2979</v>
      </c>
      <c r="G82" s="161"/>
      <c r="H82" s="161"/>
      <c r="I82" s="164"/>
      <c r="J82" s="165">
        <f>BK82</f>
        <v>0</v>
      </c>
      <c r="K82" s="161"/>
      <c r="L82" s="166"/>
      <c r="M82" s="167"/>
      <c r="N82" s="168"/>
      <c r="O82" s="168"/>
      <c r="P82" s="169">
        <f>P83</f>
        <v>0</v>
      </c>
      <c r="Q82" s="168"/>
      <c r="R82" s="169">
        <f>R83</f>
        <v>0</v>
      </c>
      <c r="S82" s="168"/>
      <c r="T82" s="170">
        <f>T83</f>
        <v>0</v>
      </c>
      <c r="AR82" s="171" t="s">
        <v>188</v>
      </c>
      <c r="AT82" s="172" t="s">
        <v>71</v>
      </c>
      <c r="AU82" s="172" t="s">
        <v>72</v>
      </c>
      <c r="AY82" s="171" t="s">
        <v>166</v>
      </c>
      <c r="BK82" s="173">
        <f>BK83</f>
        <v>0</v>
      </c>
    </row>
    <row r="83" spans="1:65" s="12" customFormat="1" ht="22.9" customHeight="1">
      <c r="B83" s="160"/>
      <c r="C83" s="161"/>
      <c r="D83" s="162" t="s">
        <v>71</v>
      </c>
      <c r="E83" s="174" t="s">
        <v>2980</v>
      </c>
      <c r="F83" s="174" t="s">
        <v>2981</v>
      </c>
      <c r="G83" s="161"/>
      <c r="H83" s="161"/>
      <c r="I83" s="164"/>
      <c r="J83" s="175">
        <f>BK83</f>
        <v>0</v>
      </c>
      <c r="K83" s="161"/>
      <c r="L83" s="166"/>
      <c r="M83" s="167"/>
      <c r="N83" s="168"/>
      <c r="O83" s="168"/>
      <c r="P83" s="169">
        <f>SUM(P84:P85)</f>
        <v>0</v>
      </c>
      <c r="Q83" s="168"/>
      <c r="R83" s="169">
        <f>SUM(R84:R85)</f>
        <v>0</v>
      </c>
      <c r="S83" s="168"/>
      <c r="T83" s="170">
        <f>SUM(T84:T85)</f>
        <v>0</v>
      </c>
      <c r="AR83" s="171" t="s">
        <v>188</v>
      </c>
      <c r="AT83" s="172" t="s">
        <v>71</v>
      </c>
      <c r="AU83" s="172" t="s">
        <v>80</v>
      </c>
      <c r="AY83" s="171" t="s">
        <v>166</v>
      </c>
      <c r="BK83" s="173">
        <f>SUM(BK84:BK85)</f>
        <v>0</v>
      </c>
    </row>
    <row r="84" spans="1:65" s="2" customFormat="1" ht="16.5" customHeight="1">
      <c r="A84" s="37"/>
      <c r="B84" s="38"/>
      <c r="C84" s="176" t="s">
        <v>80</v>
      </c>
      <c r="D84" s="176" t="s">
        <v>168</v>
      </c>
      <c r="E84" s="177" t="s">
        <v>2982</v>
      </c>
      <c r="F84" s="178" t="s">
        <v>2983</v>
      </c>
      <c r="G84" s="179" t="s">
        <v>171</v>
      </c>
      <c r="H84" s="180">
        <v>2</v>
      </c>
      <c r="I84" s="181"/>
      <c r="J84" s="182">
        <f>ROUND(I84*H84,2)</f>
        <v>0</v>
      </c>
      <c r="K84" s="178" t="s">
        <v>19</v>
      </c>
      <c r="L84" s="42"/>
      <c r="M84" s="183" t="s">
        <v>19</v>
      </c>
      <c r="N84" s="184" t="s">
        <v>43</v>
      </c>
      <c r="O84" s="67"/>
      <c r="P84" s="185">
        <f>O84*H84</f>
        <v>0</v>
      </c>
      <c r="Q84" s="185">
        <v>0</v>
      </c>
      <c r="R84" s="185">
        <f>Q84*H84</f>
        <v>0</v>
      </c>
      <c r="S84" s="185">
        <v>0</v>
      </c>
      <c r="T84" s="186">
        <f>S84*H84</f>
        <v>0</v>
      </c>
      <c r="U84" s="37"/>
      <c r="V84" s="37"/>
      <c r="W84" s="37"/>
      <c r="X84" s="37"/>
      <c r="Y84" s="37"/>
      <c r="Z84" s="37"/>
      <c r="AA84" s="37"/>
      <c r="AB84" s="37"/>
      <c r="AC84" s="37"/>
      <c r="AD84" s="37"/>
      <c r="AE84" s="37"/>
      <c r="AR84" s="187" t="s">
        <v>1250</v>
      </c>
      <c r="AT84" s="187" t="s">
        <v>168</v>
      </c>
      <c r="AU84" s="187" t="s">
        <v>82</v>
      </c>
      <c r="AY84" s="20" t="s">
        <v>166</v>
      </c>
      <c r="BE84" s="188">
        <f>IF(N84="základní",J84,0)</f>
        <v>0</v>
      </c>
      <c r="BF84" s="188">
        <f>IF(N84="snížená",J84,0)</f>
        <v>0</v>
      </c>
      <c r="BG84" s="188">
        <f>IF(N84="zákl. přenesená",J84,0)</f>
        <v>0</v>
      </c>
      <c r="BH84" s="188">
        <f>IF(N84="sníž. přenesená",J84,0)</f>
        <v>0</v>
      </c>
      <c r="BI84" s="188">
        <f>IF(N84="nulová",J84,0)</f>
        <v>0</v>
      </c>
      <c r="BJ84" s="20" t="s">
        <v>80</v>
      </c>
      <c r="BK84" s="188">
        <f>ROUND(I84*H84,2)</f>
        <v>0</v>
      </c>
      <c r="BL84" s="20" t="s">
        <v>1250</v>
      </c>
      <c r="BM84" s="187" t="s">
        <v>2984</v>
      </c>
    </row>
    <row r="85" spans="1:65" s="2" customFormat="1" ht="16.5" customHeight="1">
      <c r="A85" s="37"/>
      <c r="B85" s="38"/>
      <c r="C85" s="176" t="s">
        <v>82</v>
      </c>
      <c r="D85" s="176" t="s">
        <v>168</v>
      </c>
      <c r="E85" s="177" t="s">
        <v>2985</v>
      </c>
      <c r="F85" s="178" t="s">
        <v>2986</v>
      </c>
      <c r="G85" s="179" t="s">
        <v>171</v>
      </c>
      <c r="H85" s="180">
        <v>1</v>
      </c>
      <c r="I85" s="181"/>
      <c r="J85" s="182">
        <f>ROUND(I85*H85,2)</f>
        <v>0</v>
      </c>
      <c r="K85" s="178" t="s">
        <v>19</v>
      </c>
      <c r="L85" s="42"/>
      <c r="M85" s="253" t="s">
        <v>19</v>
      </c>
      <c r="N85" s="254" t="s">
        <v>43</v>
      </c>
      <c r="O85" s="255"/>
      <c r="P85" s="256">
        <f>O85*H85</f>
        <v>0</v>
      </c>
      <c r="Q85" s="256">
        <v>0</v>
      </c>
      <c r="R85" s="256">
        <f>Q85*H85</f>
        <v>0</v>
      </c>
      <c r="S85" s="256">
        <v>0</v>
      </c>
      <c r="T85" s="257">
        <f>S85*H85</f>
        <v>0</v>
      </c>
      <c r="U85" s="37"/>
      <c r="V85" s="37"/>
      <c r="W85" s="37"/>
      <c r="X85" s="37"/>
      <c r="Y85" s="37"/>
      <c r="Z85" s="37"/>
      <c r="AA85" s="37"/>
      <c r="AB85" s="37"/>
      <c r="AC85" s="37"/>
      <c r="AD85" s="37"/>
      <c r="AE85" s="37"/>
      <c r="AR85" s="187" t="s">
        <v>1250</v>
      </c>
      <c r="AT85" s="187" t="s">
        <v>168</v>
      </c>
      <c r="AU85" s="187" t="s">
        <v>82</v>
      </c>
      <c r="AY85" s="20" t="s">
        <v>166</v>
      </c>
      <c r="BE85" s="188">
        <f>IF(N85="základní",J85,0)</f>
        <v>0</v>
      </c>
      <c r="BF85" s="188">
        <f>IF(N85="snížená",J85,0)</f>
        <v>0</v>
      </c>
      <c r="BG85" s="188">
        <f>IF(N85="zákl. přenesená",J85,0)</f>
        <v>0</v>
      </c>
      <c r="BH85" s="188">
        <f>IF(N85="sníž. přenesená",J85,0)</f>
        <v>0</v>
      </c>
      <c r="BI85" s="188">
        <f>IF(N85="nulová",J85,0)</f>
        <v>0</v>
      </c>
      <c r="BJ85" s="20" t="s">
        <v>80</v>
      </c>
      <c r="BK85" s="188">
        <f>ROUND(I85*H85,2)</f>
        <v>0</v>
      </c>
      <c r="BL85" s="20" t="s">
        <v>1250</v>
      </c>
      <c r="BM85" s="187" t="s">
        <v>2987</v>
      </c>
    </row>
    <row r="86" spans="1:65" s="2" customFormat="1" ht="6.95" customHeight="1">
      <c r="A86" s="37"/>
      <c r="B86" s="50"/>
      <c r="C86" s="51"/>
      <c r="D86" s="51"/>
      <c r="E86" s="51"/>
      <c r="F86" s="51"/>
      <c r="G86" s="51"/>
      <c r="H86" s="51"/>
      <c r="I86" s="51"/>
      <c r="J86" s="51"/>
      <c r="K86" s="51"/>
      <c r="L86" s="42"/>
      <c r="M86" s="37"/>
      <c r="O86" s="37"/>
      <c r="P86" s="37"/>
      <c r="Q86" s="37"/>
      <c r="R86" s="37"/>
      <c r="S86" s="37"/>
      <c r="T86" s="37"/>
      <c r="U86" s="37"/>
      <c r="V86" s="37"/>
      <c r="W86" s="37"/>
      <c r="X86" s="37"/>
      <c r="Y86" s="37"/>
      <c r="Z86" s="37"/>
      <c r="AA86" s="37"/>
      <c r="AB86" s="37"/>
      <c r="AC86" s="37"/>
      <c r="AD86" s="37"/>
      <c r="AE86" s="37"/>
    </row>
  </sheetData>
  <sheetProtection algorithmName="SHA-512" hashValue="VJ736t4Ioyhl18zSGK4Mhl+XgSmcxwEVxWK9vxLPy8Lq3eQsfJeK84WTq3hgfBdmSmjlqRrGJTrFfd5d07WaUw==" saltValue="jd/0xteK8r4O+rCxGvc2K0C7GEkuaHh3hLoJg0QlzvuTz6l3BwY0aX9x0zyETPMG9ZWzeIXikvrPQb48UNjvvg==" spinCount="100000" sheet="1" objects="1" scenarios="1" formatColumns="0" formatRows="0" autoFilter="0"/>
  <autoFilter ref="C80:K85" xr:uid="{00000000-0009-0000-0000-000006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BM87"/>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100</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2988</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ROUND(J81,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ROUND((SUM(BE81:BE86)),  2)</f>
        <v>0</v>
      </c>
      <c r="G33" s="37"/>
      <c r="H33" s="37"/>
      <c r="I33" s="121">
        <v>0.21</v>
      </c>
      <c r="J33" s="120">
        <f>ROUND(((SUM(BE81:BE86))*I33),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ROUND((SUM(BF81:BF86)),  2)</f>
        <v>0</v>
      </c>
      <c r="G34" s="37"/>
      <c r="H34" s="37"/>
      <c r="I34" s="121">
        <v>0.15</v>
      </c>
      <c r="J34" s="120">
        <f>ROUND(((SUM(BF81:BF86))*I34),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ROUND((SUM(BG81:BG86)),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ROUND((SUM(BH81:BH86)),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ROUND((SUM(BI81:BI86)),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 xml:space="preserve">11 -  Objednávkový a výdejní systém (Software a Hardware)  </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J81</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2989</v>
      </c>
      <c r="E60" s="140"/>
      <c r="F60" s="140"/>
      <c r="G60" s="140"/>
      <c r="H60" s="140"/>
      <c r="I60" s="140"/>
      <c r="J60" s="141">
        <f>J82</f>
        <v>0</v>
      </c>
      <c r="K60" s="138"/>
      <c r="L60" s="142"/>
    </row>
    <row r="61" spans="1:47" s="10" customFormat="1" ht="19.899999999999999" customHeight="1">
      <c r="B61" s="143"/>
      <c r="C61" s="144"/>
      <c r="D61" s="145" t="s">
        <v>2990</v>
      </c>
      <c r="E61" s="146"/>
      <c r="F61" s="146"/>
      <c r="G61" s="146"/>
      <c r="H61" s="146"/>
      <c r="I61" s="146"/>
      <c r="J61" s="147">
        <f>J83</f>
        <v>0</v>
      </c>
      <c r="K61" s="144"/>
      <c r="L61" s="148"/>
    </row>
    <row r="62" spans="1:47" s="2" customFormat="1" ht="21.75" customHeight="1">
      <c r="A62" s="37"/>
      <c r="B62" s="38"/>
      <c r="C62" s="39"/>
      <c r="D62" s="39"/>
      <c r="E62" s="39"/>
      <c r="F62" s="39"/>
      <c r="G62" s="39"/>
      <c r="H62" s="39"/>
      <c r="I62" s="39"/>
      <c r="J62" s="39"/>
      <c r="K62" s="39"/>
      <c r="L62" s="109"/>
      <c r="S62" s="37"/>
      <c r="T62" s="37"/>
      <c r="U62" s="37"/>
      <c r="V62" s="37"/>
      <c r="W62" s="37"/>
      <c r="X62" s="37"/>
      <c r="Y62" s="37"/>
      <c r="Z62" s="37"/>
      <c r="AA62" s="37"/>
      <c r="AB62" s="37"/>
      <c r="AC62" s="37"/>
      <c r="AD62" s="37"/>
      <c r="AE62" s="37"/>
    </row>
    <row r="63" spans="1:47" s="2" customFormat="1" ht="6.95" customHeight="1">
      <c r="A63" s="37"/>
      <c r="B63" s="50"/>
      <c r="C63" s="51"/>
      <c r="D63" s="51"/>
      <c r="E63" s="51"/>
      <c r="F63" s="51"/>
      <c r="G63" s="51"/>
      <c r="H63" s="51"/>
      <c r="I63" s="51"/>
      <c r="J63" s="51"/>
      <c r="K63" s="51"/>
      <c r="L63" s="109"/>
      <c r="S63" s="37"/>
      <c r="T63" s="37"/>
      <c r="U63" s="37"/>
      <c r="V63" s="37"/>
      <c r="W63" s="37"/>
      <c r="X63" s="37"/>
      <c r="Y63" s="37"/>
      <c r="Z63" s="37"/>
      <c r="AA63" s="37"/>
      <c r="AB63" s="37"/>
      <c r="AC63" s="37"/>
      <c r="AD63" s="37"/>
      <c r="AE63" s="37"/>
    </row>
    <row r="67" spans="1:31" s="2" customFormat="1" ht="6.95" customHeight="1">
      <c r="A67" s="37"/>
      <c r="B67" s="52"/>
      <c r="C67" s="53"/>
      <c r="D67" s="53"/>
      <c r="E67" s="53"/>
      <c r="F67" s="53"/>
      <c r="G67" s="53"/>
      <c r="H67" s="53"/>
      <c r="I67" s="53"/>
      <c r="J67" s="53"/>
      <c r="K67" s="53"/>
      <c r="L67" s="109"/>
      <c r="S67" s="37"/>
      <c r="T67" s="37"/>
      <c r="U67" s="37"/>
      <c r="V67" s="37"/>
      <c r="W67" s="37"/>
      <c r="X67" s="37"/>
      <c r="Y67" s="37"/>
      <c r="Z67" s="37"/>
      <c r="AA67" s="37"/>
      <c r="AB67" s="37"/>
      <c r="AC67" s="37"/>
      <c r="AD67" s="37"/>
      <c r="AE67" s="37"/>
    </row>
    <row r="68" spans="1:31" s="2" customFormat="1" ht="24.95" customHeight="1">
      <c r="A68" s="37"/>
      <c r="B68" s="38"/>
      <c r="C68" s="26" t="s">
        <v>151</v>
      </c>
      <c r="D68" s="39"/>
      <c r="E68" s="39"/>
      <c r="F68" s="39"/>
      <c r="G68" s="39"/>
      <c r="H68" s="39"/>
      <c r="I68" s="39"/>
      <c r="J68" s="39"/>
      <c r="K68" s="39"/>
      <c r="L68" s="109"/>
      <c r="S68" s="37"/>
      <c r="T68" s="37"/>
      <c r="U68" s="37"/>
      <c r="V68" s="37"/>
      <c r="W68" s="37"/>
      <c r="X68" s="37"/>
      <c r="Y68" s="37"/>
      <c r="Z68" s="37"/>
      <c r="AA68" s="37"/>
      <c r="AB68" s="37"/>
      <c r="AC68" s="37"/>
      <c r="AD68" s="37"/>
      <c r="AE68" s="37"/>
    </row>
    <row r="69" spans="1:31" s="2" customFormat="1" ht="6.95" customHeight="1">
      <c r="A69" s="37"/>
      <c r="B69" s="38"/>
      <c r="C69" s="39"/>
      <c r="D69" s="39"/>
      <c r="E69" s="39"/>
      <c r="F69" s="39"/>
      <c r="G69" s="39"/>
      <c r="H69" s="39"/>
      <c r="I69" s="39"/>
      <c r="J69" s="39"/>
      <c r="K69" s="39"/>
      <c r="L69" s="109"/>
      <c r="S69" s="37"/>
      <c r="T69" s="37"/>
      <c r="U69" s="37"/>
      <c r="V69" s="37"/>
      <c r="W69" s="37"/>
      <c r="X69" s="37"/>
      <c r="Y69" s="37"/>
      <c r="Z69" s="37"/>
      <c r="AA69" s="37"/>
      <c r="AB69" s="37"/>
      <c r="AC69" s="37"/>
      <c r="AD69" s="37"/>
      <c r="AE69" s="37"/>
    </row>
    <row r="70" spans="1:31" s="2" customFormat="1" ht="12" customHeight="1">
      <c r="A70" s="37"/>
      <c r="B70" s="38"/>
      <c r="C70" s="32" t="s">
        <v>16</v>
      </c>
      <c r="D70" s="39"/>
      <c r="E70" s="39"/>
      <c r="F70" s="39"/>
      <c r="G70" s="39"/>
      <c r="H70" s="39"/>
      <c r="I70" s="39"/>
      <c r="J70" s="39"/>
      <c r="K70" s="39"/>
      <c r="L70" s="109"/>
      <c r="S70" s="37"/>
      <c r="T70" s="37"/>
      <c r="U70" s="37"/>
      <c r="V70" s="37"/>
      <c r="W70" s="37"/>
      <c r="X70" s="37"/>
      <c r="Y70" s="37"/>
      <c r="Z70" s="37"/>
      <c r="AA70" s="37"/>
      <c r="AB70" s="37"/>
      <c r="AC70" s="37"/>
      <c r="AD70" s="37"/>
      <c r="AE70" s="37"/>
    </row>
    <row r="71" spans="1:31" s="2" customFormat="1" ht="16.5" customHeight="1">
      <c r="A71" s="37"/>
      <c r="B71" s="38"/>
      <c r="C71" s="39"/>
      <c r="D71" s="39"/>
      <c r="E71" s="396" t="str">
        <f>E7</f>
        <v>Rekonstrukce kuchyně vč. zázemí ZŠ a MŠ Barrandov I, Chaplinovo nám. 615/1 - revize</v>
      </c>
      <c r="F71" s="397"/>
      <c r="G71" s="397"/>
      <c r="H71" s="397"/>
      <c r="I71" s="39"/>
      <c r="J71" s="39"/>
      <c r="K71" s="39"/>
      <c r="L71" s="109"/>
      <c r="S71" s="37"/>
      <c r="T71" s="37"/>
      <c r="U71" s="37"/>
      <c r="V71" s="37"/>
      <c r="W71" s="37"/>
      <c r="X71" s="37"/>
      <c r="Y71" s="37"/>
      <c r="Z71" s="37"/>
      <c r="AA71" s="37"/>
      <c r="AB71" s="37"/>
      <c r="AC71" s="37"/>
      <c r="AD71" s="37"/>
      <c r="AE71" s="37"/>
    </row>
    <row r="72" spans="1:31" s="2" customFormat="1" ht="12" customHeight="1">
      <c r="A72" s="37"/>
      <c r="B72" s="38"/>
      <c r="C72" s="32" t="s">
        <v>128</v>
      </c>
      <c r="D72" s="39"/>
      <c r="E72" s="39"/>
      <c r="F72" s="39"/>
      <c r="G72" s="39"/>
      <c r="H72" s="39"/>
      <c r="I72" s="39"/>
      <c r="J72" s="39"/>
      <c r="K72" s="39"/>
      <c r="L72" s="109"/>
      <c r="S72" s="37"/>
      <c r="T72" s="37"/>
      <c r="U72" s="37"/>
      <c r="V72" s="37"/>
      <c r="W72" s="37"/>
      <c r="X72" s="37"/>
      <c r="Y72" s="37"/>
      <c r="Z72" s="37"/>
      <c r="AA72" s="37"/>
      <c r="AB72" s="37"/>
      <c r="AC72" s="37"/>
      <c r="AD72" s="37"/>
      <c r="AE72" s="37"/>
    </row>
    <row r="73" spans="1:31" s="2" customFormat="1" ht="16.5" customHeight="1">
      <c r="A73" s="37"/>
      <c r="B73" s="38"/>
      <c r="C73" s="39"/>
      <c r="D73" s="39"/>
      <c r="E73" s="353" t="str">
        <f>E9</f>
        <v xml:space="preserve">11 -  Objednávkový a výdejní systém (Software a Hardware)  </v>
      </c>
      <c r="F73" s="398"/>
      <c r="G73" s="398"/>
      <c r="H73" s="398"/>
      <c r="I73" s="39"/>
      <c r="J73" s="39"/>
      <c r="K73" s="39"/>
      <c r="L73" s="109"/>
      <c r="S73" s="37"/>
      <c r="T73" s="37"/>
      <c r="U73" s="37"/>
      <c r="V73" s="37"/>
      <c r="W73" s="37"/>
      <c r="X73" s="37"/>
      <c r="Y73" s="37"/>
      <c r="Z73" s="37"/>
      <c r="AA73" s="37"/>
      <c r="AB73" s="37"/>
      <c r="AC73" s="37"/>
      <c r="AD73" s="37"/>
      <c r="AE73" s="37"/>
    </row>
    <row r="74" spans="1:31" s="2" customFormat="1" ht="6.95" customHeight="1">
      <c r="A74" s="37"/>
      <c r="B74" s="38"/>
      <c r="C74" s="39"/>
      <c r="D74" s="39"/>
      <c r="E74" s="39"/>
      <c r="F74" s="39"/>
      <c r="G74" s="39"/>
      <c r="H74" s="39"/>
      <c r="I74" s="39"/>
      <c r="J74" s="39"/>
      <c r="K74" s="39"/>
      <c r="L74" s="109"/>
      <c r="S74" s="37"/>
      <c r="T74" s="37"/>
      <c r="U74" s="37"/>
      <c r="V74" s="37"/>
      <c r="W74" s="37"/>
      <c r="X74" s="37"/>
      <c r="Y74" s="37"/>
      <c r="Z74" s="37"/>
      <c r="AA74" s="37"/>
      <c r="AB74" s="37"/>
      <c r="AC74" s="37"/>
      <c r="AD74" s="37"/>
      <c r="AE74" s="37"/>
    </row>
    <row r="75" spans="1:31" s="2" customFormat="1" ht="12" customHeight="1">
      <c r="A75" s="37"/>
      <c r="B75" s="38"/>
      <c r="C75" s="32" t="s">
        <v>21</v>
      </c>
      <c r="D75" s="39"/>
      <c r="E75" s="39"/>
      <c r="F75" s="30" t="str">
        <f>F12</f>
        <v xml:space="preserve"> </v>
      </c>
      <c r="G75" s="39"/>
      <c r="H75" s="39"/>
      <c r="I75" s="32" t="s">
        <v>23</v>
      </c>
      <c r="J75" s="62" t="str">
        <f>IF(J12="","",J12)</f>
        <v>Vyplň údaj</v>
      </c>
      <c r="K75" s="39"/>
      <c r="L75" s="109"/>
      <c r="S75" s="37"/>
      <c r="T75" s="37"/>
      <c r="U75" s="37"/>
      <c r="V75" s="37"/>
      <c r="W75" s="37"/>
      <c r="X75" s="37"/>
      <c r="Y75" s="37"/>
      <c r="Z75" s="37"/>
      <c r="AA75" s="37"/>
      <c r="AB75" s="37"/>
      <c r="AC75" s="37"/>
      <c r="AD75" s="37"/>
      <c r="AE75" s="37"/>
    </row>
    <row r="76" spans="1:31" s="2" customFormat="1" ht="6.95" customHeight="1">
      <c r="A76" s="37"/>
      <c r="B76" s="38"/>
      <c r="C76" s="39"/>
      <c r="D76" s="39"/>
      <c r="E76" s="39"/>
      <c r="F76" s="39"/>
      <c r="G76" s="39"/>
      <c r="H76" s="39"/>
      <c r="I76" s="39"/>
      <c r="J76" s="39"/>
      <c r="K76" s="39"/>
      <c r="L76" s="109"/>
      <c r="S76" s="37"/>
      <c r="T76" s="37"/>
      <c r="U76" s="37"/>
      <c r="V76" s="37"/>
      <c r="W76" s="37"/>
      <c r="X76" s="37"/>
      <c r="Y76" s="37"/>
      <c r="Z76" s="37"/>
      <c r="AA76" s="37"/>
      <c r="AB76" s="37"/>
      <c r="AC76" s="37"/>
      <c r="AD76" s="37"/>
      <c r="AE76" s="37"/>
    </row>
    <row r="77" spans="1:31" s="2" customFormat="1" ht="15.2" customHeight="1">
      <c r="A77" s="37"/>
      <c r="B77" s="38"/>
      <c r="C77" s="32" t="s">
        <v>24</v>
      </c>
      <c r="D77" s="39"/>
      <c r="E77" s="39"/>
      <c r="F77" s="30" t="str">
        <f>E15</f>
        <v>Městská část Praha 5</v>
      </c>
      <c r="G77" s="39"/>
      <c r="H77" s="39"/>
      <c r="I77" s="32" t="s">
        <v>30</v>
      </c>
      <c r="J77" s="35" t="str">
        <f>E21</f>
        <v>PEŠÁK ARCHITEKTI</v>
      </c>
      <c r="K77" s="39"/>
      <c r="L77" s="109"/>
      <c r="S77" s="37"/>
      <c r="T77" s="37"/>
      <c r="U77" s="37"/>
      <c r="V77" s="37"/>
      <c r="W77" s="37"/>
      <c r="X77" s="37"/>
      <c r="Y77" s="37"/>
      <c r="Z77" s="37"/>
      <c r="AA77" s="37"/>
      <c r="AB77" s="37"/>
      <c r="AC77" s="37"/>
      <c r="AD77" s="37"/>
      <c r="AE77" s="37"/>
    </row>
    <row r="78" spans="1:31" s="2" customFormat="1" ht="25.7" customHeight="1">
      <c r="A78" s="37"/>
      <c r="B78" s="38"/>
      <c r="C78" s="32" t="s">
        <v>28</v>
      </c>
      <c r="D78" s="39"/>
      <c r="E78" s="39"/>
      <c r="F78" s="30" t="str">
        <f>IF(E18="","",E18)</f>
        <v>Vyplň údaj</v>
      </c>
      <c r="G78" s="39"/>
      <c r="H78" s="39"/>
      <c r="I78" s="32" t="s">
        <v>33</v>
      </c>
      <c r="J78" s="35" t="str">
        <f>E24</f>
        <v>STAVEBNÍ ROZPOČTY s.r.o.</v>
      </c>
      <c r="K78" s="39"/>
      <c r="L78" s="109"/>
      <c r="S78" s="37"/>
      <c r="T78" s="37"/>
      <c r="U78" s="37"/>
      <c r="V78" s="37"/>
      <c r="W78" s="37"/>
      <c r="X78" s="37"/>
      <c r="Y78" s="37"/>
      <c r="Z78" s="37"/>
      <c r="AA78" s="37"/>
      <c r="AB78" s="37"/>
      <c r="AC78" s="37"/>
      <c r="AD78" s="37"/>
      <c r="AE78" s="37"/>
    </row>
    <row r="79" spans="1:31" s="2" customFormat="1" ht="10.35" customHeight="1">
      <c r="A79" s="37"/>
      <c r="B79" s="38"/>
      <c r="C79" s="39"/>
      <c r="D79" s="39"/>
      <c r="E79" s="39"/>
      <c r="F79" s="39"/>
      <c r="G79" s="39"/>
      <c r="H79" s="39"/>
      <c r="I79" s="39"/>
      <c r="J79" s="39"/>
      <c r="K79" s="39"/>
      <c r="L79" s="109"/>
      <c r="S79" s="37"/>
      <c r="T79" s="37"/>
      <c r="U79" s="37"/>
      <c r="V79" s="37"/>
      <c r="W79" s="37"/>
      <c r="X79" s="37"/>
      <c r="Y79" s="37"/>
      <c r="Z79" s="37"/>
      <c r="AA79" s="37"/>
      <c r="AB79" s="37"/>
      <c r="AC79" s="37"/>
      <c r="AD79" s="37"/>
      <c r="AE79" s="37"/>
    </row>
    <row r="80" spans="1:31" s="11" customFormat="1" ht="29.25" customHeight="1">
      <c r="A80" s="149"/>
      <c r="B80" s="150"/>
      <c r="C80" s="151" t="s">
        <v>152</v>
      </c>
      <c r="D80" s="152" t="s">
        <v>57</v>
      </c>
      <c r="E80" s="152" t="s">
        <v>53</v>
      </c>
      <c r="F80" s="152" t="s">
        <v>54</v>
      </c>
      <c r="G80" s="152" t="s">
        <v>153</v>
      </c>
      <c r="H80" s="152" t="s">
        <v>154</v>
      </c>
      <c r="I80" s="152" t="s">
        <v>155</v>
      </c>
      <c r="J80" s="152" t="s">
        <v>133</v>
      </c>
      <c r="K80" s="153" t="s">
        <v>156</v>
      </c>
      <c r="L80" s="154"/>
      <c r="M80" s="71" t="s">
        <v>19</v>
      </c>
      <c r="N80" s="72" t="s">
        <v>42</v>
      </c>
      <c r="O80" s="72" t="s">
        <v>157</v>
      </c>
      <c r="P80" s="72" t="s">
        <v>158</v>
      </c>
      <c r="Q80" s="72" t="s">
        <v>159</v>
      </c>
      <c r="R80" s="72" t="s">
        <v>160</v>
      </c>
      <c r="S80" s="72" t="s">
        <v>161</v>
      </c>
      <c r="T80" s="73" t="s">
        <v>162</v>
      </c>
      <c r="U80" s="149"/>
      <c r="V80" s="149"/>
      <c r="W80" s="149"/>
      <c r="X80" s="149"/>
      <c r="Y80" s="149"/>
      <c r="Z80" s="149"/>
      <c r="AA80" s="149"/>
      <c r="AB80" s="149"/>
      <c r="AC80" s="149"/>
      <c r="AD80" s="149"/>
      <c r="AE80" s="149"/>
    </row>
    <row r="81" spans="1:65" s="2" customFormat="1" ht="22.9" customHeight="1">
      <c r="A81" s="37"/>
      <c r="B81" s="38"/>
      <c r="C81" s="78" t="s">
        <v>163</v>
      </c>
      <c r="D81" s="39"/>
      <c r="E81" s="39"/>
      <c r="F81" s="39"/>
      <c r="G81" s="39"/>
      <c r="H81" s="39"/>
      <c r="I81" s="39"/>
      <c r="J81" s="155">
        <f>BK81</f>
        <v>0</v>
      </c>
      <c r="K81" s="39"/>
      <c r="L81" s="42"/>
      <c r="M81" s="74"/>
      <c r="N81" s="156"/>
      <c r="O81" s="75"/>
      <c r="P81" s="157">
        <f>P82</f>
        <v>0</v>
      </c>
      <c r="Q81" s="75"/>
      <c r="R81" s="157">
        <f>R82</f>
        <v>0</v>
      </c>
      <c r="S81" s="75"/>
      <c r="T81" s="158">
        <f>T82</f>
        <v>0</v>
      </c>
      <c r="U81" s="37"/>
      <c r="V81" s="37"/>
      <c r="W81" s="37"/>
      <c r="X81" s="37"/>
      <c r="Y81" s="37"/>
      <c r="Z81" s="37"/>
      <c r="AA81" s="37"/>
      <c r="AB81" s="37"/>
      <c r="AC81" s="37"/>
      <c r="AD81" s="37"/>
      <c r="AE81" s="37"/>
      <c r="AT81" s="20" t="s">
        <v>71</v>
      </c>
      <c r="AU81" s="20" t="s">
        <v>134</v>
      </c>
      <c r="BK81" s="159">
        <f>BK82</f>
        <v>0</v>
      </c>
    </row>
    <row r="82" spans="1:65" s="12" customFormat="1" ht="25.9" customHeight="1">
      <c r="B82" s="160"/>
      <c r="C82" s="161"/>
      <c r="D82" s="162" t="s">
        <v>71</v>
      </c>
      <c r="E82" s="163" t="s">
        <v>164</v>
      </c>
      <c r="F82" s="163" t="s">
        <v>164</v>
      </c>
      <c r="G82" s="161"/>
      <c r="H82" s="161"/>
      <c r="I82" s="164"/>
      <c r="J82" s="165">
        <f>BK82</f>
        <v>0</v>
      </c>
      <c r="K82" s="161"/>
      <c r="L82" s="166"/>
      <c r="M82" s="167"/>
      <c r="N82" s="168"/>
      <c r="O82" s="168"/>
      <c r="P82" s="169">
        <f>P83</f>
        <v>0</v>
      </c>
      <c r="Q82" s="168"/>
      <c r="R82" s="169">
        <f>R83</f>
        <v>0</v>
      </c>
      <c r="S82" s="168"/>
      <c r="T82" s="170">
        <f>T83</f>
        <v>0</v>
      </c>
      <c r="AR82" s="171" t="s">
        <v>80</v>
      </c>
      <c r="AT82" s="172" t="s">
        <v>71</v>
      </c>
      <c r="AU82" s="172" t="s">
        <v>72</v>
      </c>
      <c r="AY82" s="171" t="s">
        <v>166</v>
      </c>
      <c r="BK82" s="173">
        <f>BK83</f>
        <v>0</v>
      </c>
    </row>
    <row r="83" spans="1:65" s="12" customFormat="1" ht="22.9" customHeight="1">
      <c r="B83" s="160"/>
      <c r="C83" s="161"/>
      <c r="D83" s="162" t="s">
        <v>71</v>
      </c>
      <c r="E83" s="174" t="s">
        <v>2991</v>
      </c>
      <c r="F83" s="174" t="s">
        <v>2992</v>
      </c>
      <c r="G83" s="161"/>
      <c r="H83" s="161"/>
      <c r="I83" s="164"/>
      <c r="J83" s="175">
        <f>BK83</f>
        <v>0</v>
      </c>
      <c r="K83" s="161"/>
      <c r="L83" s="166"/>
      <c r="M83" s="167"/>
      <c r="N83" s="168"/>
      <c r="O83" s="168"/>
      <c r="P83" s="169">
        <f>SUM(P84:P86)</f>
        <v>0</v>
      </c>
      <c r="Q83" s="168"/>
      <c r="R83" s="169">
        <f>SUM(R84:R86)</f>
        <v>0</v>
      </c>
      <c r="S83" s="168"/>
      <c r="T83" s="170">
        <f>SUM(T84:T86)</f>
        <v>0</v>
      </c>
      <c r="AR83" s="171" t="s">
        <v>80</v>
      </c>
      <c r="AT83" s="172" t="s">
        <v>71</v>
      </c>
      <c r="AU83" s="172" t="s">
        <v>80</v>
      </c>
      <c r="AY83" s="171" t="s">
        <v>166</v>
      </c>
      <c r="BK83" s="173">
        <f>SUM(BK84:BK86)</f>
        <v>0</v>
      </c>
    </row>
    <row r="84" spans="1:65" s="2" customFormat="1" ht="16.5" customHeight="1">
      <c r="A84" s="37"/>
      <c r="B84" s="38"/>
      <c r="C84" s="176" t="s">
        <v>80</v>
      </c>
      <c r="D84" s="176" t="s">
        <v>168</v>
      </c>
      <c r="E84" s="177" t="s">
        <v>2991</v>
      </c>
      <c r="F84" s="178" t="s">
        <v>2993</v>
      </c>
      <c r="G84" s="179" t="s">
        <v>171</v>
      </c>
      <c r="H84" s="180">
        <v>1</v>
      </c>
      <c r="I84" s="181"/>
      <c r="J84" s="182">
        <f>ROUND(I84*H84,2)</f>
        <v>0</v>
      </c>
      <c r="K84" s="178" t="s">
        <v>19</v>
      </c>
      <c r="L84" s="42"/>
      <c r="M84" s="183" t="s">
        <v>19</v>
      </c>
      <c r="N84" s="184" t="s">
        <v>43</v>
      </c>
      <c r="O84" s="67"/>
      <c r="P84" s="185">
        <f>O84*H84</f>
        <v>0</v>
      </c>
      <c r="Q84" s="185">
        <v>0</v>
      </c>
      <c r="R84" s="185">
        <f>Q84*H84</f>
        <v>0</v>
      </c>
      <c r="S84" s="185">
        <v>0</v>
      </c>
      <c r="T84" s="186">
        <f>S84*H84</f>
        <v>0</v>
      </c>
      <c r="U84" s="37"/>
      <c r="V84" s="37"/>
      <c r="W84" s="37"/>
      <c r="X84" s="37"/>
      <c r="Y84" s="37"/>
      <c r="Z84" s="37"/>
      <c r="AA84" s="37"/>
      <c r="AB84" s="37"/>
      <c r="AC84" s="37"/>
      <c r="AD84" s="37"/>
      <c r="AE84" s="37"/>
      <c r="AR84" s="187" t="s">
        <v>173</v>
      </c>
      <c r="AT84" s="187" t="s">
        <v>168</v>
      </c>
      <c r="AU84" s="187" t="s">
        <v>82</v>
      </c>
      <c r="AY84" s="20" t="s">
        <v>166</v>
      </c>
      <c r="BE84" s="188">
        <f>IF(N84="základní",J84,0)</f>
        <v>0</v>
      </c>
      <c r="BF84" s="188">
        <f>IF(N84="snížená",J84,0)</f>
        <v>0</v>
      </c>
      <c r="BG84" s="188">
        <f>IF(N84="zákl. přenesená",J84,0)</f>
        <v>0</v>
      </c>
      <c r="BH84" s="188">
        <f>IF(N84="sníž. přenesená",J84,0)</f>
        <v>0</v>
      </c>
      <c r="BI84" s="188">
        <f>IF(N84="nulová",J84,0)</f>
        <v>0</v>
      </c>
      <c r="BJ84" s="20" t="s">
        <v>80</v>
      </c>
      <c r="BK84" s="188">
        <f>ROUND(I84*H84,2)</f>
        <v>0</v>
      </c>
      <c r="BL84" s="20" t="s">
        <v>173</v>
      </c>
      <c r="BM84" s="187" t="s">
        <v>2994</v>
      </c>
    </row>
    <row r="85" spans="1:65" s="2" customFormat="1" ht="16.5" customHeight="1">
      <c r="A85" s="37"/>
      <c r="B85" s="38"/>
      <c r="C85" s="176" t="s">
        <v>82</v>
      </c>
      <c r="D85" s="176" t="s">
        <v>168</v>
      </c>
      <c r="E85" s="177" t="s">
        <v>2995</v>
      </c>
      <c r="F85" s="178" t="s">
        <v>2996</v>
      </c>
      <c r="G85" s="179" t="s">
        <v>171</v>
      </c>
      <c r="H85" s="180">
        <v>3</v>
      </c>
      <c r="I85" s="181"/>
      <c r="J85" s="182">
        <f>ROUND(I85*H85,2)</f>
        <v>0</v>
      </c>
      <c r="K85" s="178" t="s">
        <v>19</v>
      </c>
      <c r="L85" s="42"/>
      <c r="M85" s="183" t="s">
        <v>19</v>
      </c>
      <c r="N85" s="184" t="s">
        <v>43</v>
      </c>
      <c r="O85" s="67"/>
      <c r="P85" s="185">
        <f>O85*H85</f>
        <v>0</v>
      </c>
      <c r="Q85" s="185">
        <v>0</v>
      </c>
      <c r="R85" s="185">
        <f>Q85*H85</f>
        <v>0</v>
      </c>
      <c r="S85" s="185">
        <v>0</v>
      </c>
      <c r="T85" s="186">
        <f>S85*H85</f>
        <v>0</v>
      </c>
      <c r="U85" s="37"/>
      <c r="V85" s="37"/>
      <c r="W85" s="37"/>
      <c r="X85" s="37"/>
      <c r="Y85" s="37"/>
      <c r="Z85" s="37"/>
      <c r="AA85" s="37"/>
      <c r="AB85" s="37"/>
      <c r="AC85" s="37"/>
      <c r="AD85" s="37"/>
      <c r="AE85" s="37"/>
      <c r="AR85" s="187" t="s">
        <v>173</v>
      </c>
      <c r="AT85" s="187" t="s">
        <v>168</v>
      </c>
      <c r="AU85" s="187" t="s">
        <v>82</v>
      </c>
      <c r="AY85" s="20" t="s">
        <v>166</v>
      </c>
      <c r="BE85" s="188">
        <f>IF(N85="základní",J85,0)</f>
        <v>0</v>
      </c>
      <c r="BF85" s="188">
        <f>IF(N85="snížená",J85,0)</f>
        <v>0</v>
      </c>
      <c r="BG85" s="188">
        <f>IF(N85="zákl. přenesená",J85,0)</f>
        <v>0</v>
      </c>
      <c r="BH85" s="188">
        <f>IF(N85="sníž. přenesená",J85,0)</f>
        <v>0</v>
      </c>
      <c r="BI85" s="188">
        <f>IF(N85="nulová",J85,0)</f>
        <v>0</v>
      </c>
      <c r="BJ85" s="20" t="s">
        <v>80</v>
      </c>
      <c r="BK85" s="188">
        <f>ROUND(I85*H85,2)</f>
        <v>0</v>
      </c>
      <c r="BL85" s="20" t="s">
        <v>173</v>
      </c>
      <c r="BM85" s="187" t="s">
        <v>2997</v>
      </c>
    </row>
    <row r="86" spans="1:65" s="2" customFormat="1" ht="16.5" customHeight="1">
      <c r="A86" s="37"/>
      <c r="B86" s="38"/>
      <c r="C86" s="176" t="s">
        <v>188</v>
      </c>
      <c r="D86" s="176" t="s">
        <v>168</v>
      </c>
      <c r="E86" s="177" t="s">
        <v>2998</v>
      </c>
      <c r="F86" s="178" t="s">
        <v>2999</v>
      </c>
      <c r="G86" s="179" t="s">
        <v>171</v>
      </c>
      <c r="H86" s="180">
        <v>2</v>
      </c>
      <c r="I86" s="181"/>
      <c r="J86" s="182">
        <f>ROUND(I86*H86,2)</f>
        <v>0</v>
      </c>
      <c r="K86" s="178" t="s">
        <v>19</v>
      </c>
      <c r="L86" s="42"/>
      <c r="M86" s="253" t="s">
        <v>19</v>
      </c>
      <c r="N86" s="254" t="s">
        <v>43</v>
      </c>
      <c r="O86" s="255"/>
      <c r="P86" s="256">
        <f>O86*H86</f>
        <v>0</v>
      </c>
      <c r="Q86" s="256">
        <v>0</v>
      </c>
      <c r="R86" s="256">
        <f>Q86*H86</f>
        <v>0</v>
      </c>
      <c r="S86" s="256">
        <v>0</v>
      </c>
      <c r="T86" s="257">
        <f>S86*H86</f>
        <v>0</v>
      </c>
      <c r="U86" s="37"/>
      <c r="V86" s="37"/>
      <c r="W86" s="37"/>
      <c r="X86" s="37"/>
      <c r="Y86" s="37"/>
      <c r="Z86" s="37"/>
      <c r="AA86" s="37"/>
      <c r="AB86" s="37"/>
      <c r="AC86" s="37"/>
      <c r="AD86" s="37"/>
      <c r="AE86" s="37"/>
      <c r="AR86" s="187" t="s">
        <v>173</v>
      </c>
      <c r="AT86" s="187" t="s">
        <v>168</v>
      </c>
      <c r="AU86" s="187" t="s">
        <v>82</v>
      </c>
      <c r="AY86" s="20" t="s">
        <v>166</v>
      </c>
      <c r="BE86" s="188">
        <f>IF(N86="základní",J86,0)</f>
        <v>0</v>
      </c>
      <c r="BF86" s="188">
        <f>IF(N86="snížená",J86,0)</f>
        <v>0</v>
      </c>
      <c r="BG86" s="188">
        <f>IF(N86="zákl. přenesená",J86,0)</f>
        <v>0</v>
      </c>
      <c r="BH86" s="188">
        <f>IF(N86="sníž. přenesená",J86,0)</f>
        <v>0</v>
      </c>
      <c r="BI86" s="188">
        <f>IF(N86="nulová",J86,0)</f>
        <v>0</v>
      </c>
      <c r="BJ86" s="20" t="s">
        <v>80</v>
      </c>
      <c r="BK86" s="188">
        <f>ROUND(I86*H86,2)</f>
        <v>0</v>
      </c>
      <c r="BL86" s="20" t="s">
        <v>173</v>
      </c>
      <c r="BM86" s="187" t="s">
        <v>3000</v>
      </c>
    </row>
    <row r="87" spans="1:65" s="2" customFormat="1" ht="6.95" customHeight="1">
      <c r="A87" s="37"/>
      <c r="B87" s="50"/>
      <c r="C87" s="51"/>
      <c r="D87" s="51"/>
      <c r="E87" s="51"/>
      <c r="F87" s="51"/>
      <c r="G87" s="51"/>
      <c r="H87" s="51"/>
      <c r="I87" s="51"/>
      <c r="J87" s="51"/>
      <c r="K87" s="51"/>
      <c r="L87" s="42"/>
      <c r="M87" s="37"/>
      <c r="O87" s="37"/>
      <c r="P87" s="37"/>
      <c r="Q87" s="37"/>
      <c r="R87" s="37"/>
      <c r="S87" s="37"/>
      <c r="T87" s="37"/>
      <c r="U87" s="37"/>
      <c r="V87" s="37"/>
      <c r="W87" s="37"/>
      <c r="X87" s="37"/>
      <c r="Y87" s="37"/>
      <c r="Z87" s="37"/>
      <c r="AA87" s="37"/>
      <c r="AB87" s="37"/>
      <c r="AC87" s="37"/>
      <c r="AD87" s="37"/>
      <c r="AE87" s="37"/>
    </row>
  </sheetData>
  <sheetProtection algorithmName="SHA-512" hashValue="4zBROAb2Dl22sqye1Jdd6q2wy1E693Q13fChsJQR0TOKlzr9cNx+gS/PB8WnC1PHe1TEI3KqK1G1AUfcG2JY/w==" saltValue="eeWoohCre9Ze4czwBH/aduh5ypd10v8+pgkbu+Gu0eZrdqFkogEoEOxYiyMXQkW190SqdHo8P8sN2ZjTnSORRw==" spinCount="100000" sheet="1" objects="1" scenarios="1" formatColumns="0" formatRows="0" autoFilter="0"/>
  <autoFilter ref="C80:K86" xr:uid="{00000000-0009-0000-0000-000007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BM9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103</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3001</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ROUND(J83,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ROUND((SUM(BE83:BE92)),  2)</f>
        <v>0</v>
      </c>
      <c r="G33" s="37"/>
      <c r="H33" s="37"/>
      <c r="I33" s="121">
        <v>0.21</v>
      </c>
      <c r="J33" s="120">
        <f>ROUND(((SUM(BE83:BE92))*I33),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ROUND((SUM(BF83:BF92)),  2)</f>
        <v>0</v>
      </c>
      <c r="G34" s="37"/>
      <c r="H34" s="37"/>
      <c r="I34" s="121">
        <v>0.15</v>
      </c>
      <c r="J34" s="120">
        <f>ROUND(((SUM(BF83:BF92))*I34),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ROUND((SUM(BG83:BG92)),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ROUND((SUM(BH83:BH92)),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ROUND((SUM(BI83:BI92)),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13 - CHLADÍRENSKÁ TECHNOLOGIE</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J83</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3002</v>
      </c>
      <c r="E60" s="140"/>
      <c r="F60" s="140"/>
      <c r="G60" s="140"/>
      <c r="H60" s="140"/>
      <c r="I60" s="140"/>
      <c r="J60" s="141">
        <f>J84</f>
        <v>0</v>
      </c>
      <c r="K60" s="138"/>
      <c r="L60" s="142"/>
    </row>
    <row r="61" spans="1:47" s="9" customFormat="1" ht="24.95" customHeight="1">
      <c r="B61" s="137"/>
      <c r="C61" s="138"/>
      <c r="D61" s="139" t="s">
        <v>3003</v>
      </c>
      <c r="E61" s="140"/>
      <c r="F61" s="140"/>
      <c r="G61" s="140"/>
      <c r="H61" s="140"/>
      <c r="I61" s="140"/>
      <c r="J61" s="141">
        <f>J87</f>
        <v>0</v>
      </c>
      <c r="K61" s="138"/>
      <c r="L61" s="142"/>
    </row>
    <row r="62" spans="1:47" s="9" customFormat="1" ht="24.95" customHeight="1">
      <c r="B62" s="137"/>
      <c r="C62" s="138"/>
      <c r="D62" s="139" t="s">
        <v>3004</v>
      </c>
      <c r="E62" s="140"/>
      <c r="F62" s="140"/>
      <c r="G62" s="140"/>
      <c r="H62" s="140"/>
      <c r="I62" s="140"/>
      <c r="J62" s="141">
        <f>J89</f>
        <v>0</v>
      </c>
      <c r="K62" s="138"/>
      <c r="L62" s="142"/>
    </row>
    <row r="63" spans="1:47" s="9" customFormat="1" ht="24.95" customHeight="1">
      <c r="B63" s="137"/>
      <c r="C63" s="138"/>
      <c r="D63" s="139" t="s">
        <v>3005</v>
      </c>
      <c r="E63" s="140"/>
      <c r="F63" s="140"/>
      <c r="G63" s="140"/>
      <c r="H63" s="140"/>
      <c r="I63" s="140"/>
      <c r="J63" s="141">
        <f>J91</f>
        <v>0</v>
      </c>
      <c r="K63" s="138"/>
      <c r="L63" s="142"/>
    </row>
    <row r="64" spans="1:47" s="2" customFormat="1" ht="21.75" customHeight="1">
      <c r="A64" s="37"/>
      <c r="B64" s="38"/>
      <c r="C64" s="39"/>
      <c r="D64" s="39"/>
      <c r="E64" s="39"/>
      <c r="F64" s="39"/>
      <c r="G64" s="39"/>
      <c r="H64" s="39"/>
      <c r="I64" s="39"/>
      <c r="J64" s="39"/>
      <c r="K64" s="39"/>
      <c r="L64" s="109"/>
      <c r="S64" s="37"/>
      <c r="T64" s="37"/>
      <c r="U64" s="37"/>
      <c r="V64" s="37"/>
      <c r="W64" s="37"/>
      <c r="X64" s="37"/>
      <c r="Y64" s="37"/>
      <c r="Z64" s="37"/>
      <c r="AA64" s="37"/>
      <c r="AB64" s="37"/>
      <c r="AC64" s="37"/>
      <c r="AD64" s="37"/>
      <c r="AE64" s="37"/>
    </row>
    <row r="65" spans="1:31" s="2" customFormat="1" ht="6.95" customHeight="1">
      <c r="A65" s="37"/>
      <c r="B65" s="50"/>
      <c r="C65" s="51"/>
      <c r="D65" s="51"/>
      <c r="E65" s="51"/>
      <c r="F65" s="51"/>
      <c r="G65" s="51"/>
      <c r="H65" s="51"/>
      <c r="I65" s="51"/>
      <c r="J65" s="51"/>
      <c r="K65" s="51"/>
      <c r="L65" s="109"/>
      <c r="S65" s="37"/>
      <c r="T65" s="37"/>
      <c r="U65" s="37"/>
      <c r="V65" s="37"/>
      <c r="W65" s="37"/>
      <c r="X65" s="37"/>
      <c r="Y65" s="37"/>
      <c r="Z65" s="37"/>
      <c r="AA65" s="37"/>
      <c r="AB65" s="37"/>
      <c r="AC65" s="37"/>
      <c r="AD65" s="37"/>
      <c r="AE65" s="37"/>
    </row>
    <row r="69" spans="1:31" s="2" customFormat="1" ht="6.95" customHeight="1">
      <c r="A69" s="37"/>
      <c r="B69" s="52"/>
      <c r="C69" s="53"/>
      <c r="D69" s="53"/>
      <c r="E69" s="53"/>
      <c r="F69" s="53"/>
      <c r="G69" s="53"/>
      <c r="H69" s="53"/>
      <c r="I69" s="53"/>
      <c r="J69" s="53"/>
      <c r="K69" s="53"/>
      <c r="L69" s="109"/>
      <c r="S69" s="37"/>
      <c r="T69" s="37"/>
      <c r="U69" s="37"/>
      <c r="V69" s="37"/>
      <c r="W69" s="37"/>
      <c r="X69" s="37"/>
      <c r="Y69" s="37"/>
      <c r="Z69" s="37"/>
      <c r="AA69" s="37"/>
      <c r="AB69" s="37"/>
      <c r="AC69" s="37"/>
      <c r="AD69" s="37"/>
      <c r="AE69" s="37"/>
    </row>
    <row r="70" spans="1:31" s="2" customFormat="1" ht="24.95" customHeight="1">
      <c r="A70" s="37"/>
      <c r="B70" s="38"/>
      <c r="C70" s="26" t="s">
        <v>151</v>
      </c>
      <c r="D70" s="39"/>
      <c r="E70" s="39"/>
      <c r="F70" s="39"/>
      <c r="G70" s="39"/>
      <c r="H70" s="39"/>
      <c r="I70" s="39"/>
      <c r="J70" s="39"/>
      <c r="K70" s="39"/>
      <c r="L70" s="109"/>
      <c r="S70" s="37"/>
      <c r="T70" s="37"/>
      <c r="U70" s="37"/>
      <c r="V70" s="37"/>
      <c r="W70" s="37"/>
      <c r="X70" s="37"/>
      <c r="Y70" s="37"/>
      <c r="Z70" s="37"/>
      <c r="AA70" s="37"/>
      <c r="AB70" s="37"/>
      <c r="AC70" s="37"/>
      <c r="AD70" s="37"/>
      <c r="AE70" s="37"/>
    </row>
    <row r="71" spans="1:31" s="2" customFormat="1" ht="6.95" customHeight="1">
      <c r="A71" s="37"/>
      <c r="B71" s="38"/>
      <c r="C71" s="39"/>
      <c r="D71" s="39"/>
      <c r="E71" s="39"/>
      <c r="F71" s="39"/>
      <c r="G71" s="39"/>
      <c r="H71" s="39"/>
      <c r="I71" s="39"/>
      <c r="J71" s="39"/>
      <c r="K71" s="39"/>
      <c r="L71" s="109"/>
      <c r="S71" s="37"/>
      <c r="T71" s="37"/>
      <c r="U71" s="37"/>
      <c r="V71" s="37"/>
      <c r="W71" s="37"/>
      <c r="X71" s="37"/>
      <c r="Y71" s="37"/>
      <c r="Z71" s="37"/>
      <c r="AA71" s="37"/>
      <c r="AB71" s="37"/>
      <c r="AC71" s="37"/>
      <c r="AD71" s="37"/>
      <c r="AE71" s="37"/>
    </row>
    <row r="72" spans="1:31" s="2" customFormat="1" ht="12" customHeight="1">
      <c r="A72" s="37"/>
      <c r="B72" s="38"/>
      <c r="C72" s="32" t="s">
        <v>16</v>
      </c>
      <c r="D72" s="39"/>
      <c r="E72" s="39"/>
      <c r="F72" s="39"/>
      <c r="G72" s="39"/>
      <c r="H72" s="39"/>
      <c r="I72" s="39"/>
      <c r="J72" s="39"/>
      <c r="K72" s="39"/>
      <c r="L72" s="109"/>
      <c r="S72" s="37"/>
      <c r="T72" s="37"/>
      <c r="U72" s="37"/>
      <c r="V72" s="37"/>
      <c r="W72" s="37"/>
      <c r="X72" s="37"/>
      <c r="Y72" s="37"/>
      <c r="Z72" s="37"/>
      <c r="AA72" s="37"/>
      <c r="AB72" s="37"/>
      <c r="AC72" s="37"/>
      <c r="AD72" s="37"/>
      <c r="AE72" s="37"/>
    </row>
    <row r="73" spans="1:31" s="2" customFormat="1" ht="16.5" customHeight="1">
      <c r="A73" s="37"/>
      <c r="B73" s="38"/>
      <c r="C73" s="39"/>
      <c r="D73" s="39"/>
      <c r="E73" s="396" t="str">
        <f>E7</f>
        <v>Rekonstrukce kuchyně vč. zázemí ZŠ a MŠ Barrandov I, Chaplinovo nám. 615/1 - revize</v>
      </c>
      <c r="F73" s="397"/>
      <c r="G73" s="397"/>
      <c r="H73" s="397"/>
      <c r="I73" s="39"/>
      <c r="J73" s="39"/>
      <c r="K73" s="39"/>
      <c r="L73" s="109"/>
      <c r="S73" s="37"/>
      <c r="T73" s="37"/>
      <c r="U73" s="37"/>
      <c r="V73" s="37"/>
      <c r="W73" s="37"/>
      <c r="X73" s="37"/>
      <c r="Y73" s="37"/>
      <c r="Z73" s="37"/>
      <c r="AA73" s="37"/>
      <c r="AB73" s="37"/>
      <c r="AC73" s="37"/>
      <c r="AD73" s="37"/>
      <c r="AE73" s="37"/>
    </row>
    <row r="74" spans="1:31" s="2" customFormat="1" ht="12" customHeight="1">
      <c r="A74" s="37"/>
      <c r="B74" s="38"/>
      <c r="C74" s="32" t="s">
        <v>128</v>
      </c>
      <c r="D74" s="39"/>
      <c r="E74" s="39"/>
      <c r="F74" s="39"/>
      <c r="G74" s="39"/>
      <c r="H74" s="39"/>
      <c r="I74" s="39"/>
      <c r="J74" s="39"/>
      <c r="K74" s="39"/>
      <c r="L74" s="109"/>
      <c r="S74" s="37"/>
      <c r="T74" s="37"/>
      <c r="U74" s="37"/>
      <c r="V74" s="37"/>
      <c r="W74" s="37"/>
      <c r="X74" s="37"/>
      <c r="Y74" s="37"/>
      <c r="Z74" s="37"/>
      <c r="AA74" s="37"/>
      <c r="AB74" s="37"/>
      <c r="AC74" s="37"/>
      <c r="AD74" s="37"/>
      <c r="AE74" s="37"/>
    </row>
    <row r="75" spans="1:31" s="2" customFormat="1" ht="16.5" customHeight="1">
      <c r="A75" s="37"/>
      <c r="B75" s="38"/>
      <c r="C75" s="39"/>
      <c r="D75" s="39"/>
      <c r="E75" s="353" t="str">
        <f>E9</f>
        <v>13 - CHLADÍRENSKÁ TECHNOLOGIE</v>
      </c>
      <c r="F75" s="398"/>
      <c r="G75" s="398"/>
      <c r="H75" s="398"/>
      <c r="I75" s="39"/>
      <c r="J75" s="39"/>
      <c r="K75" s="39"/>
      <c r="L75" s="109"/>
      <c r="S75" s="37"/>
      <c r="T75" s="37"/>
      <c r="U75" s="37"/>
      <c r="V75" s="37"/>
      <c r="W75" s="37"/>
      <c r="X75" s="37"/>
      <c r="Y75" s="37"/>
      <c r="Z75" s="37"/>
      <c r="AA75" s="37"/>
      <c r="AB75" s="37"/>
      <c r="AC75" s="37"/>
      <c r="AD75" s="37"/>
      <c r="AE75" s="37"/>
    </row>
    <row r="76" spans="1:31" s="2" customFormat="1" ht="6.95" customHeight="1">
      <c r="A76" s="37"/>
      <c r="B76" s="38"/>
      <c r="C76" s="39"/>
      <c r="D76" s="39"/>
      <c r="E76" s="39"/>
      <c r="F76" s="39"/>
      <c r="G76" s="39"/>
      <c r="H76" s="39"/>
      <c r="I76" s="39"/>
      <c r="J76" s="39"/>
      <c r="K76" s="39"/>
      <c r="L76" s="109"/>
      <c r="S76" s="37"/>
      <c r="T76" s="37"/>
      <c r="U76" s="37"/>
      <c r="V76" s="37"/>
      <c r="W76" s="37"/>
      <c r="X76" s="37"/>
      <c r="Y76" s="37"/>
      <c r="Z76" s="37"/>
      <c r="AA76" s="37"/>
      <c r="AB76" s="37"/>
      <c r="AC76" s="37"/>
      <c r="AD76" s="37"/>
      <c r="AE76" s="37"/>
    </row>
    <row r="77" spans="1:31" s="2" customFormat="1" ht="12" customHeight="1">
      <c r="A77" s="37"/>
      <c r="B77" s="38"/>
      <c r="C77" s="32" t="s">
        <v>21</v>
      </c>
      <c r="D77" s="39"/>
      <c r="E77" s="39"/>
      <c r="F77" s="30" t="str">
        <f>F12</f>
        <v xml:space="preserve"> </v>
      </c>
      <c r="G77" s="39"/>
      <c r="H77" s="39"/>
      <c r="I77" s="32" t="s">
        <v>23</v>
      </c>
      <c r="J77" s="62" t="str">
        <f>IF(J12="","",J12)</f>
        <v>Vyplň údaj</v>
      </c>
      <c r="K77" s="39"/>
      <c r="L77" s="109"/>
      <c r="S77" s="37"/>
      <c r="T77" s="37"/>
      <c r="U77" s="37"/>
      <c r="V77" s="37"/>
      <c r="W77" s="37"/>
      <c r="X77" s="37"/>
      <c r="Y77" s="37"/>
      <c r="Z77" s="37"/>
      <c r="AA77" s="37"/>
      <c r="AB77" s="37"/>
      <c r="AC77" s="37"/>
      <c r="AD77" s="37"/>
      <c r="AE77" s="37"/>
    </row>
    <row r="78" spans="1:31" s="2" customFormat="1" ht="6.95" customHeight="1">
      <c r="A78" s="37"/>
      <c r="B78" s="38"/>
      <c r="C78" s="39"/>
      <c r="D78" s="39"/>
      <c r="E78" s="39"/>
      <c r="F78" s="39"/>
      <c r="G78" s="39"/>
      <c r="H78" s="39"/>
      <c r="I78" s="39"/>
      <c r="J78" s="39"/>
      <c r="K78" s="39"/>
      <c r="L78" s="109"/>
      <c r="S78" s="37"/>
      <c r="T78" s="37"/>
      <c r="U78" s="37"/>
      <c r="V78" s="37"/>
      <c r="W78" s="37"/>
      <c r="X78" s="37"/>
      <c r="Y78" s="37"/>
      <c r="Z78" s="37"/>
      <c r="AA78" s="37"/>
      <c r="AB78" s="37"/>
      <c r="AC78" s="37"/>
      <c r="AD78" s="37"/>
      <c r="AE78" s="37"/>
    </row>
    <row r="79" spans="1:31" s="2" customFormat="1" ht="15.2" customHeight="1">
      <c r="A79" s="37"/>
      <c r="B79" s="38"/>
      <c r="C79" s="32" t="s">
        <v>24</v>
      </c>
      <c r="D79" s="39"/>
      <c r="E79" s="39"/>
      <c r="F79" s="30" t="str">
        <f>E15</f>
        <v>Městská část Praha 5</v>
      </c>
      <c r="G79" s="39"/>
      <c r="H79" s="39"/>
      <c r="I79" s="32" t="s">
        <v>30</v>
      </c>
      <c r="J79" s="35" t="str">
        <f>E21</f>
        <v>PEŠÁK ARCHITEKTI</v>
      </c>
      <c r="K79" s="39"/>
      <c r="L79" s="109"/>
      <c r="S79" s="37"/>
      <c r="T79" s="37"/>
      <c r="U79" s="37"/>
      <c r="V79" s="37"/>
      <c r="W79" s="37"/>
      <c r="X79" s="37"/>
      <c r="Y79" s="37"/>
      <c r="Z79" s="37"/>
      <c r="AA79" s="37"/>
      <c r="AB79" s="37"/>
      <c r="AC79" s="37"/>
      <c r="AD79" s="37"/>
      <c r="AE79" s="37"/>
    </row>
    <row r="80" spans="1:31" s="2" customFormat="1" ht="25.7" customHeight="1">
      <c r="A80" s="37"/>
      <c r="B80" s="38"/>
      <c r="C80" s="32" t="s">
        <v>28</v>
      </c>
      <c r="D80" s="39"/>
      <c r="E80" s="39"/>
      <c r="F80" s="30" t="str">
        <f>IF(E18="","",E18)</f>
        <v>Vyplň údaj</v>
      </c>
      <c r="G80" s="39"/>
      <c r="H80" s="39"/>
      <c r="I80" s="32" t="s">
        <v>33</v>
      </c>
      <c r="J80" s="35" t="str">
        <f>E24</f>
        <v>STAVEBNÍ ROZPOČTY s.r.o.</v>
      </c>
      <c r="K80" s="39"/>
      <c r="L80" s="109"/>
      <c r="S80" s="37"/>
      <c r="T80" s="37"/>
      <c r="U80" s="37"/>
      <c r="V80" s="37"/>
      <c r="W80" s="37"/>
      <c r="X80" s="37"/>
      <c r="Y80" s="37"/>
      <c r="Z80" s="37"/>
      <c r="AA80" s="37"/>
      <c r="AB80" s="37"/>
      <c r="AC80" s="37"/>
      <c r="AD80" s="37"/>
      <c r="AE80" s="37"/>
    </row>
    <row r="81" spans="1:65" s="2" customFormat="1" ht="10.35" customHeight="1">
      <c r="A81" s="37"/>
      <c r="B81" s="38"/>
      <c r="C81" s="39"/>
      <c r="D81" s="39"/>
      <c r="E81" s="39"/>
      <c r="F81" s="39"/>
      <c r="G81" s="39"/>
      <c r="H81" s="39"/>
      <c r="I81" s="39"/>
      <c r="J81" s="39"/>
      <c r="K81" s="39"/>
      <c r="L81" s="109"/>
      <c r="S81" s="37"/>
      <c r="T81" s="37"/>
      <c r="U81" s="37"/>
      <c r="V81" s="37"/>
      <c r="W81" s="37"/>
      <c r="X81" s="37"/>
      <c r="Y81" s="37"/>
      <c r="Z81" s="37"/>
      <c r="AA81" s="37"/>
      <c r="AB81" s="37"/>
      <c r="AC81" s="37"/>
      <c r="AD81" s="37"/>
      <c r="AE81" s="37"/>
    </row>
    <row r="82" spans="1:65" s="11" customFormat="1" ht="29.25" customHeight="1">
      <c r="A82" s="149"/>
      <c r="B82" s="150"/>
      <c r="C82" s="151" t="s">
        <v>152</v>
      </c>
      <c r="D82" s="152" t="s">
        <v>57</v>
      </c>
      <c r="E82" s="152" t="s">
        <v>53</v>
      </c>
      <c r="F82" s="152" t="s">
        <v>54</v>
      </c>
      <c r="G82" s="152" t="s">
        <v>153</v>
      </c>
      <c r="H82" s="152" t="s">
        <v>154</v>
      </c>
      <c r="I82" s="152" t="s">
        <v>155</v>
      </c>
      <c r="J82" s="152" t="s">
        <v>133</v>
      </c>
      <c r="K82" s="153" t="s">
        <v>156</v>
      </c>
      <c r="L82" s="154"/>
      <c r="M82" s="71" t="s">
        <v>19</v>
      </c>
      <c r="N82" s="72" t="s">
        <v>42</v>
      </c>
      <c r="O82" s="72" t="s">
        <v>157</v>
      </c>
      <c r="P82" s="72" t="s">
        <v>158</v>
      </c>
      <c r="Q82" s="72" t="s">
        <v>159</v>
      </c>
      <c r="R82" s="72" t="s">
        <v>160</v>
      </c>
      <c r="S82" s="72" t="s">
        <v>161</v>
      </c>
      <c r="T82" s="73" t="s">
        <v>162</v>
      </c>
      <c r="U82" s="149"/>
      <c r="V82" s="149"/>
      <c r="W82" s="149"/>
      <c r="X82" s="149"/>
      <c r="Y82" s="149"/>
      <c r="Z82" s="149"/>
      <c r="AA82" s="149"/>
      <c r="AB82" s="149"/>
      <c r="AC82" s="149"/>
      <c r="AD82" s="149"/>
      <c r="AE82" s="149"/>
    </row>
    <row r="83" spans="1:65" s="2" customFormat="1" ht="22.9" customHeight="1">
      <c r="A83" s="37"/>
      <c r="B83" s="38"/>
      <c r="C83" s="78" t="s">
        <v>163</v>
      </c>
      <c r="D83" s="39"/>
      <c r="E83" s="39"/>
      <c r="F83" s="39"/>
      <c r="G83" s="39"/>
      <c r="H83" s="39"/>
      <c r="I83" s="39"/>
      <c r="J83" s="155">
        <f>BK83</f>
        <v>0</v>
      </c>
      <c r="K83" s="39"/>
      <c r="L83" s="42"/>
      <c r="M83" s="74"/>
      <c r="N83" s="156"/>
      <c r="O83" s="75"/>
      <c r="P83" s="157">
        <f>P84+P87+P89+P91</f>
        <v>0</v>
      </c>
      <c r="Q83" s="75"/>
      <c r="R83" s="157">
        <f>R84+R87+R89+R91</f>
        <v>0</v>
      </c>
      <c r="S83" s="75"/>
      <c r="T83" s="158">
        <f>T84+T87+T89+T91</f>
        <v>0</v>
      </c>
      <c r="U83" s="37"/>
      <c r="V83" s="37"/>
      <c r="W83" s="37"/>
      <c r="X83" s="37"/>
      <c r="Y83" s="37"/>
      <c r="Z83" s="37"/>
      <c r="AA83" s="37"/>
      <c r="AB83" s="37"/>
      <c r="AC83" s="37"/>
      <c r="AD83" s="37"/>
      <c r="AE83" s="37"/>
      <c r="AT83" s="20" t="s">
        <v>71</v>
      </c>
      <c r="AU83" s="20" t="s">
        <v>134</v>
      </c>
      <c r="BK83" s="159">
        <f>BK84+BK87+BK89+BK91</f>
        <v>0</v>
      </c>
    </row>
    <row r="84" spans="1:65" s="12" customFormat="1" ht="25.9" customHeight="1">
      <c r="B84" s="160"/>
      <c r="C84" s="161"/>
      <c r="D84" s="162" t="s">
        <v>71</v>
      </c>
      <c r="E84" s="163" t="s">
        <v>3006</v>
      </c>
      <c r="F84" s="163" t="s">
        <v>3006</v>
      </c>
      <c r="G84" s="161"/>
      <c r="H84" s="161"/>
      <c r="I84" s="164"/>
      <c r="J84" s="165">
        <f>BK84</f>
        <v>0</v>
      </c>
      <c r="K84" s="161"/>
      <c r="L84" s="166"/>
      <c r="M84" s="167"/>
      <c r="N84" s="168"/>
      <c r="O84" s="168"/>
      <c r="P84" s="169">
        <f>SUM(P85:P86)</f>
        <v>0</v>
      </c>
      <c r="Q84" s="168"/>
      <c r="R84" s="169">
        <f>SUM(R85:R86)</f>
        <v>0</v>
      </c>
      <c r="S84" s="168"/>
      <c r="T84" s="170">
        <f>SUM(T85:T86)</f>
        <v>0</v>
      </c>
      <c r="AR84" s="171" t="s">
        <v>80</v>
      </c>
      <c r="AT84" s="172" t="s">
        <v>71</v>
      </c>
      <c r="AU84" s="172" t="s">
        <v>72</v>
      </c>
      <c r="AY84" s="171" t="s">
        <v>166</v>
      </c>
      <c r="BK84" s="173">
        <f>SUM(BK85:BK86)</f>
        <v>0</v>
      </c>
    </row>
    <row r="85" spans="1:65" s="2" customFormat="1" ht="156.75" customHeight="1">
      <c r="A85" s="37"/>
      <c r="B85" s="38"/>
      <c r="C85" s="176" t="s">
        <v>80</v>
      </c>
      <c r="D85" s="176" t="s">
        <v>168</v>
      </c>
      <c r="E85" s="177" t="s">
        <v>3007</v>
      </c>
      <c r="F85" s="178" t="s">
        <v>3008</v>
      </c>
      <c r="G85" s="179" t="s">
        <v>19</v>
      </c>
      <c r="H85" s="180">
        <v>1</v>
      </c>
      <c r="I85" s="181"/>
      <c r="J85" s="182">
        <f>ROUND(I85*H85,2)</f>
        <v>0</v>
      </c>
      <c r="K85" s="178" t="s">
        <v>19</v>
      </c>
      <c r="L85" s="42"/>
      <c r="M85" s="183" t="s">
        <v>19</v>
      </c>
      <c r="N85" s="184" t="s">
        <v>43</v>
      </c>
      <c r="O85" s="67"/>
      <c r="P85" s="185">
        <f>O85*H85</f>
        <v>0</v>
      </c>
      <c r="Q85" s="185">
        <v>0</v>
      </c>
      <c r="R85" s="185">
        <f>Q85*H85</f>
        <v>0</v>
      </c>
      <c r="S85" s="185">
        <v>0</v>
      </c>
      <c r="T85" s="186">
        <f>S85*H85</f>
        <v>0</v>
      </c>
      <c r="U85" s="37"/>
      <c r="V85" s="37"/>
      <c r="W85" s="37"/>
      <c r="X85" s="37"/>
      <c r="Y85" s="37"/>
      <c r="Z85" s="37"/>
      <c r="AA85" s="37"/>
      <c r="AB85" s="37"/>
      <c r="AC85" s="37"/>
      <c r="AD85" s="37"/>
      <c r="AE85" s="37"/>
      <c r="AR85" s="187" t="s">
        <v>173</v>
      </c>
      <c r="AT85" s="187" t="s">
        <v>168</v>
      </c>
      <c r="AU85" s="187" t="s">
        <v>80</v>
      </c>
      <c r="AY85" s="20" t="s">
        <v>166</v>
      </c>
      <c r="BE85" s="188">
        <f>IF(N85="základní",J85,0)</f>
        <v>0</v>
      </c>
      <c r="BF85" s="188">
        <f>IF(N85="snížená",J85,0)</f>
        <v>0</v>
      </c>
      <c r="BG85" s="188">
        <f>IF(N85="zákl. přenesená",J85,0)</f>
        <v>0</v>
      </c>
      <c r="BH85" s="188">
        <f>IF(N85="sníž. přenesená",J85,0)</f>
        <v>0</v>
      </c>
      <c r="BI85" s="188">
        <f>IF(N85="nulová",J85,0)</f>
        <v>0</v>
      </c>
      <c r="BJ85" s="20" t="s">
        <v>80</v>
      </c>
      <c r="BK85" s="188">
        <f>ROUND(I85*H85,2)</f>
        <v>0</v>
      </c>
      <c r="BL85" s="20" t="s">
        <v>173</v>
      </c>
      <c r="BM85" s="187" t="s">
        <v>82</v>
      </c>
    </row>
    <row r="86" spans="1:65" s="2" customFormat="1" ht="107.25">
      <c r="A86" s="37"/>
      <c r="B86" s="38"/>
      <c r="C86" s="39"/>
      <c r="D86" s="196" t="s">
        <v>1578</v>
      </c>
      <c r="E86" s="39"/>
      <c r="F86" s="238" t="s">
        <v>3009</v>
      </c>
      <c r="G86" s="39"/>
      <c r="H86" s="39"/>
      <c r="I86" s="191"/>
      <c r="J86" s="39"/>
      <c r="K86" s="39"/>
      <c r="L86" s="42"/>
      <c r="M86" s="192"/>
      <c r="N86" s="193"/>
      <c r="O86" s="67"/>
      <c r="P86" s="67"/>
      <c r="Q86" s="67"/>
      <c r="R86" s="67"/>
      <c r="S86" s="67"/>
      <c r="T86" s="68"/>
      <c r="U86" s="37"/>
      <c r="V86" s="37"/>
      <c r="W86" s="37"/>
      <c r="X86" s="37"/>
      <c r="Y86" s="37"/>
      <c r="Z86" s="37"/>
      <c r="AA86" s="37"/>
      <c r="AB86" s="37"/>
      <c r="AC86" s="37"/>
      <c r="AD86" s="37"/>
      <c r="AE86" s="37"/>
      <c r="AT86" s="20" t="s">
        <v>1578</v>
      </c>
      <c r="AU86" s="20" t="s">
        <v>80</v>
      </c>
    </row>
    <row r="87" spans="1:65" s="12" customFormat="1" ht="25.9" customHeight="1">
      <c r="B87" s="160"/>
      <c r="C87" s="161"/>
      <c r="D87" s="162" t="s">
        <v>71</v>
      </c>
      <c r="E87" s="163" t="s">
        <v>3010</v>
      </c>
      <c r="F87" s="163" t="s">
        <v>3010</v>
      </c>
      <c r="G87" s="161"/>
      <c r="H87" s="161"/>
      <c r="I87" s="164"/>
      <c r="J87" s="165">
        <f>BK87</f>
        <v>0</v>
      </c>
      <c r="K87" s="161"/>
      <c r="L87" s="166"/>
      <c r="M87" s="167"/>
      <c r="N87" s="168"/>
      <c r="O87" s="168"/>
      <c r="P87" s="169">
        <f>P88</f>
        <v>0</v>
      </c>
      <c r="Q87" s="168"/>
      <c r="R87" s="169">
        <f>R88</f>
        <v>0</v>
      </c>
      <c r="S87" s="168"/>
      <c r="T87" s="170">
        <f>T88</f>
        <v>0</v>
      </c>
      <c r="AR87" s="171" t="s">
        <v>80</v>
      </c>
      <c r="AT87" s="172" t="s">
        <v>71</v>
      </c>
      <c r="AU87" s="172" t="s">
        <v>72</v>
      </c>
      <c r="AY87" s="171" t="s">
        <v>166</v>
      </c>
      <c r="BK87" s="173">
        <f>BK88</f>
        <v>0</v>
      </c>
    </row>
    <row r="88" spans="1:65" s="2" customFormat="1" ht="153.4" customHeight="1">
      <c r="A88" s="37"/>
      <c r="B88" s="38"/>
      <c r="C88" s="176" t="s">
        <v>82</v>
      </c>
      <c r="D88" s="176" t="s">
        <v>168</v>
      </c>
      <c r="E88" s="177" t="s">
        <v>3011</v>
      </c>
      <c r="F88" s="178" t="s">
        <v>3012</v>
      </c>
      <c r="G88" s="179" t="s">
        <v>19</v>
      </c>
      <c r="H88" s="180">
        <v>1</v>
      </c>
      <c r="I88" s="181"/>
      <c r="J88" s="182">
        <f>ROUND(I88*H88,2)</f>
        <v>0</v>
      </c>
      <c r="K88" s="178" t="s">
        <v>19</v>
      </c>
      <c r="L88" s="42"/>
      <c r="M88" s="183" t="s">
        <v>19</v>
      </c>
      <c r="N88" s="184" t="s">
        <v>43</v>
      </c>
      <c r="O88" s="67"/>
      <c r="P88" s="185">
        <f>O88*H88</f>
        <v>0</v>
      </c>
      <c r="Q88" s="185">
        <v>0</v>
      </c>
      <c r="R88" s="185">
        <f>Q88*H88</f>
        <v>0</v>
      </c>
      <c r="S88" s="185">
        <v>0</v>
      </c>
      <c r="T88" s="186">
        <f>S88*H88</f>
        <v>0</v>
      </c>
      <c r="U88" s="37"/>
      <c r="V88" s="37"/>
      <c r="W88" s="37"/>
      <c r="X88" s="37"/>
      <c r="Y88" s="37"/>
      <c r="Z88" s="37"/>
      <c r="AA88" s="37"/>
      <c r="AB88" s="37"/>
      <c r="AC88" s="37"/>
      <c r="AD88" s="37"/>
      <c r="AE88" s="37"/>
      <c r="AR88" s="187" t="s">
        <v>173</v>
      </c>
      <c r="AT88" s="187" t="s">
        <v>168</v>
      </c>
      <c r="AU88" s="187" t="s">
        <v>80</v>
      </c>
      <c r="AY88" s="20" t="s">
        <v>166</v>
      </c>
      <c r="BE88" s="188">
        <f>IF(N88="základní",J88,0)</f>
        <v>0</v>
      </c>
      <c r="BF88" s="188">
        <f>IF(N88="snížená",J88,0)</f>
        <v>0</v>
      </c>
      <c r="BG88" s="188">
        <f>IF(N88="zákl. přenesená",J88,0)</f>
        <v>0</v>
      </c>
      <c r="BH88" s="188">
        <f>IF(N88="sníž. přenesená",J88,0)</f>
        <v>0</v>
      </c>
      <c r="BI88" s="188">
        <f>IF(N88="nulová",J88,0)</f>
        <v>0</v>
      </c>
      <c r="BJ88" s="20" t="s">
        <v>80</v>
      </c>
      <c r="BK88" s="188">
        <f>ROUND(I88*H88,2)</f>
        <v>0</v>
      </c>
      <c r="BL88" s="20" t="s">
        <v>173</v>
      </c>
      <c r="BM88" s="187" t="s">
        <v>173</v>
      </c>
    </row>
    <row r="89" spans="1:65" s="12" customFormat="1" ht="25.9" customHeight="1">
      <c r="B89" s="160"/>
      <c r="C89" s="161"/>
      <c r="D89" s="162" t="s">
        <v>71</v>
      </c>
      <c r="E89" s="163" t="s">
        <v>3013</v>
      </c>
      <c r="F89" s="163" t="s">
        <v>3013</v>
      </c>
      <c r="G89" s="161"/>
      <c r="H89" s="161"/>
      <c r="I89" s="164"/>
      <c r="J89" s="165">
        <f>BK89</f>
        <v>0</v>
      </c>
      <c r="K89" s="161"/>
      <c r="L89" s="166"/>
      <c r="M89" s="167"/>
      <c r="N89" s="168"/>
      <c r="O89" s="168"/>
      <c r="P89" s="169">
        <f>P90</f>
        <v>0</v>
      </c>
      <c r="Q89" s="168"/>
      <c r="R89" s="169">
        <f>R90</f>
        <v>0</v>
      </c>
      <c r="S89" s="168"/>
      <c r="T89" s="170">
        <f>T90</f>
        <v>0</v>
      </c>
      <c r="AR89" s="171" t="s">
        <v>80</v>
      </c>
      <c r="AT89" s="172" t="s">
        <v>71</v>
      </c>
      <c r="AU89" s="172" t="s">
        <v>72</v>
      </c>
      <c r="AY89" s="171" t="s">
        <v>166</v>
      </c>
      <c r="BK89" s="173">
        <f>BK90</f>
        <v>0</v>
      </c>
    </row>
    <row r="90" spans="1:65" s="2" customFormat="1" ht="153.4" customHeight="1">
      <c r="A90" s="37"/>
      <c r="B90" s="38"/>
      <c r="C90" s="176" t="s">
        <v>188</v>
      </c>
      <c r="D90" s="176" t="s">
        <v>168</v>
      </c>
      <c r="E90" s="177" t="s">
        <v>3014</v>
      </c>
      <c r="F90" s="178" t="s">
        <v>3015</v>
      </c>
      <c r="G90" s="179" t="s">
        <v>19</v>
      </c>
      <c r="H90" s="180">
        <v>1</v>
      </c>
      <c r="I90" s="181"/>
      <c r="J90" s="182">
        <f>ROUND(I90*H90,2)</f>
        <v>0</v>
      </c>
      <c r="K90" s="178" t="s">
        <v>19</v>
      </c>
      <c r="L90" s="42"/>
      <c r="M90" s="183" t="s">
        <v>19</v>
      </c>
      <c r="N90" s="184" t="s">
        <v>43</v>
      </c>
      <c r="O90" s="67"/>
      <c r="P90" s="185">
        <f>O90*H90</f>
        <v>0</v>
      </c>
      <c r="Q90" s="185">
        <v>0</v>
      </c>
      <c r="R90" s="185">
        <f>Q90*H90</f>
        <v>0</v>
      </c>
      <c r="S90" s="185">
        <v>0</v>
      </c>
      <c r="T90" s="186">
        <f>S90*H90</f>
        <v>0</v>
      </c>
      <c r="U90" s="37"/>
      <c r="V90" s="37"/>
      <c r="W90" s="37"/>
      <c r="X90" s="37"/>
      <c r="Y90" s="37"/>
      <c r="Z90" s="37"/>
      <c r="AA90" s="37"/>
      <c r="AB90" s="37"/>
      <c r="AC90" s="37"/>
      <c r="AD90" s="37"/>
      <c r="AE90" s="37"/>
      <c r="AR90" s="187" t="s">
        <v>173</v>
      </c>
      <c r="AT90" s="187" t="s">
        <v>168</v>
      </c>
      <c r="AU90" s="187" t="s">
        <v>80</v>
      </c>
      <c r="AY90" s="20" t="s">
        <v>166</v>
      </c>
      <c r="BE90" s="188">
        <f>IF(N90="základní",J90,0)</f>
        <v>0</v>
      </c>
      <c r="BF90" s="188">
        <f>IF(N90="snížená",J90,0)</f>
        <v>0</v>
      </c>
      <c r="BG90" s="188">
        <f>IF(N90="zákl. přenesená",J90,0)</f>
        <v>0</v>
      </c>
      <c r="BH90" s="188">
        <f>IF(N90="sníž. přenesená",J90,0)</f>
        <v>0</v>
      </c>
      <c r="BI90" s="188">
        <f>IF(N90="nulová",J90,0)</f>
        <v>0</v>
      </c>
      <c r="BJ90" s="20" t="s">
        <v>80</v>
      </c>
      <c r="BK90" s="188">
        <f>ROUND(I90*H90,2)</f>
        <v>0</v>
      </c>
      <c r="BL90" s="20" t="s">
        <v>173</v>
      </c>
      <c r="BM90" s="187" t="s">
        <v>253</v>
      </c>
    </row>
    <row r="91" spans="1:65" s="12" customFormat="1" ht="25.9" customHeight="1">
      <c r="B91" s="160"/>
      <c r="C91" s="161"/>
      <c r="D91" s="162" t="s">
        <v>71</v>
      </c>
      <c r="E91" s="163" t="s">
        <v>3016</v>
      </c>
      <c r="F91" s="163" t="s">
        <v>3016</v>
      </c>
      <c r="G91" s="161"/>
      <c r="H91" s="161"/>
      <c r="I91" s="164"/>
      <c r="J91" s="165">
        <f>BK91</f>
        <v>0</v>
      </c>
      <c r="K91" s="161"/>
      <c r="L91" s="166"/>
      <c r="M91" s="167"/>
      <c r="N91" s="168"/>
      <c r="O91" s="168"/>
      <c r="P91" s="169">
        <f>P92</f>
        <v>0</v>
      </c>
      <c r="Q91" s="168"/>
      <c r="R91" s="169">
        <f>R92</f>
        <v>0</v>
      </c>
      <c r="S91" s="168"/>
      <c r="T91" s="170">
        <f>T92</f>
        <v>0</v>
      </c>
      <c r="AR91" s="171" t="s">
        <v>80</v>
      </c>
      <c r="AT91" s="172" t="s">
        <v>71</v>
      </c>
      <c r="AU91" s="172" t="s">
        <v>72</v>
      </c>
      <c r="AY91" s="171" t="s">
        <v>166</v>
      </c>
      <c r="BK91" s="173">
        <f>BK92</f>
        <v>0</v>
      </c>
    </row>
    <row r="92" spans="1:65" s="2" customFormat="1" ht="142.15" customHeight="1">
      <c r="A92" s="37"/>
      <c r="B92" s="38"/>
      <c r="C92" s="176" t="s">
        <v>173</v>
      </c>
      <c r="D92" s="176" t="s">
        <v>168</v>
      </c>
      <c r="E92" s="177" t="s">
        <v>3017</v>
      </c>
      <c r="F92" s="178" t="s">
        <v>3018</v>
      </c>
      <c r="G92" s="179" t="s">
        <v>19</v>
      </c>
      <c r="H92" s="180">
        <v>1</v>
      </c>
      <c r="I92" s="181"/>
      <c r="J92" s="182">
        <f>ROUND(I92*H92,2)</f>
        <v>0</v>
      </c>
      <c r="K92" s="178" t="s">
        <v>19</v>
      </c>
      <c r="L92" s="42"/>
      <c r="M92" s="253" t="s">
        <v>19</v>
      </c>
      <c r="N92" s="254" t="s">
        <v>43</v>
      </c>
      <c r="O92" s="255"/>
      <c r="P92" s="256">
        <f>O92*H92</f>
        <v>0</v>
      </c>
      <c r="Q92" s="256">
        <v>0</v>
      </c>
      <c r="R92" s="256">
        <f>Q92*H92</f>
        <v>0</v>
      </c>
      <c r="S92" s="256">
        <v>0</v>
      </c>
      <c r="T92" s="257">
        <f>S92*H92</f>
        <v>0</v>
      </c>
      <c r="U92" s="37"/>
      <c r="V92" s="37"/>
      <c r="W92" s="37"/>
      <c r="X92" s="37"/>
      <c r="Y92" s="37"/>
      <c r="Z92" s="37"/>
      <c r="AA92" s="37"/>
      <c r="AB92" s="37"/>
      <c r="AC92" s="37"/>
      <c r="AD92" s="37"/>
      <c r="AE92" s="37"/>
      <c r="AR92" s="187" t="s">
        <v>173</v>
      </c>
      <c r="AT92" s="187" t="s">
        <v>168</v>
      </c>
      <c r="AU92" s="187" t="s">
        <v>80</v>
      </c>
      <c r="AY92" s="20" t="s">
        <v>166</v>
      </c>
      <c r="BE92" s="188">
        <f>IF(N92="základní",J92,0)</f>
        <v>0</v>
      </c>
      <c r="BF92" s="188">
        <f>IF(N92="snížená",J92,0)</f>
        <v>0</v>
      </c>
      <c r="BG92" s="188">
        <f>IF(N92="zákl. přenesená",J92,0)</f>
        <v>0</v>
      </c>
      <c r="BH92" s="188">
        <f>IF(N92="sníž. přenesená",J92,0)</f>
        <v>0</v>
      </c>
      <c r="BI92" s="188">
        <f>IF(N92="nulová",J92,0)</f>
        <v>0</v>
      </c>
      <c r="BJ92" s="20" t="s">
        <v>80</v>
      </c>
      <c r="BK92" s="188">
        <f>ROUND(I92*H92,2)</f>
        <v>0</v>
      </c>
      <c r="BL92" s="20" t="s">
        <v>173</v>
      </c>
      <c r="BM92" s="187" t="s">
        <v>267</v>
      </c>
    </row>
    <row r="93" spans="1:65" s="2" customFormat="1" ht="6.95" customHeight="1">
      <c r="A93" s="37"/>
      <c r="B93" s="50"/>
      <c r="C93" s="51"/>
      <c r="D93" s="51"/>
      <c r="E93" s="51"/>
      <c r="F93" s="51"/>
      <c r="G93" s="51"/>
      <c r="H93" s="51"/>
      <c r="I93" s="51"/>
      <c r="J93" s="51"/>
      <c r="K93" s="51"/>
      <c r="L93" s="42"/>
      <c r="M93" s="37"/>
      <c r="O93" s="37"/>
      <c r="P93" s="37"/>
      <c r="Q93" s="37"/>
      <c r="R93" s="37"/>
      <c r="S93" s="37"/>
      <c r="T93" s="37"/>
      <c r="U93" s="37"/>
      <c r="V93" s="37"/>
      <c r="W93" s="37"/>
      <c r="X93" s="37"/>
      <c r="Y93" s="37"/>
      <c r="Z93" s="37"/>
      <c r="AA93" s="37"/>
      <c r="AB93" s="37"/>
      <c r="AC93" s="37"/>
      <c r="AD93" s="37"/>
      <c r="AE93" s="37"/>
    </row>
  </sheetData>
  <sheetProtection algorithmName="SHA-512" hashValue="nXciF92YoGaZe026kdRoQsu7vwSGxLXuCexntLbSpQ0lRj7S3IG0KG5gCBjz+SJbfHY+tE3TetyLHWPmRyuDCg==" saltValue="jBiVS4USEslYXKoplOKnnBasrL2cA053MEM1lRGlA9dAV7Ah1GSY3Kw8iV7wM+BZe+auWkNiav4olg8tUnfmGQ==" spinCount="100000" sheet="1" objects="1" scenarios="1" formatColumns="0" formatRows="0" autoFilter="0"/>
  <autoFilter ref="C82:K92" xr:uid="{00000000-0009-0000-0000-000008000000}"/>
  <mergeCells count="9">
    <mergeCell ref="E50:H50"/>
    <mergeCell ref="E73:H73"/>
    <mergeCell ref="E75:H75"/>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BM87"/>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106</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3019</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ROUND(J81,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ROUND((SUM(BE81:BE86)),  2)</f>
        <v>0</v>
      </c>
      <c r="G33" s="37"/>
      <c r="H33" s="37"/>
      <c r="I33" s="121">
        <v>0.21</v>
      </c>
      <c r="J33" s="120">
        <f>ROUND(((SUM(BE81:BE86))*I33),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ROUND((SUM(BF81:BF86)),  2)</f>
        <v>0</v>
      </c>
      <c r="G34" s="37"/>
      <c r="H34" s="37"/>
      <c r="I34" s="121">
        <v>0.15</v>
      </c>
      <c r="J34" s="120">
        <f>ROUND(((SUM(BF81:BF86))*I34),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ROUND((SUM(BG81:BG86)),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ROUND((SUM(BH81:BH86)),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ROUND((SUM(BI81:BI86)),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14 - Mycí stroj</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J81</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135</v>
      </c>
      <c r="E60" s="140"/>
      <c r="F60" s="140"/>
      <c r="G60" s="140"/>
      <c r="H60" s="140"/>
      <c r="I60" s="140"/>
      <c r="J60" s="141">
        <f>J82</f>
        <v>0</v>
      </c>
      <c r="K60" s="138"/>
      <c r="L60" s="142"/>
    </row>
    <row r="61" spans="1:47" s="10" customFormat="1" ht="19.899999999999999" customHeight="1">
      <c r="B61" s="143"/>
      <c r="C61" s="144"/>
      <c r="D61" s="145" t="s">
        <v>766</v>
      </c>
      <c r="E61" s="146"/>
      <c r="F61" s="146"/>
      <c r="G61" s="146"/>
      <c r="H61" s="146"/>
      <c r="I61" s="146"/>
      <c r="J61" s="147">
        <f>J83</f>
        <v>0</v>
      </c>
      <c r="K61" s="144"/>
      <c r="L61" s="148"/>
    </row>
    <row r="62" spans="1:47" s="2" customFormat="1" ht="21.75" customHeight="1">
      <c r="A62" s="37"/>
      <c r="B62" s="38"/>
      <c r="C62" s="39"/>
      <c r="D62" s="39"/>
      <c r="E62" s="39"/>
      <c r="F62" s="39"/>
      <c r="G62" s="39"/>
      <c r="H62" s="39"/>
      <c r="I62" s="39"/>
      <c r="J62" s="39"/>
      <c r="K62" s="39"/>
      <c r="L62" s="109"/>
      <c r="S62" s="37"/>
      <c r="T62" s="37"/>
      <c r="U62" s="37"/>
      <c r="V62" s="37"/>
      <c r="W62" s="37"/>
      <c r="X62" s="37"/>
      <c r="Y62" s="37"/>
      <c r="Z62" s="37"/>
      <c r="AA62" s="37"/>
      <c r="AB62" s="37"/>
      <c r="AC62" s="37"/>
      <c r="AD62" s="37"/>
      <c r="AE62" s="37"/>
    </row>
    <row r="63" spans="1:47" s="2" customFormat="1" ht="6.95" customHeight="1">
      <c r="A63" s="37"/>
      <c r="B63" s="50"/>
      <c r="C63" s="51"/>
      <c r="D63" s="51"/>
      <c r="E63" s="51"/>
      <c r="F63" s="51"/>
      <c r="G63" s="51"/>
      <c r="H63" s="51"/>
      <c r="I63" s="51"/>
      <c r="J63" s="51"/>
      <c r="K63" s="51"/>
      <c r="L63" s="109"/>
      <c r="S63" s="37"/>
      <c r="T63" s="37"/>
      <c r="U63" s="37"/>
      <c r="V63" s="37"/>
      <c r="W63" s="37"/>
      <c r="X63" s="37"/>
      <c r="Y63" s="37"/>
      <c r="Z63" s="37"/>
      <c r="AA63" s="37"/>
      <c r="AB63" s="37"/>
      <c r="AC63" s="37"/>
      <c r="AD63" s="37"/>
      <c r="AE63" s="37"/>
    </row>
    <row r="67" spans="1:31" s="2" customFormat="1" ht="6.95" customHeight="1">
      <c r="A67" s="37"/>
      <c r="B67" s="52"/>
      <c r="C67" s="53"/>
      <c r="D67" s="53"/>
      <c r="E67" s="53"/>
      <c r="F67" s="53"/>
      <c r="G67" s="53"/>
      <c r="H67" s="53"/>
      <c r="I67" s="53"/>
      <c r="J67" s="53"/>
      <c r="K67" s="53"/>
      <c r="L67" s="109"/>
      <c r="S67" s="37"/>
      <c r="T67" s="37"/>
      <c r="U67" s="37"/>
      <c r="V67" s="37"/>
      <c r="W67" s="37"/>
      <c r="X67" s="37"/>
      <c r="Y67" s="37"/>
      <c r="Z67" s="37"/>
      <c r="AA67" s="37"/>
      <c r="AB67" s="37"/>
      <c r="AC67" s="37"/>
      <c r="AD67" s="37"/>
      <c r="AE67" s="37"/>
    </row>
    <row r="68" spans="1:31" s="2" customFormat="1" ht="24.95" customHeight="1">
      <c r="A68" s="37"/>
      <c r="B68" s="38"/>
      <c r="C68" s="26" t="s">
        <v>151</v>
      </c>
      <c r="D68" s="39"/>
      <c r="E68" s="39"/>
      <c r="F68" s="39"/>
      <c r="G68" s="39"/>
      <c r="H68" s="39"/>
      <c r="I68" s="39"/>
      <c r="J68" s="39"/>
      <c r="K68" s="39"/>
      <c r="L68" s="109"/>
      <c r="S68" s="37"/>
      <c r="T68" s="37"/>
      <c r="U68" s="37"/>
      <c r="V68" s="37"/>
      <c r="W68" s="37"/>
      <c r="X68" s="37"/>
      <c r="Y68" s="37"/>
      <c r="Z68" s="37"/>
      <c r="AA68" s="37"/>
      <c r="AB68" s="37"/>
      <c r="AC68" s="37"/>
      <c r="AD68" s="37"/>
      <c r="AE68" s="37"/>
    </row>
    <row r="69" spans="1:31" s="2" customFormat="1" ht="6.95" customHeight="1">
      <c r="A69" s="37"/>
      <c r="B69" s="38"/>
      <c r="C69" s="39"/>
      <c r="D69" s="39"/>
      <c r="E69" s="39"/>
      <c r="F69" s="39"/>
      <c r="G69" s="39"/>
      <c r="H69" s="39"/>
      <c r="I69" s="39"/>
      <c r="J69" s="39"/>
      <c r="K69" s="39"/>
      <c r="L69" s="109"/>
      <c r="S69" s="37"/>
      <c r="T69" s="37"/>
      <c r="U69" s="37"/>
      <c r="V69" s="37"/>
      <c r="W69" s="37"/>
      <c r="X69" s="37"/>
      <c r="Y69" s="37"/>
      <c r="Z69" s="37"/>
      <c r="AA69" s="37"/>
      <c r="AB69" s="37"/>
      <c r="AC69" s="37"/>
      <c r="AD69" s="37"/>
      <c r="AE69" s="37"/>
    </row>
    <row r="70" spans="1:31" s="2" customFormat="1" ht="12" customHeight="1">
      <c r="A70" s="37"/>
      <c r="B70" s="38"/>
      <c r="C70" s="32" t="s">
        <v>16</v>
      </c>
      <c r="D70" s="39"/>
      <c r="E70" s="39"/>
      <c r="F70" s="39"/>
      <c r="G70" s="39"/>
      <c r="H70" s="39"/>
      <c r="I70" s="39"/>
      <c r="J70" s="39"/>
      <c r="K70" s="39"/>
      <c r="L70" s="109"/>
      <c r="S70" s="37"/>
      <c r="T70" s="37"/>
      <c r="U70" s="37"/>
      <c r="V70" s="37"/>
      <c r="W70" s="37"/>
      <c r="X70" s="37"/>
      <c r="Y70" s="37"/>
      <c r="Z70" s="37"/>
      <c r="AA70" s="37"/>
      <c r="AB70" s="37"/>
      <c r="AC70" s="37"/>
      <c r="AD70" s="37"/>
      <c r="AE70" s="37"/>
    </row>
    <row r="71" spans="1:31" s="2" customFormat="1" ht="16.5" customHeight="1">
      <c r="A71" s="37"/>
      <c r="B71" s="38"/>
      <c r="C71" s="39"/>
      <c r="D71" s="39"/>
      <c r="E71" s="396" t="str">
        <f>E7</f>
        <v>Rekonstrukce kuchyně vč. zázemí ZŠ a MŠ Barrandov I, Chaplinovo nám. 615/1 - revize</v>
      </c>
      <c r="F71" s="397"/>
      <c r="G71" s="397"/>
      <c r="H71" s="397"/>
      <c r="I71" s="39"/>
      <c r="J71" s="39"/>
      <c r="K71" s="39"/>
      <c r="L71" s="109"/>
      <c r="S71" s="37"/>
      <c r="T71" s="37"/>
      <c r="U71" s="37"/>
      <c r="V71" s="37"/>
      <c r="W71" s="37"/>
      <c r="X71" s="37"/>
      <c r="Y71" s="37"/>
      <c r="Z71" s="37"/>
      <c r="AA71" s="37"/>
      <c r="AB71" s="37"/>
      <c r="AC71" s="37"/>
      <c r="AD71" s="37"/>
      <c r="AE71" s="37"/>
    </row>
    <row r="72" spans="1:31" s="2" customFormat="1" ht="12" customHeight="1">
      <c r="A72" s="37"/>
      <c r="B72" s="38"/>
      <c r="C72" s="32" t="s">
        <v>128</v>
      </c>
      <c r="D72" s="39"/>
      <c r="E72" s="39"/>
      <c r="F72" s="39"/>
      <c r="G72" s="39"/>
      <c r="H72" s="39"/>
      <c r="I72" s="39"/>
      <c r="J72" s="39"/>
      <c r="K72" s="39"/>
      <c r="L72" s="109"/>
      <c r="S72" s="37"/>
      <c r="T72" s="37"/>
      <c r="U72" s="37"/>
      <c r="V72" s="37"/>
      <c r="W72" s="37"/>
      <c r="X72" s="37"/>
      <c r="Y72" s="37"/>
      <c r="Z72" s="37"/>
      <c r="AA72" s="37"/>
      <c r="AB72" s="37"/>
      <c r="AC72" s="37"/>
      <c r="AD72" s="37"/>
      <c r="AE72" s="37"/>
    </row>
    <row r="73" spans="1:31" s="2" customFormat="1" ht="16.5" customHeight="1">
      <c r="A73" s="37"/>
      <c r="B73" s="38"/>
      <c r="C73" s="39"/>
      <c r="D73" s="39"/>
      <c r="E73" s="353" t="str">
        <f>E9</f>
        <v>14 - Mycí stroj</v>
      </c>
      <c r="F73" s="398"/>
      <c r="G73" s="398"/>
      <c r="H73" s="398"/>
      <c r="I73" s="39"/>
      <c r="J73" s="39"/>
      <c r="K73" s="39"/>
      <c r="L73" s="109"/>
      <c r="S73" s="37"/>
      <c r="T73" s="37"/>
      <c r="U73" s="37"/>
      <c r="V73" s="37"/>
      <c r="W73" s="37"/>
      <c r="X73" s="37"/>
      <c r="Y73" s="37"/>
      <c r="Z73" s="37"/>
      <c r="AA73" s="37"/>
      <c r="AB73" s="37"/>
      <c r="AC73" s="37"/>
      <c r="AD73" s="37"/>
      <c r="AE73" s="37"/>
    </row>
    <row r="74" spans="1:31" s="2" customFormat="1" ht="6.95" customHeight="1">
      <c r="A74" s="37"/>
      <c r="B74" s="38"/>
      <c r="C74" s="39"/>
      <c r="D74" s="39"/>
      <c r="E74" s="39"/>
      <c r="F74" s="39"/>
      <c r="G74" s="39"/>
      <c r="H74" s="39"/>
      <c r="I74" s="39"/>
      <c r="J74" s="39"/>
      <c r="K74" s="39"/>
      <c r="L74" s="109"/>
      <c r="S74" s="37"/>
      <c r="T74" s="37"/>
      <c r="U74" s="37"/>
      <c r="V74" s="37"/>
      <c r="W74" s="37"/>
      <c r="X74" s="37"/>
      <c r="Y74" s="37"/>
      <c r="Z74" s="37"/>
      <c r="AA74" s="37"/>
      <c r="AB74" s="37"/>
      <c r="AC74" s="37"/>
      <c r="AD74" s="37"/>
      <c r="AE74" s="37"/>
    </row>
    <row r="75" spans="1:31" s="2" customFormat="1" ht="12" customHeight="1">
      <c r="A75" s="37"/>
      <c r="B75" s="38"/>
      <c r="C75" s="32" t="s">
        <v>21</v>
      </c>
      <c r="D75" s="39"/>
      <c r="E75" s="39"/>
      <c r="F75" s="30" t="str">
        <f>F12</f>
        <v xml:space="preserve"> </v>
      </c>
      <c r="G75" s="39"/>
      <c r="H75" s="39"/>
      <c r="I75" s="32" t="s">
        <v>23</v>
      </c>
      <c r="J75" s="62" t="str">
        <f>IF(J12="","",J12)</f>
        <v>Vyplň údaj</v>
      </c>
      <c r="K75" s="39"/>
      <c r="L75" s="109"/>
      <c r="S75" s="37"/>
      <c r="T75" s="37"/>
      <c r="U75" s="37"/>
      <c r="V75" s="37"/>
      <c r="W75" s="37"/>
      <c r="X75" s="37"/>
      <c r="Y75" s="37"/>
      <c r="Z75" s="37"/>
      <c r="AA75" s="37"/>
      <c r="AB75" s="37"/>
      <c r="AC75" s="37"/>
      <c r="AD75" s="37"/>
      <c r="AE75" s="37"/>
    </row>
    <row r="76" spans="1:31" s="2" customFormat="1" ht="6.95" customHeight="1">
      <c r="A76" s="37"/>
      <c r="B76" s="38"/>
      <c r="C76" s="39"/>
      <c r="D76" s="39"/>
      <c r="E76" s="39"/>
      <c r="F76" s="39"/>
      <c r="G76" s="39"/>
      <c r="H76" s="39"/>
      <c r="I76" s="39"/>
      <c r="J76" s="39"/>
      <c r="K76" s="39"/>
      <c r="L76" s="109"/>
      <c r="S76" s="37"/>
      <c r="T76" s="37"/>
      <c r="U76" s="37"/>
      <c r="V76" s="37"/>
      <c r="W76" s="37"/>
      <c r="X76" s="37"/>
      <c r="Y76" s="37"/>
      <c r="Z76" s="37"/>
      <c r="AA76" s="37"/>
      <c r="AB76" s="37"/>
      <c r="AC76" s="37"/>
      <c r="AD76" s="37"/>
      <c r="AE76" s="37"/>
    </row>
    <row r="77" spans="1:31" s="2" customFormat="1" ht="15.2" customHeight="1">
      <c r="A77" s="37"/>
      <c r="B77" s="38"/>
      <c r="C77" s="32" t="s">
        <v>24</v>
      </c>
      <c r="D77" s="39"/>
      <c r="E77" s="39"/>
      <c r="F77" s="30" t="str">
        <f>E15</f>
        <v>Městská část Praha 5</v>
      </c>
      <c r="G77" s="39"/>
      <c r="H77" s="39"/>
      <c r="I77" s="32" t="s">
        <v>30</v>
      </c>
      <c r="J77" s="35" t="str">
        <f>E21</f>
        <v>PEŠÁK ARCHITEKTI</v>
      </c>
      <c r="K77" s="39"/>
      <c r="L77" s="109"/>
      <c r="S77" s="37"/>
      <c r="T77" s="37"/>
      <c r="U77" s="37"/>
      <c r="V77" s="37"/>
      <c r="W77" s="37"/>
      <c r="X77" s="37"/>
      <c r="Y77" s="37"/>
      <c r="Z77" s="37"/>
      <c r="AA77" s="37"/>
      <c r="AB77" s="37"/>
      <c r="AC77" s="37"/>
      <c r="AD77" s="37"/>
      <c r="AE77" s="37"/>
    </row>
    <row r="78" spans="1:31" s="2" customFormat="1" ht="25.7" customHeight="1">
      <c r="A78" s="37"/>
      <c r="B78" s="38"/>
      <c r="C78" s="32" t="s">
        <v>28</v>
      </c>
      <c r="D78" s="39"/>
      <c r="E78" s="39"/>
      <c r="F78" s="30" t="str">
        <f>IF(E18="","",E18)</f>
        <v>Vyplň údaj</v>
      </c>
      <c r="G78" s="39"/>
      <c r="H78" s="39"/>
      <c r="I78" s="32" t="s">
        <v>33</v>
      </c>
      <c r="J78" s="35" t="str">
        <f>E24</f>
        <v>STAVEBNÍ ROZPOČTY s.r.o.</v>
      </c>
      <c r="K78" s="39"/>
      <c r="L78" s="109"/>
      <c r="S78" s="37"/>
      <c r="T78" s="37"/>
      <c r="U78" s="37"/>
      <c r="V78" s="37"/>
      <c r="W78" s="37"/>
      <c r="X78" s="37"/>
      <c r="Y78" s="37"/>
      <c r="Z78" s="37"/>
      <c r="AA78" s="37"/>
      <c r="AB78" s="37"/>
      <c r="AC78" s="37"/>
      <c r="AD78" s="37"/>
      <c r="AE78" s="37"/>
    </row>
    <row r="79" spans="1:31" s="2" customFormat="1" ht="10.35" customHeight="1">
      <c r="A79" s="37"/>
      <c r="B79" s="38"/>
      <c r="C79" s="39"/>
      <c r="D79" s="39"/>
      <c r="E79" s="39"/>
      <c r="F79" s="39"/>
      <c r="G79" s="39"/>
      <c r="H79" s="39"/>
      <c r="I79" s="39"/>
      <c r="J79" s="39"/>
      <c r="K79" s="39"/>
      <c r="L79" s="109"/>
      <c r="S79" s="37"/>
      <c r="T79" s="37"/>
      <c r="U79" s="37"/>
      <c r="V79" s="37"/>
      <c r="W79" s="37"/>
      <c r="X79" s="37"/>
      <c r="Y79" s="37"/>
      <c r="Z79" s="37"/>
      <c r="AA79" s="37"/>
      <c r="AB79" s="37"/>
      <c r="AC79" s="37"/>
      <c r="AD79" s="37"/>
      <c r="AE79" s="37"/>
    </row>
    <row r="80" spans="1:31" s="11" customFormat="1" ht="29.25" customHeight="1">
      <c r="A80" s="149"/>
      <c r="B80" s="150"/>
      <c r="C80" s="151" t="s">
        <v>152</v>
      </c>
      <c r="D80" s="152" t="s">
        <v>57</v>
      </c>
      <c r="E80" s="152" t="s">
        <v>53</v>
      </c>
      <c r="F80" s="152" t="s">
        <v>54</v>
      </c>
      <c r="G80" s="152" t="s">
        <v>153</v>
      </c>
      <c r="H80" s="152" t="s">
        <v>154</v>
      </c>
      <c r="I80" s="152" t="s">
        <v>155</v>
      </c>
      <c r="J80" s="152" t="s">
        <v>133</v>
      </c>
      <c r="K80" s="153" t="s">
        <v>156</v>
      </c>
      <c r="L80" s="154"/>
      <c r="M80" s="71" t="s">
        <v>19</v>
      </c>
      <c r="N80" s="72" t="s">
        <v>42</v>
      </c>
      <c r="O80" s="72" t="s">
        <v>157</v>
      </c>
      <c r="P80" s="72" t="s">
        <v>158</v>
      </c>
      <c r="Q80" s="72" t="s">
        <v>159</v>
      </c>
      <c r="R80" s="72" t="s">
        <v>160</v>
      </c>
      <c r="S80" s="72" t="s">
        <v>161</v>
      </c>
      <c r="T80" s="73" t="s">
        <v>162</v>
      </c>
      <c r="U80" s="149"/>
      <c r="V80" s="149"/>
      <c r="W80" s="149"/>
      <c r="X80" s="149"/>
      <c r="Y80" s="149"/>
      <c r="Z80" s="149"/>
      <c r="AA80" s="149"/>
      <c r="AB80" s="149"/>
      <c r="AC80" s="149"/>
      <c r="AD80" s="149"/>
      <c r="AE80" s="149"/>
    </row>
    <row r="81" spans="1:65" s="2" customFormat="1" ht="22.9" customHeight="1">
      <c r="A81" s="37"/>
      <c r="B81" s="38"/>
      <c r="C81" s="78" t="s">
        <v>163</v>
      </c>
      <c r="D81" s="39"/>
      <c r="E81" s="39"/>
      <c r="F81" s="39"/>
      <c r="G81" s="39"/>
      <c r="H81" s="39"/>
      <c r="I81" s="39"/>
      <c r="J81" s="155">
        <f>BK81</f>
        <v>0</v>
      </c>
      <c r="K81" s="39"/>
      <c r="L81" s="42"/>
      <c r="M81" s="74"/>
      <c r="N81" s="156"/>
      <c r="O81" s="75"/>
      <c r="P81" s="157">
        <f>P82</f>
        <v>0</v>
      </c>
      <c r="Q81" s="75"/>
      <c r="R81" s="157">
        <f>R82</f>
        <v>0</v>
      </c>
      <c r="S81" s="75"/>
      <c r="T81" s="158">
        <f>T82</f>
        <v>0</v>
      </c>
      <c r="U81" s="37"/>
      <c r="V81" s="37"/>
      <c r="W81" s="37"/>
      <c r="X81" s="37"/>
      <c r="Y81" s="37"/>
      <c r="Z81" s="37"/>
      <c r="AA81" s="37"/>
      <c r="AB81" s="37"/>
      <c r="AC81" s="37"/>
      <c r="AD81" s="37"/>
      <c r="AE81" s="37"/>
      <c r="AT81" s="20" t="s">
        <v>71</v>
      </c>
      <c r="AU81" s="20" t="s">
        <v>134</v>
      </c>
      <c r="BK81" s="159">
        <f>BK82</f>
        <v>0</v>
      </c>
    </row>
    <row r="82" spans="1:65" s="12" customFormat="1" ht="25.9" customHeight="1">
      <c r="B82" s="160"/>
      <c r="C82" s="161"/>
      <c r="D82" s="162" t="s">
        <v>71</v>
      </c>
      <c r="E82" s="163" t="s">
        <v>164</v>
      </c>
      <c r="F82" s="163" t="s">
        <v>165</v>
      </c>
      <c r="G82" s="161"/>
      <c r="H82" s="161"/>
      <c r="I82" s="164"/>
      <c r="J82" s="165">
        <f>BK82</f>
        <v>0</v>
      </c>
      <c r="K82" s="161"/>
      <c r="L82" s="166"/>
      <c r="M82" s="167"/>
      <c r="N82" s="168"/>
      <c r="O82" s="168"/>
      <c r="P82" s="169">
        <f>P83</f>
        <v>0</v>
      </c>
      <c r="Q82" s="168"/>
      <c r="R82" s="169">
        <f>R83</f>
        <v>0</v>
      </c>
      <c r="S82" s="168"/>
      <c r="T82" s="170">
        <f>T83</f>
        <v>0</v>
      </c>
      <c r="AR82" s="171" t="s">
        <v>80</v>
      </c>
      <c r="AT82" s="172" t="s">
        <v>71</v>
      </c>
      <c r="AU82" s="172" t="s">
        <v>72</v>
      </c>
      <c r="AY82" s="171" t="s">
        <v>166</v>
      </c>
      <c r="BK82" s="173">
        <f>BK83</f>
        <v>0</v>
      </c>
    </row>
    <row r="83" spans="1:65" s="12" customFormat="1" ht="22.9" customHeight="1">
      <c r="B83" s="160"/>
      <c r="C83" s="161"/>
      <c r="D83" s="162" t="s">
        <v>71</v>
      </c>
      <c r="E83" s="174" t="s">
        <v>253</v>
      </c>
      <c r="F83" s="174" t="s">
        <v>1035</v>
      </c>
      <c r="G83" s="161"/>
      <c r="H83" s="161"/>
      <c r="I83" s="164"/>
      <c r="J83" s="175">
        <f>BK83</f>
        <v>0</v>
      </c>
      <c r="K83" s="161"/>
      <c r="L83" s="166"/>
      <c r="M83" s="167"/>
      <c r="N83" s="168"/>
      <c r="O83" s="168"/>
      <c r="P83" s="169">
        <f>SUM(P84:P86)</f>
        <v>0</v>
      </c>
      <c r="Q83" s="168"/>
      <c r="R83" s="169">
        <f>SUM(R84:R86)</f>
        <v>0</v>
      </c>
      <c r="S83" s="168"/>
      <c r="T83" s="170">
        <f>SUM(T84:T86)</f>
        <v>0</v>
      </c>
      <c r="AR83" s="171" t="s">
        <v>80</v>
      </c>
      <c r="AT83" s="172" t="s">
        <v>71</v>
      </c>
      <c r="AU83" s="172" t="s">
        <v>80</v>
      </c>
      <c r="AY83" s="171" t="s">
        <v>166</v>
      </c>
      <c r="BK83" s="173">
        <f>SUM(BK84:BK86)</f>
        <v>0</v>
      </c>
    </row>
    <row r="84" spans="1:65" s="2" customFormat="1" ht="21.75" customHeight="1">
      <c r="A84" s="37"/>
      <c r="B84" s="38"/>
      <c r="C84" s="176" t="s">
        <v>80</v>
      </c>
      <c r="D84" s="176" t="s">
        <v>168</v>
      </c>
      <c r="E84" s="177" t="s">
        <v>3020</v>
      </c>
      <c r="F84" s="178" t="s">
        <v>3021</v>
      </c>
      <c r="G84" s="179" t="s">
        <v>171</v>
      </c>
      <c r="H84" s="180">
        <v>1</v>
      </c>
      <c r="I84" s="181"/>
      <c r="J84" s="182">
        <f>ROUND(I84*H84,2)</f>
        <v>0</v>
      </c>
      <c r="K84" s="178" t="s">
        <v>3022</v>
      </c>
      <c r="L84" s="42"/>
      <c r="M84" s="183" t="s">
        <v>19</v>
      </c>
      <c r="N84" s="184" t="s">
        <v>43</v>
      </c>
      <c r="O84" s="67"/>
      <c r="P84" s="185">
        <f>O84*H84</f>
        <v>0</v>
      </c>
      <c r="Q84" s="185">
        <v>0</v>
      </c>
      <c r="R84" s="185">
        <f>Q84*H84</f>
        <v>0</v>
      </c>
      <c r="S84" s="185">
        <v>0</v>
      </c>
      <c r="T84" s="186">
        <f>S84*H84</f>
        <v>0</v>
      </c>
      <c r="U84" s="37"/>
      <c r="V84" s="37"/>
      <c r="W84" s="37"/>
      <c r="X84" s="37"/>
      <c r="Y84" s="37"/>
      <c r="Z84" s="37"/>
      <c r="AA84" s="37"/>
      <c r="AB84" s="37"/>
      <c r="AC84" s="37"/>
      <c r="AD84" s="37"/>
      <c r="AE84" s="37"/>
      <c r="AR84" s="187" t="s">
        <v>173</v>
      </c>
      <c r="AT84" s="187" t="s">
        <v>168</v>
      </c>
      <c r="AU84" s="187" t="s">
        <v>82</v>
      </c>
      <c r="AY84" s="20" t="s">
        <v>166</v>
      </c>
      <c r="BE84" s="188">
        <f>IF(N84="základní",J84,0)</f>
        <v>0</v>
      </c>
      <c r="BF84" s="188">
        <f>IF(N84="snížená",J84,0)</f>
        <v>0</v>
      </c>
      <c r="BG84" s="188">
        <f>IF(N84="zákl. přenesená",J84,0)</f>
        <v>0</v>
      </c>
      <c r="BH84" s="188">
        <f>IF(N84="sníž. přenesená",J84,0)</f>
        <v>0</v>
      </c>
      <c r="BI84" s="188">
        <f>IF(N84="nulová",J84,0)</f>
        <v>0</v>
      </c>
      <c r="BJ84" s="20" t="s">
        <v>80</v>
      </c>
      <c r="BK84" s="188">
        <f>ROUND(I84*H84,2)</f>
        <v>0</v>
      </c>
      <c r="BL84" s="20" t="s">
        <v>173</v>
      </c>
      <c r="BM84" s="187" t="s">
        <v>3023</v>
      </c>
    </row>
    <row r="85" spans="1:65" s="2" customFormat="1" ht="11.25">
      <c r="A85" s="37"/>
      <c r="B85" s="38"/>
      <c r="C85" s="39"/>
      <c r="D85" s="189" t="s">
        <v>175</v>
      </c>
      <c r="E85" s="39"/>
      <c r="F85" s="190" t="s">
        <v>3024</v>
      </c>
      <c r="G85" s="39"/>
      <c r="H85" s="39"/>
      <c r="I85" s="191"/>
      <c r="J85" s="39"/>
      <c r="K85" s="39"/>
      <c r="L85" s="42"/>
      <c r="M85" s="192"/>
      <c r="N85" s="193"/>
      <c r="O85" s="67"/>
      <c r="P85" s="67"/>
      <c r="Q85" s="67"/>
      <c r="R85" s="67"/>
      <c r="S85" s="67"/>
      <c r="T85" s="68"/>
      <c r="U85" s="37"/>
      <c r="V85" s="37"/>
      <c r="W85" s="37"/>
      <c r="X85" s="37"/>
      <c r="Y85" s="37"/>
      <c r="Z85" s="37"/>
      <c r="AA85" s="37"/>
      <c r="AB85" s="37"/>
      <c r="AC85" s="37"/>
      <c r="AD85" s="37"/>
      <c r="AE85" s="37"/>
      <c r="AT85" s="20" t="s">
        <v>175</v>
      </c>
      <c r="AU85" s="20" t="s">
        <v>82</v>
      </c>
    </row>
    <row r="86" spans="1:65" s="2" customFormat="1" ht="321.75">
      <c r="A86" s="37"/>
      <c r="B86" s="38"/>
      <c r="C86" s="39"/>
      <c r="D86" s="196" t="s">
        <v>1578</v>
      </c>
      <c r="E86" s="39"/>
      <c r="F86" s="238" t="s">
        <v>3025</v>
      </c>
      <c r="G86" s="39"/>
      <c r="H86" s="39"/>
      <c r="I86" s="191"/>
      <c r="J86" s="39"/>
      <c r="K86" s="39"/>
      <c r="L86" s="42"/>
      <c r="M86" s="258"/>
      <c r="N86" s="259"/>
      <c r="O86" s="255"/>
      <c r="P86" s="255"/>
      <c r="Q86" s="255"/>
      <c r="R86" s="255"/>
      <c r="S86" s="255"/>
      <c r="T86" s="260"/>
      <c r="U86" s="37"/>
      <c r="V86" s="37"/>
      <c r="W86" s="37"/>
      <c r="X86" s="37"/>
      <c r="Y86" s="37"/>
      <c r="Z86" s="37"/>
      <c r="AA86" s="37"/>
      <c r="AB86" s="37"/>
      <c r="AC86" s="37"/>
      <c r="AD86" s="37"/>
      <c r="AE86" s="37"/>
      <c r="AT86" s="20" t="s">
        <v>1578</v>
      </c>
      <c r="AU86" s="20" t="s">
        <v>82</v>
      </c>
    </row>
    <row r="87" spans="1:65" s="2" customFormat="1" ht="6.95" customHeight="1">
      <c r="A87" s="37"/>
      <c r="B87" s="50"/>
      <c r="C87" s="51"/>
      <c r="D87" s="51"/>
      <c r="E87" s="51"/>
      <c r="F87" s="51"/>
      <c r="G87" s="51"/>
      <c r="H87" s="51"/>
      <c r="I87" s="51"/>
      <c r="J87" s="51"/>
      <c r="K87" s="51"/>
      <c r="L87" s="42"/>
      <c r="M87" s="37"/>
      <c r="O87" s="37"/>
      <c r="P87" s="37"/>
      <c r="Q87" s="37"/>
      <c r="R87" s="37"/>
      <c r="S87" s="37"/>
      <c r="T87" s="37"/>
      <c r="U87" s="37"/>
      <c r="V87" s="37"/>
      <c r="W87" s="37"/>
      <c r="X87" s="37"/>
      <c r="Y87" s="37"/>
      <c r="Z87" s="37"/>
      <c r="AA87" s="37"/>
      <c r="AB87" s="37"/>
      <c r="AC87" s="37"/>
      <c r="AD87" s="37"/>
      <c r="AE87" s="37"/>
    </row>
  </sheetData>
  <sheetProtection algorithmName="SHA-512" hashValue="k6ifmCBHAUAbaBK3Ld8ekeaiHZFmgRnRItc1FQVGFOLTPzA6aHKZ8WU0/GfXcDaqp+7N/9xbt5VC8PWuYZGiZg==" saltValue="tAF9yHz70pfSZcrGj32qfeSf+lONivtT+6Y3hkDbFYEPooJjlNIOP3bvTaJYhA3vkgx15AqRnhanhWMig06h0A==" spinCount="100000" sheet="1" objects="1" scenarios="1" formatColumns="0" formatRows="0" autoFilter="0"/>
  <autoFilter ref="C80:K86" xr:uid="{00000000-0009-0000-0000-000009000000}"/>
  <mergeCells count="9">
    <mergeCell ref="E50:H50"/>
    <mergeCell ref="E71:H71"/>
    <mergeCell ref="E73:H73"/>
    <mergeCell ref="L2:V2"/>
    <mergeCell ref="E7:H7"/>
    <mergeCell ref="E9:H9"/>
    <mergeCell ref="E18:H18"/>
    <mergeCell ref="E27:H27"/>
    <mergeCell ref="E48:H48"/>
  </mergeCells>
  <hyperlinks>
    <hyperlink ref="F85" r:id="rId1" xr:uid="{00000000-0004-0000-0900-000000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BM102"/>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108</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3026</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ROUND(J86,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ROUND((SUM(BE86:BE101)),  2)</f>
        <v>0</v>
      </c>
      <c r="G33" s="37"/>
      <c r="H33" s="37"/>
      <c r="I33" s="121">
        <v>0.21</v>
      </c>
      <c r="J33" s="120">
        <f>ROUND(((SUM(BE86:BE101))*I33),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ROUND((SUM(BF86:BF101)),  2)</f>
        <v>0</v>
      </c>
      <c r="G34" s="37"/>
      <c r="H34" s="37"/>
      <c r="I34" s="121">
        <v>0.15</v>
      </c>
      <c r="J34" s="120">
        <f>ROUND(((SUM(BF86:BF101))*I34),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ROUND((SUM(BG86:BG101)),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ROUND((SUM(BH86:BH101)),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ROUND((SUM(BI86:BI101)),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15 - VRN</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J86</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3027</v>
      </c>
      <c r="E60" s="140"/>
      <c r="F60" s="140"/>
      <c r="G60" s="140"/>
      <c r="H60" s="140"/>
      <c r="I60" s="140"/>
      <c r="J60" s="141">
        <f>J87</f>
        <v>0</v>
      </c>
      <c r="K60" s="138"/>
      <c r="L60" s="142"/>
    </row>
    <row r="61" spans="1:47" s="10" customFormat="1" ht="19.899999999999999" customHeight="1">
      <c r="B61" s="143"/>
      <c r="C61" s="144"/>
      <c r="D61" s="145" t="s">
        <v>3028</v>
      </c>
      <c r="E61" s="146"/>
      <c r="F61" s="146"/>
      <c r="G61" s="146"/>
      <c r="H61" s="146"/>
      <c r="I61" s="146"/>
      <c r="J61" s="147">
        <f>J88</f>
        <v>0</v>
      </c>
      <c r="K61" s="144"/>
      <c r="L61" s="148"/>
    </row>
    <row r="62" spans="1:47" s="10" customFormat="1" ht="19.899999999999999" customHeight="1">
      <c r="B62" s="143"/>
      <c r="C62" s="144"/>
      <c r="D62" s="145" t="s">
        <v>3029</v>
      </c>
      <c r="E62" s="146"/>
      <c r="F62" s="146"/>
      <c r="G62" s="146"/>
      <c r="H62" s="146"/>
      <c r="I62" s="146"/>
      <c r="J62" s="147">
        <f>J90</f>
        <v>0</v>
      </c>
      <c r="K62" s="144"/>
      <c r="L62" s="148"/>
    </row>
    <row r="63" spans="1:47" s="10" customFormat="1" ht="19.899999999999999" customHeight="1">
      <c r="B63" s="143"/>
      <c r="C63" s="144"/>
      <c r="D63" s="145" t="s">
        <v>3030</v>
      </c>
      <c r="E63" s="146"/>
      <c r="F63" s="146"/>
      <c r="G63" s="146"/>
      <c r="H63" s="146"/>
      <c r="I63" s="146"/>
      <c r="J63" s="147">
        <f>J92</f>
        <v>0</v>
      </c>
      <c r="K63" s="144"/>
      <c r="L63" s="148"/>
    </row>
    <row r="64" spans="1:47" s="10" customFormat="1" ht="19.899999999999999" customHeight="1">
      <c r="B64" s="143"/>
      <c r="C64" s="144"/>
      <c r="D64" s="145" t="s">
        <v>3031</v>
      </c>
      <c r="E64" s="146"/>
      <c r="F64" s="146"/>
      <c r="G64" s="146"/>
      <c r="H64" s="146"/>
      <c r="I64" s="146"/>
      <c r="J64" s="147">
        <f>J94</f>
        <v>0</v>
      </c>
      <c r="K64" s="144"/>
      <c r="L64" s="148"/>
    </row>
    <row r="65" spans="1:31" s="10" customFormat="1" ht="19.899999999999999" customHeight="1">
      <c r="B65" s="143"/>
      <c r="C65" s="144"/>
      <c r="D65" s="145" t="s">
        <v>3032</v>
      </c>
      <c r="E65" s="146"/>
      <c r="F65" s="146"/>
      <c r="G65" s="146"/>
      <c r="H65" s="146"/>
      <c r="I65" s="146"/>
      <c r="J65" s="147">
        <f>J96</f>
        <v>0</v>
      </c>
      <c r="K65" s="144"/>
      <c r="L65" s="148"/>
    </row>
    <row r="66" spans="1:31" s="10" customFormat="1" ht="19.899999999999999" customHeight="1">
      <c r="B66" s="143"/>
      <c r="C66" s="144"/>
      <c r="D66" s="145" t="s">
        <v>3033</v>
      </c>
      <c r="E66" s="146"/>
      <c r="F66" s="146"/>
      <c r="G66" s="146"/>
      <c r="H66" s="146"/>
      <c r="I66" s="146"/>
      <c r="J66" s="147">
        <f>J98</f>
        <v>0</v>
      </c>
      <c r="K66" s="144"/>
      <c r="L66" s="148"/>
    </row>
    <row r="67" spans="1:31" s="2" customFormat="1" ht="21.75" customHeight="1">
      <c r="A67" s="37"/>
      <c r="B67" s="38"/>
      <c r="C67" s="39"/>
      <c r="D67" s="39"/>
      <c r="E67" s="39"/>
      <c r="F67" s="39"/>
      <c r="G67" s="39"/>
      <c r="H67" s="39"/>
      <c r="I67" s="39"/>
      <c r="J67" s="39"/>
      <c r="K67" s="39"/>
      <c r="L67" s="109"/>
      <c r="S67" s="37"/>
      <c r="T67" s="37"/>
      <c r="U67" s="37"/>
      <c r="V67" s="37"/>
      <c r="W67" s="37"/>
      <c r="X67" s="37"/>
      <c r="Y67" s="37"/>
      <c r="Z67" s="37"/>
      <c r="AA67" s="37"/>
      <c r="AB67" s="37"/>
      <c r="AC67" s="37"/>
      <c r="AD67" s="37"/>
      <c r="AE67" s="37"/>
    </row>
    <row r="68" spans="1:31" s="2" customFormat="1" ht="6.95" customHeight="1">
      <c r="A68" s="37"/>
      <c r="B68" s="50"/>
      <c r="C68" s="51"/>
      <c r="D68" s="51"/>
      <c r="E68" s="51"/>
      <c r="F68" s="51"/>
      <c r="G68" s="51"/>
      <c r="H68" s="51"/>
      <c r="I68" s="51"/>
      <c r="J68" s="51"/>
      <c r="K68" s="51"/>
      <c r="L68" s="109"/>
      <c r="S68" s="37"/>
      <c r="T68" s="37"/>
      <c r="U68" s="37"/>
      <c r="V68" s="37"/>
      <c r="W68" s="37"/>
      <c r="X68" s="37"/>
      <c r="Y68" s="37"/>
      <c r="Z68" s="37"/>
      <c r="AA68" s="37"/>
      <c r="AB68" s="37"/>
      <c r="AC68" s="37"/>
      <c r="AD68" s="37"/>
      <c r="AE68" s="37"/>
    </row>
    <row r="72" spans="1:31" s="2" customFormat="1" ht="6.95" customHeight="1">
      <c r="A72" s="37"/>
      <c r="B72" s="52"/>
      <c r="C72" s="53"/>
      <c r="D72" s="53"/>
      <c r="E72" s="53"/>
      <c r="F72" s="53"/>
      <c r="G72" s="53"/>
      <c r="H72" s="53"/>
      <c r="I72" s="53"/>
      <c r="J72" s="53"/>
      <c r="K72" s="53"/>
      <c r="L72" s="109"/>
      <c r="S72" s="37"/>
      <c r="T72" s="37"/>
      <c r="U72" s="37"/>
      <c r="V72" s="37"/>
      <c r="W72" s="37"/>
      <c r="X72" s="37"/>
      <c r="Y72" s="37"/>
      <c r="Z72" s="37"/>
      <c r="AA72" s="37"/>
      <c r="AB72" s="37"/>
      <c r="AC72" s="37"/>
      <c r="AD72" s="37"/>
      <c r="AE72" s="37"/>
    </row>
    <row r="73" spans="1:31" s="2" customFormat="1" ht="24.95" customHeight="1">
      <c r="A73" s="37"/>
      <c r="B73" s="38"/>
      <c r="C73" s="26" t="s">
        <v>151</v>
      </c>
      <c r="D73" s="39"/>
      <c r="E73" s="39"/>
      <c r="F73" s="39"/>
      <c r="G73" s="39"/>
      <c r="H73" s="39"/>
      <c r="I73" s="39"/>
      <c r="J73" s="39"/>
      <c r="K73" s="39"/>
      <c r="L73" s="109"/>
      <c r="S73" s="37"/>
      <c r="T73" s="37"/>
      <c r="U73" s="37"/>
      <c r="V73" s="37"/>
      <c r="W73" s="37"/>
      <c r="X73" s="37"/>
      <c r="Y73" s="37"/>
      <c r="Z73" s="37"/>
      <c r="AA73" s="37"/>
      <c r="AB73" s="37"/>
      <c r="AC73" s="37"/>
      <c r="AD73" s="37"/>
      <c r="AE73" s="37"/>
    </row>
    <row r="74" spans="1:31" s="2" customFormat="1" ht="6.95" customHeight="1">
      <c r="A74" s="37"/>
      <c r="B74" s="38"/>
      <c r="C74" s="39"/>
      <c r="D74" s="39"/>
      <c r="E74" s="39"/>
      <c r="F74" s="39"/>
      <c r="G74" s="39"/>
      <c r="H74" s="39"/>
      <c r="I74" s="39"/>
      <c r="J74" s="39"/>
      <c r="K74" s="39"/>
      <c r="L74" s="109"/>
      <c r="S74" s="37"/>
      <c r="T74" s="37"/>
      <c r="U74" s="37"/>
      <c r="V74" s="37"/>
      <c r="W74" s="37"/>
      <c r="X74" s="37"/>
      <c r="Y74" s="37"/>
      <c r="Z74" s="37"/>
      <c r="AA74" s="37"/>
      <c r="AB74" s="37"/>
      <c r="AC74" s="37"/>
      <c r="AD74" s="37"/>
      <c r="AE74" s="37"/>
    </row>
    <row r="75" spans="1:31" s="2" customFormat="1" ht="12" customHeight="1">
      <c r="A75" s="37"/>
      <c r="B75" s="38"/>
      <c r="C75" s="32" t="s">
        <v>16</v>
      </c>
      <c r="D75" s="39"/>
      <c r="E75" s="39"/>
      <c r="F75" s="39"/>
      <c r="G75" s="39"/>
      <c r="H75" s="39"/>
      <c r="I75" s="39"/>
      <c r="J75" s="39"/>
      <c r="K75" s="39"/>
      <c r="L75" s="109"/>
      <c r="S75" s="37"/>
      <c r="T75" s="37"/>
      <c r="U75" s="37"/>
      <c r="V75" s="37"/>
      <c r="W75" s="37"/>
      <c r="X75" s="37"/>
      <c r="Y75" s="37"/>
      <c r="Z75" s="37"/>
      <c r="AA75" s="37"/>
      <c r="AB75" s="37"/>
      <c r="AC75" s="37"/>
      <c r="AD75" s="37"/>
      <c r="AE75" s="37"/>
    </row>
    <row r="76" spans="1:31" s="2" customFormat="1" ht="16.5" customHeight="1">
      <c r="A76" s="37"/>
      <c r="B76" s="38"/>
      <c r="C76" s="39"/>
      <c r="D76" s="39"/>
      <c r="E76" s="396" t="str">
        <f>E7</f>
        <v>Rekonstrukce kuchyně vč. zázemí ZŠ a MŠ Barrandov I, Chaplinovo nám. 615/1 - revize</v>
      </c>
      <c r="F76" s="397"/>
      <c r="G76" s="397"/>
      <c r="H76" s="397"/>
      <c r="I76" s="39"/>
      <c r="J76" s="39"/>
      <c r="K76" s="39"/>
      <c r="L76" s="109"/>
      <c r="S76" s="37"/>
      <c r="T76" s="37"/>
      <c r="U76" s="37"/>
      <c r="V76" s="37"/>
      <c r="W76" s="37"/>
      <c r="X76" s="37"/>
      <c r="Y76" s="37"/>
      <c r="Z76" s="37"/>
      <c r="AA76" s="37"/>
      <c r="AB76" s="37"/>
      <c r="AC76" s="37"/>
      <c r="AD76" s="37"/>
      <c r="AE76" s="37"/>
    </row>
    <row r="77" spans="1:31" s="2" customFormat="1" ht="12" customHeight="1">
      <c r="A77" s="37"/>
      <c r="B77" s="38"/>
      <c r="C77" s="32" t="s">
        <v>128</v>
      </c>
      <c r="D77" s="39"/>
      <c r="E77" s="39"/>
      <c r="F77" s="39"/>
      <c r="G77" s="39"/>
      <c r="H77" s="39"/>
      <c r="I77" s="39"/>
      <c r="J77" s="39"/>
      <c r="K77" s="39"/>
      <c r="L77" s="109"/>
      <c r="S77" s="37"/>
      <c r="T77" s="37"/>
      <c r="U77" s="37"/>
      <c r="V77" s="37"/>
      <c r="W77" s="37"/>
      <c r="X77" s="37"/>
      <c r="Y77" s="37"/>
      <c r="Z77" s="37"/>
      <c r="AA77" s="37"/>
      <c r="AB77" s="37"/>
      <c r="AC77" s="37"/>
      <c r="AD77" s="37"/>
      <c r="AE77" s="37"/>
    </row>
    <row r="78" spans="1:31" s="2" customFormat="1" ht="16.5" customHeight="1">
      <c r="A78" s="37"/>
      <c r="B78" s="38"/>
      <c r="C78" s="39"/>
      <c r="D78" s="39"/>
      <c r="E78" s="353" t="str">
        <f>E9</f>
        <v>15 - VRN</v>
      </c>
      <c r="F78" s="398"/>
      <c r="G78" s="398"/>
      <c r="H78" s="398"/>
      <c r="I78" s="39"/>
      <c r="J78" s="39"/>
      <c r="K78" s="39"/>
      <c r="L78" s="109"/>
      <c r="S78" s="37"/>
      <c r="T78" s="37"/>
      <c r="U78" s="37"/>
      <c r="V78" s="37"/>
      <c r="W78" s="37"/>
      <c r="X78" s="37"/>
      <c r="Y78" s="37"/>
      <c r="Z78" s="37"/>
      <c r="AA78" s="37"/>
      <c r="AB78" s="37"/>
      <c r="AC78" s="37"/>
      <c r="AD78" s="37"/>
      <c r="AE78" s="37"/>
    </row>
    <row r="79" spans="1:31" s="2" customFormat="1" ht="6.95" customHeight="1">
      <c r="A79" s="37"/>
      <c r="B79" s="38"/>
      <c r="C79" s="39"/>
      <c r="D79" s="39"/>
      <c r="E79" s="39"/>
      <c r="F79" s="39"/>
      <c r="G79" s="39"/>
      <c r="H79" s="39"/>
      <c r="I79" s="39"/>
      <c r="J79" s="39"/>
      <c r="K79" s="39"/>
      <c r="L79" s="109"/>
      <c r="S79" s="37"/>
      <c r="T79" s="37"/>
      <c r="U79" s="37"/>
      <c r="V79" s="37"/>
      <c r="W79" s="37"/>
      <c r="X79" s="37"/>
      <c r="Y79" s="37"/>
      <c r="Z79" s="37"/>
      <c r="AA79" s="37"/>
      <c r="AB79" s="37"/>
      <c r="AC79" s="37"/>
      <c r="AD79" s="37"/>
      <c r="AE79" s="37"/>
    </row>
    <row r="80" spans="1:31" s="2" customFormat="1" ht="12" customHeight="1">
      <c r="A80" s="37"/>
      <c r="B80" s="38"/>
      <c r="C80" s="32" t="s">
        <v>21</v>
      </c>
      <c r="D80" s="39"/>
      <c r="E80" s="39"/>
      <c r="F80" s="30" t="str">
        <f>F12</f>
        <v xml:space="preserve"> </v>
      </c>
      <c r="G80" s="39"/>
      <c r="H80" s="39"/>
      <c r="I80" s="32" t="s">
        <v>23</v>
      </c>
      <c r="J80" s="62" t="str">
        <f>IF(J12="","",J12)</f>
        <v>Vyplň údaj</v>
      </c>
      <c r="K80" s="39"/>
      <c r="L80" s="109"/>
      <c r="S80" s="37"/>
      <c r="T80" s="37"/>
      <c r="U80" s="37"/>
      <c r="V80" s="37"/>
      <c r="W80" s="37"/>
      <c r="X80" s="37"/>
      <c r="Y80" s="37"/>
      <c r="Z80" s="37"/>
      <c r="AA80" s="37"/>
      <c r="AB80" s="37"/>
      <c r="AC80" s="37"/>
      <c r="AD80" s="37"/>
      <c r="AE80" s="37"/>
    </row>
    <row r="81" spans="1:65" s="2" customFormat="1" ht="6.95" customHeight="1">
      <c r="A81" s="37"/>
      <c r="B81" s="38"/>
      <c r="C81" s="39"/>
      <c r="D81" s="39"/>
      <c r="E81" s="39"/>
      <c r="F81" s="39"/>
      <c r="G81" s="39"/>
      <c r="H81" s="39"/>
      <c r="I81" s="39"/>
      <c r="J81" s="39"/>
      <c r="K81" s="39"/>
      <c r="L81" s="109"/>
      <c r="S81" s="37"/>
      <c r="T81" s="37"/>
      <c r="U81" s="37"/>
      <c r="V81" s="37"/>
      <c r="W81" s="37"/>
      <c r="X81" s="37"/>
      <c r="Y81" s="37"/>
      <c r="Z81" s="37"/>
      <c r="AA81" s="37"/>
      <c r="AB81" s="37"/>
      <c r="AC81" s="37"/>
      <c r="AD81" s="37"/>
      <c r="AE81" s="37"/>
    </row>
    <row r="82" spans="1:65" s="2" customFormat="1" ht="15.2" customHeight="1">
      <c r="A82" s="37"/>
      <c r="B82" s="38"/>
      <c r="C82" s="32" t="s">
        <v>24</v>
      </c>
      <c r="D82" s="39"/>
      <c r="E82" s="39"/>
      <c r="F82" s="30" t="str">
        <f>E15</f>
        <v>Městská část Praha 5</v>
      </c>
      <c r="G82" s="39"/>
      <c r="H82" s="39"/>
      <c r="I82" s="32" t="s">
        <v>30</v>
      </c>
      <c r="J82" s="35" t="str">
        <f>E21</f>
        <v>PEŠÁK ARCHITEKTI</v>
      </c>
      <c r="K82" s="39"/>
      <c r="L82" s="109"/>
      <c r="S82" s="37"/>
      <c r="T82" s="37"/>
      <c r="U82" s="37"/>
      <c r="V82" s="37"/>
      <c r="W82" s="37"/>
      <c r="X82" s="37"/>
      <c r="Y82" s="37"/>
      <c r="Z82" s="37"/>
      <c r="AA82" s="37"/>
      <c r="AB82" s="37"/>
      <c r="AC82" s="37"/>
      <c r="AD82" s="37"/>
      <c r="AE82" s="37"/>
    </row>
    <row r="83" spans="1:65" s="2" customFormat="1" ht="25.7" customHeight="1">
      <c r="A83" s="37"/>
      <c r="B83" s="38"/>
      <c r="C83" s="32" t="s">
        <v>28</v>
      </c>
      <c r="D83" s="39"/>
      <c r="E83" s="39"/>
      <c r="F83" s="30" t="str">
        <f>IF(E18="","",E18)</f>
        <v>Vyplň údaj</v>
      </c>
      <c r="G83" s="39"/>
      <c r="H83" s="39"/>
      <c r="I83" s="32" t="s">
        <v>33</v>
      </c>
      <c r="J83" s="35" t="str">
        <f>E24</f>
        <v>STAVEBNÍ ROZPOČTY s.r.o.</v>
      </c>
      <c r="K83" s="39"/>
      <c r="L83" s="109"/>
      <c r="S83" s="37"/>
      <c r="T83" s="37"/>
      <c r="U83" s="37"/>
      <c r="V83" s="37"/>
      <c r="W83" s="37"/>
      <c r="X83" s="37"/>
      <c r="Y83" s="37"/>
      <c r="Z83" s="37"/>
      <c r="AA83" s="37"/>
      <c r="AB83" s="37"/>
      <c r="AC83" s="37"/>
      <c r="AD83" s="37"/>
      <c r="AE83" s="37"/>
    </row>
    <row r="84" spans="1:65" s="2" customFormat="1" ht="10.35" customHeight="1">
      <c r="A84" s="37"/>
      <c r="B84" s="38"/>
      <c r="C84" s="39"/>
      <c r="D84" s="39"/>
      <c r="E84" s="39"/>
      <c r="F84" s="39"/>
      <c r="G84" s="39"/>
      <c r="H84" s="39"/>
      <c r="I84" s="39"/>
      <c r="J84" s="39"/>
      <c r="K84" s="39"/>
      <c r="L84" s="109"/>
      <c r="S84" s="37"/>
      <c r="T84" s="37"/>
      <c r="U84" s="37"/>
      <c r="V84" s="37"/>
      <c r="W84" s="37"/>
      <c r="X84" s="37"/>
      <c r="Y84" s="37"/>
      <c r="Z84" s="37"/>
      <c r="AA84" s="37"/>
      <c r="AB84" s="37"/>
      <c r="AC84" s="37"/>
      <c r="AD84" s="37"/>
      <c r="AE84" s="37"/>
    </row>
    <row r="85" spans="1:65" s="11" customFormat="1" ht="29.25" customHeight="1">
      <c r="A85" s="149"/>
      <c r="B85" s="150"/>
      <c r="C85" s="151" t="s">
        <v>152</v>
      </c>
      <c r="D85" s="152" t="s">
        <v>57</v>
      </c>
      <c r="E85" s="152" t="s">
        <v>53</v>
      </c>
      <c r="F85" s="152" t="s">
        <v>54</v>
      </c>
      <c r="G85" s="152" t="s">
        <v>153</v>
      </c>
      <c r="H85" s="152" t="s">
        <v>154</v>
      </c>
      <c r="I85" s="152" t="s">
        <v>155</v>
      </c>
      <c r="J85" s="152" t="s">
        <v>133</v>
      </c>
      <c r="K85" s="153" t="s">
        <v>156</v>
      </c>
      <c r="L85" s="154"/>
      <c r="M85" s="71" t="s">
        <v>19</v>
      </c>
      <c r="N85" s="72" t="s">
        <v>42</v>
      </c>
      <c r="O85" s="72" t="s">
        <v>157</v>
      </c>
      <c r="P85" s="72" t="s">
        <v>158</v>
      </c>
      <c r="Q85" s="72" t="s">
        <v>159</v>
      </c>
      <c r="R85" s="72" t="s">
        <v>160</v>
      </c>
      <c r="S85" s="72" t="s">
        <v>161</v>
      </c>
      <c r="T85" s="73" t="s">
        <v>162</v>
      </c>
      <c r="U85" s="149"/>
      <c r="V85" s="149"/>
      <c r="W85" s="149"/>
      <c r="X85" s="149"/>
      <c r="Y85" s="149"/>
      <c r="Z85" s="149"/>
      <c r="AA85" s="149"/>
      <c r="AB85" s="149"/>
      <c r="AC85" s="149"/>
      <c r="AD85" s="149"/>
      <c r="AE85" s="149"/>
    </row>
    <row r="86" spans="1:65" s="2" customFormat="1" ht="22.9" customHeight="1">
      <c r="A86" s="37"/>
      <c r="B86" s="38"/>
      <c r="C86" s="78" t="s">
        <v>163</v>
      </c>
      <c r="D86" s="39"/>
      <c r="E86" s="39"/>
      <c r="F86" s="39"/>
      <c r="G86" s="39"/>
      <c r="H86" s="39"/>
      <c r="I86" s="39"/>
      <c r="J86" s="155">
        <f>BK86</f>
        <v>0</v>
      </c>
      <c r="K86" s="39"/>
      <c r="L86" s="42"/>
      <c r="M86" s="74"/>
      <c r="N86" s="156"/>
      <c r="O86" s="75"/>
      <c r="P86" s="157">
        <f>P87</f>
        <v>0</v>
      </c>
      <c r="Q86" s="75"/>
      <c r="R86" s="157">
        <f>R87</f>
        <v>0</v>
      </c>
      <c r="S86" s="75"/>
      <c r="T86" s="158">
        <f>T87</f>
        <v>0</v>
      </c>
      <c r="U86" s="37"/>
      <c r="V86" s="37"/>
      <c r="W86" s="37"/>
      <c r="X86" s="37"/>
      <c r="Y86" s="37"/>
      <c r="Z86" s="37"/>
      <c r="AA86" s="37"/>
      <c r="AB86" s="37"/>
      <c r="AC86" s="37"/>
      <c r="AD86" s="37"/>
      <c r="AE86" s="37"/>
      <c r="AT86" s="20" t="s">
        <v>71</v>
      </c>
      <c r="AU86" s="20" t="s">
        <v>134</v>
      </c>
      <c r="BK86" s="159">
        <f>BK87</f>
        <v>0</v>
      </c>
    </row>
    <row r="87" spans="1:65" s="12" customFormat="1" ht="25.9" customHeight="1">
      <c r="B87" s="160"/>
      <c r="C87" s="161"/>
      <c r="D87" s="162" t="s">
        <v>71</v>
      </c>
      <c r="E87" s="163" t="s">
        <v>107</v>
      </c>
      <c r="F87" s="163" t="s">
        <v>3034</v>
      </c>
      <c r="G87" s="161"/>
      <c r="H87" s="161"/>
      <c r="I87" s="164"/>
      <c r="J87" s="165">
        <f>BK87</f>
        <v>0</v>
      </c>
      <c r="K87" s="161"/>
      <c r="L87" s="166"/>
      <c r="M87" s="167"/>
      <c r="N87" s="168"/>
      <c r="O87" s="168"/>
      <c r="P87" s="169">
        <f>P88+P90+P92+P94+P96+P98</f>
        <v>0</v>
      </c>
      <c r="Q87" s="168"/>
      <c r="R87" s="169">
        <f>R88+R90+R92+R94+R96+R98</f>
        <v>0</v>
      </c>
      <c r="S87" s="168"/>
      <c r="T87" s="170">
        <f>T88+T90+T92+T94+T96+T98</f>
        <v>0</v>
      </c>
      <c r="AR87" s="171" t="s">
        <v>225</v>
      </c>
      <c r="AT87" s="172" t="s">
        <v>71</v>
      </c>
      <c r="AU87" s="172" t="s">
        <v>72</v>
      </c>
      <c r="AY87" s="171" t="s">
        <v>166</v>
      </c>
      <c r="BK87" s="173">
        <f>BK88+BK90+BK92+BK94+BK96+BK98</f>
        <v>0</v>
      </c>
    </row>
    <row r="88" spans="1:65" s="12" customFormat="1" ht="22.9" customHeight="1">
      <c r="B88" s="160"/>
      <c r="C88" s="161"/>
      <c r="D88" s="162" t="s">
        <v>71</v>
      </c>
      <c r="E88" s="174" t="s">
        <v>3035</v>
      </c>
      <c r="F88" s="174" t="s">
        <v>3036</v>
      </c>
      <c r="G88" s="161"/>
      <c r="H88" s="161"/>
      <c r="I88" s="164"/>
      <c r="J88" s="175">
        <f>BK88</f>
        <v>0</v>
      </c>
      <c r="K88" s="161"/>
      <c r="L88" s="166"/>
      <c r="M88" s="167"/>
      <c r="N88" s="168"/>
      <c r="O88" s="168"/>
      <c r="P88" s="169">
        <f>P89</f>
        <v>0</v>
      </c>
      <c r="Q88" s="168"/>
      <c r="R88" s="169">
        <f>R89</f>
        <v>0</v>
      </c>
      <c r="S88" s="168"/>
      <c r="T88" s="170">
        <f>T89</f>
        <v>0</v>
      </c>
      <c r="AR88" s="171" t="s">
        <v>225</v>
      </c>
      <c r="AT88" s="172" t="s">
        <v>71</v>
      </c>
      <c r="AU88" s="172" t="s">
        <v>80</v>
      </c>
      <c r="AY88" s="171" t="s">
        <v>166</v>
      </c>
      <c r="BK88" s="173">
        <f>BK89</f>
        <v>0</v>
      </c>
    </row>
    <row r="89" spans="1:65" s="2" customFormat="1" ht="16.5" customHeight="1">
      <c r="A89" s="37"/>
      <c r="B89" s="38"/>
      <c r="C89" s="176" t="s">
        <v>80</v>
      </c>
      <c r="D89" s="176" t="s">
        <v>168</v>
      </c>
      <c r="E89" s="177" t="s">
        <v>3037</v>
      </c>
      <c r="F89" s="178" t="s">
        <v>3038</v>
      </c>
      <c r="G89" s="179" t="s">
        <v>2571</v>
      </c>
      <c r="H89" s="180">
        <v>1</v>
      </c>
      <c r="I89" s="181"/>
      <c r="J89" s="182">
        <f>ROUND(I89*H89,2)</f>
        <v>0</v>
      </c>
      <c r="K89" s="178" t="s">
        <v>19</v>
      </c>
      <c r="L89" s="42"/>
      <c r="M89" s="183" t="s">
        <v>19</v>
      </c>
      <c r="N89" s="184" t="s">
        <v>43</v>
      </c>
      <c r="O89" s="67"/>
      <c r="P89" s="185">
        <f>O89*H89</f>
        <v>0</v>
      </c>
      <c r="Q89" s="185">
        <v>0</v>
      </c>
      <c r="R89" s="185">
        <f>Q89*H89</f>
        <v>0</v>
      </c>
      <c r="S89" s="185">
        <v>0</v>
      </c>
      <c r="T89" s="186">
        <f>S89*H89</f>
        <v>0</v>
      </c>
      <c r="U89" s="37"/>
      <c r="V89" s="37"/>
      <c r="W89" s="37"/>
      <c r="X89" s="37"/>
      <c r="Y89" s="37"/>
      <c r="Z89" s="37"/>
      <c r="AA89" s="37"/>
      <c r="AB89" s="37"/>
      <c r="AC89" s="37"/>
      <c r="AD89" s="37"/>
      <c r="AE89" s="37"/>
      <c r="AR89" s="187" t="s">
        <v>3039</v>
      </c>
      <c r="AT89" s="187" t="s">
        <v>168</v>
      </c>
      <c r="AU89" s="187" t="s">
        <v>82</v>
      </c>
      <c r="AY89" s="20" t="s">
        <v>166</v>
      </c>
      <c r="BE89" s="188">
        <f>IF(N89="základní",J89,0)</f>
        <v>0</v>
      </c>
      <c r="BF89" s="188">
        <f>IF(N89="snížená",J89,0)</f>
        <v>0</v>
      </c>
      <c r="BG89" s="188">
        <f>IF(N89="zákl. přenesená",J89,0)</f>
        <v>0</v>
      </c>
      <c r="BH89" s="188">
        <f>IF(N89="sníž. přenesená",J89,0)</f>
        <v>0</v>
      </c>
      <c r="BI89" s="188">
        <f>IF(N89="nulová",J89,0)</f>
        <v>0</v>
      </c>
      <c r="BJ89" s="20" t="s">
        <v>80</v>
      </c>
      <c r="BK89" s="188">
        <f>ROUND(I89*H89,2)</f>
        <v>0</v>
      </c>
      <c r="BL89" s="20" t="s">
        <v>3039</v>
      </c>
      <c r="BM89" s="187" t="s">
        <v>3040</v>
      </c>
    </row>
    <row r="90" spans="1:65" s="12" customFormat="1" ht="22.9" customHeight="1">
      <c r="B90" s="160"/>
      <c r="C90" s="161"/>
      <c r="D90" s="162" t="s">
        <v>71</v>
      </c>
      <c r="E90" s="174" t="s">
        <v>3041</v>
      </c>
      <c r="F90" s="174" t="s">
        <v>3042</v>
      </c>
      <c r="G90" s="161"/>
      <c r="H90" s="161"/>
      <c r="I90" s="164"/>
      <c r="J90" s="175">
        <f>BK90</f>
        <v>0</v>
      </c>
      <c r="K90" s="161"/>
      <c r="L90" s="166"/>
      <c r="M90" s="167"/>
      <c r="N90" s="168"/>
      <c r="O90" s="168"/>
      <c r="P90" s="169">
        <f>P91</f>
        <v>0</v>
      </c>
      <c r="Q90" s="168"/>
      <c r="R90" s="169">
        <f>R91</f>
        <v>0</v>
      </c>
      <c r="S90" s="168"/>
      <c r="T90" s="170">
        <f>T91</f>
        <v>0</v>
      </c>
      <c r="AR90" s="171" t="s">
        <v>225</v>
      </c>
      <c r="AT90" s="172" t="s">
        <v>71</v>
      </c>
      <c r="AU90" s="172" t="s">
        <v>80</v>
      </c>
      <c r="AY90" s="171" t="s">
        <v>166</v>
      </c>
      <c r="BK90" s="173">
        <f>BK91</f>
        <v>0</v>
      </c>
    </row>
    <row r="91" spans="1:65" s="2" customFormat="1" ht="16.5" customHeight="1">
      <c r="A91" s="37"/>
      <c r="B91" s="38"/>
      <c r="C91" s="176" t="s">
        <v>82</v>
      </c>
      <c r="D91" s="176" t="s">
        <v>168</v>
      </c>
      <c r="E91" s="177" t="s">
        <v>3043</v>
      </c>
      <c r="F91" s="178" t="s">
        <v>3042</v>
      </c>
      <c r="G91" s="179" t="s">
        <v>2571</v>
      </c>
      <c r="H91" s="180">
        <v>1</v>
      </c>
      <c r="I91" s="181"/>
      <c r="J91" s="182">
        <f>ROUND(I91*H91,2)</f>
        <v>0</v>
      </c>
      <c r="K91" s="178" t="s">
        <v>19</v>
      </c>
      <c r="L91" s="42"/>
      <c r="M91" s="183" t="s">
        <v>19</v>
      </c>
      <c r="N91" s="184" t="s">
        <v>43</v>
      </c>
      <c r="O91" s="67"/>
      <c r="P91" s="185">
        <f>O91*H91</f>
        <v>0</v>
      </c>
      <c r="Q91" s="185">
        <v>0</v>
      </c>
      <c r="R91" s="185">
        <f>Q91*H91</f>
        <v>0</v>
      </c>
      <c r="S91" s="185">
        <v>0</v>
      </c>
      <c r="T91" s="186">
        <f>S91*H91</f>
        <v>0</v>
      </c>
      <c r="U91" s="37"/>
      <c r="V91" s="37"/>
      <c r="W91" s="37"/>
      <c r="X91" s="37"/>
      <c r="Y91" s="37"/>
      <c r="Z91" s="37"/>
      <c r="AA91" s="37"/>
      <c r="AB91" s="37"/>
      <c r="AC91" s="37"/>
      <c r="AD91" s="37"/>
      <c r="AE91" s="37"/>
      <c r="AR91" s="187" t="s">
        <v>3039</v>
      </c>
      <c r="AT91" s="187" t="s">
        <v>168</v>
      </c>
      <c r="AU91" s="187" t="s">
        <v>82</v>
      </c>
      <c r="AY91" s="20" t="s">
        <v>166</v>
      </c>
      <c r="BE91" s="188">
        <f>IF(N91="základní",J91,0)</f>
        <v>0</v>
      </c>
      <c r="BF91" s="188">
        <f>IF(N91="snížená",J91,0)</f>
        <v>0</v>
      </c>
      <c r="BG91" s="188">
        <f>IF(N91="zákl. přenesená",J91,0)</f>
        <v>0</v>
      </c>
      <c r="BH91" s="188">
        <f>IF(N91="sníž. přenesená",J91,0)</f>
        <v>0</v>
      </c>
      <c r="BI91" s="188">
        <f>IF(N91="nulová",J91,0)</f>
        <v>0</v>
      </c>
      <c r="BJ91" s="20" t="s">
        <v>80</v>
      </c>
      <c r="BK91" s="188">
        <f>ROUND(I91*H91,2)</f>
        <v>0</v>
      </c>
      <c r="BL91" s="20" t="s">
        <v>3039</v>
      </c>
      <c r="BM91" s="187" t="s">
        <v>3044</v>
      </c>
    </row>
    <row r="92" spans="1:65" s="12" customFormat="1" ht="22.9" customHeight="1">
      <c r="B92" s="160"/>
      <c r="C92" s="161"/>
      <c r="D92" s="162" t="s">
        <v>71</v>
      </c>
      <c r="E92" s="174" t="s">
        <v>3045</v>
      </c>
      <c r="F92" s="174" t="s">
        <v>3046</v>
      </c>
      <c r="G92" s="161"/>
      <c r="H92" s="161"/>
      <c r="I92" s="164"/>
      <c r="J92" s="175">
        <f>BK92</f>
        <v>0</v>
      </c>
      <c r="K92" s="161"/>
      <c r="L92" s="166"/>
      <c r="M92" s="167"/>
      <c r="N92" s="168"/>
      <c r="O92" s="168"/>
      <c r="P92" s="169">
        <f>P93</f>
        <v>0</v>
      </c>
      <c r="Q92" s="168"/>
      <c r="R92" s="169">
        <f>R93</f>
        <v>0</v>
      </c>
      <c r="S92" s="168"/>
      <c r="T92" s="170">
        <f>T93</f>
        <v>0</v>
      </c>
      <c r="AR92" s="171" t="s">
        <v>225</v>
      </c>
      <c r="AT92" s="172" t="s">
        <v>71</v>
      </c>
      <c r="AU92" s="172" t="s">
        <v>80</v>
      </c>
      <c r="AY92" s="171" t="s">
        <v>166</v>
      </c>
      <c r="BK92" s="173">
        <f>BK93</f>
        <v>0</v>
      </c>
    </row>
    <row r="93" spans="1:65" s="2" customFormat="1" ht="16.5" customHeight="1">
      <c r="A93" s="37"/>
      <c r="B93" s="38"/>
      <c r="C93" s="176" t="s">
        <v>188</v>
      </c>
      <c r="D93" s="176" t="s">
        <v>168</v>
      </c>
      <c r="E93" s="177" t="s">
        <v>3047</v>
      </c>
      <c r="F93" s="178" t="s">
        <v>3046</v>
      </c>
      <c r="G93" s="179" t="s">
        <v>2571</v>
      </c>
      <c r="H93" s="180">
        <v>1</v>
      </c>
      <c r="I93" s="181"/>
      <c r="J93" s="182">
        <f>ROUND(I93*H93,2)</f>
        <v>0</v>
      </c>
      <c r="K93" s="178" t="s">
        <v>19</v>
      </c>
      <c r="L93" s="42"/>
      <c r="M93" s="183" t="s">
        <v>19</v>
      </c>
      <c r="N93" s="184" t="s">
        <v>43</v>
      </c>
      <c r="O93" s="67"/>
      <c r="P93" s="185">
        <f>O93*H93</f>
        <v>0</v>
      </c>
      <c r="Q93" s="185">
        <v>0</v>
      </c>
      <c r="R93" s="185">
        <f>Q93*H93</f>
        <v>0</v>
      </c>
      <c r="S93" s="185">
        <v>0</v>
      </c>
      <c r="T93" s="186">
        <f>S93*H93</f>
        <v>0</v>
      </c>
      <c r="U93" s="37"/>
      <c r="V93" s="37"/>
      <c r="W93" s="37"/>
      <c r="X93" s="37"/>
      <c r="Y93" s="37"/>
      <c r="Z93" s="37"/>
      <c r="AA93" s="37"/>
      <c r="AB93" s="37"/>
      <c r="AC93" s="37"/>
      <c r="AD93" s="37"/>
      <c r="AE93" s="37"/>
      <c r="AR93" s="187" t="s">
        <v>3039</v>
      </c>
      <c r="AT93" s="187" t="s">
        <v>168</v>
      </c>
      <c r="AU93" s="187" t="s">
        <v>82</v>
      </c>
      <c r="AY93" s="20" t="s">
        <v>166</v>
      </c>
      <c r="BE93" s="188">
        <f>IF(N93="základní",J93,0)</f>
        <v>0</v>
      </c>
      <c r="BF93" s="188">
        <f>IF(N93="snížená",J93,0)</f>
        <v>0</v>
      </c>
      <c r="BG93" s="188">
        <f>IF(N93="zákl. přenesená",J93,0)</f>
        <v>0</v>
      </c>
      <c r="BH93" s="188">
        <f>IF(N93="sníž. přenesená",J93,0)</f>
        <v>0</v>
      </c>
      <c r="BI93" s="188">
        <f>IF(N93="nulová",J93,0)</f>
        <v>0</v>
      </c>
      <c r="BJ93" s="20" t="s">
        <v>80</v>
      </c>
      <c r="BK93" s="188">
        <f>ROUND(I93*H93,2)</f>
        <v>0</v>
      </c>
      <c r="BL93" s="20" t="s">
        <v>3039</v>
      </c>
      <c r="BM93" s="187" t="s">
        <v>3048</v>
      </c>
    </row>
    <row r="94" spans="1:65" s="12" customFormat="1" ht="22.9" customHeight="1">
      <c r="B94" s="160"/>
      <c r="C94" s="161"/>
      <c r="D94" s="162" t="s">
        <v>71</v>
      </c>
      <c r="E94" s="174" t="s">
        <v>3049</v>
      </c>
      <c r="F94" s="174" t="s">
        <v>3050</v>
      </c>
      <c r="G94" s="161"/>
      <c r="H94" s="161"/>
      <c r="I94" s="164"/>
      <c r="J94" s="175">
        <f>BK94</f>
        <v>0</v>
      </c>
      <c r="K94" s="161"/>
      <c r="L94" s="166"/>
      <c r="M94" s="167"/>
      <c r="N94" s="168"/>
      <c r="O94" s="168"/>
      <c r="P94" s="169">
        <f>P95</f>
        <v>0</v>
      </c>
      <c r="Q94" s="168"/>
      <c r="R94" s="169">
        <f>R95</f>
        <v>0</v>
      </c>
      <c r="S94" s="168"/>
      <c r="T94" s="170">
        <f>T95</f>
        <v>0</v>
      </c>
      <c r="AR94" s="171" t="s">
        <v>225</v>
      </c>
      <c r="AT94" s="172" t="s">
        <v>71</v>
      </c>
      <c r="AU94" s="172" t="s">
        <v>80</v>
      </c>
      <c r="AY94" s="171" t="s">
        <v>166</v>
      </c>
      <c r="BK94" s="173">
        <f>BK95</f>
        <v>0</v>
      </c>
    </row>
    <row r="95" spans="1:65" s="2" customFormat="1" ht="16.5" customHeight="1">
      <c r="A95" s="37"/>
      <c r="B95" s="38"/>
      <c r="C95" s="176" t="s">
        <v>173</v>
      </c>
      <c r="D95" s="176" t="s">
        <v>168</v>
      </c>
      <c r="E95" s="177" t="s">
        <v>3051</v>
      </c>
      <c r="F95" s="178" t="s">
        <v>3050</v>
      </c>
      <c r="G95" s="179" t="s">
        <v>2571</v>
      </c>
      <c r="H95" s="180">
        <v>1</v>
      </c>
      <c r="I95" s="181"/>
      <c r="J95" s="182">
        <f>ROUND(I95*H95,2)</f>
        <v>0</v>
      </c>
      <c r="K95" s="178" t="s">
        <v>19</v>
      </c>
      <c r="L95" s="42"/>
      <c r="M95" s="183" t="s">
        <v>19</v>
      </c>
      <c r="N95" s="184" t="s">
        <v>43</v>
      </c>
      <c r="O95" s="67"/>
      <c r="P95" s="185">
        <f>O95*H95</f>
        <v>0</v>
      </c>
      <c r="Q95" s="185">
        <v>0</v>
      </c>
      <c r="R95" s="185">
        <f>Q95*H95</f>
        <v>0</v>
      </c>
      <c r="S95" s="185">
        <v>0</v>
      </c>
      <c r="T95" s="186">
        <f>S95*H95</f>
        <v>0</v>
      </c>
      <c r="U95" s="37"/>
      <c r="V95" s="37"/>
      <c r="W95" s="37"/>
      <c r="X95" s="37"/>
      <c r="Y95" s="37"/>
      <c r="Z95" s="37"/>
      <c r="AA95" s="37"/>
      <c r="AB95" s="37"/>
      <c r="AC95" s="37"/>
      <c r="AD95" s="37"/>
      <c r="AE95" s="37"/>
      <c r="AR95" s="187" t="s">
        <v>3039</v>
      </c>
      <c r="AT95" s="187" t="s">
        <v>168</v>
      </c>
      <c r="AU95" s="187" t="s">
        <v>82</v>
      </c>
      <c r="AY95" s="20" t="s">
        <v>166</v>
      </c>
      <c r="BE95" s="188">
        <f>IF(N95="základní",J95,0)</f>
        <v>0</v>
      </c>
      <c r="BF95" s="188">
        <f>IF(N95="snížená",J95,0)</f>
        <v>0</v>
      </c>
      <c r="BG95" s="188">
        <f>IF(N95="zákl. přenesená",J95,0)</f>
        <v>0</v>
      </c>
      <c r="BH95" s="188">
        <f>IF(N95="sníž. přenesená",J95,0)</f>
        <v>0</v>
      </c>
      <c r="BI95" s="188">
        <f>IF(N95="nulová",J95,0)</f>
        <v>0</v>
      </c>
      <c r="BJ95" s="20" t="s">
        <v>80</v>
      </c>
      <c r="BK95" s="188">
        <f>ROUND(I95*H95,2)</f>
        <v>0</v>
      </c>
      <c r="BL95" s="20" t="s">
        <v>3039</v>
      </c>
      <c r="BM95" s="187" t="s">
        <v>3052</v>
      </c>
    </row>
    <row r="96" spans="1:65" s="12" customFormat="1" ht="22.9" customHeight="1">
      <c r="B96" s="160"/>
      <c r="C96" s="161"/>
      <c r="D96" s="162" t="s">
        <v>71</v>
      </c>
      <c r="E96" s="174" t="s">
        <v>3053</v>
      </c>
      <c r="F96" s="174" t="s">
        <v>3054</v>
      </c>
      <c r="G96" s="161"/>
      <c r="H96" s="161"/>
      <c r="I96" s="164"/>
      <c r="J96" s="175">
        <f>BK96</f>
        <v>0</v>
      </c>
      <c r="K96" s="161"/>
      <c r="L96" s="166"/>
      <c r="M96" s="167"/>
      <c r="N96" s="168"/>
      <c r="O96" s="168"/>
      <c r="P96" s="169">
        <f>P97</f>
        <v>0</v>
      </c>
      <c r="Q96" s="168"/>
      <c r="R96" s="169">
        <f>R97</f>
        <v>0</v>
      </c>
      <c r="S96" s="168"/>
      <c r="T96" s="170">
        <f>T97</f>
        <v>0</v>
      </c>
      <c r="AR96" s="171" t="s">
        <v>225</v>
      </c>
      <c r="AT96" s="172" t="s">
        <v>71</v>
      </c>
      <c r="AU96" s="172" t="s">
        <v>80</v>
      </c>
      <c r="AY96" s="171" t="s">
        <v>166</v>
      </c>
      <c r="BK96" s="173">
        <f>BK97</f>
        <v>0</v>
      </c>
    </row>
    <row r="97" spans="1:65" s="2" customFormat="1" ht="16.5" customHeight="1">
      <c r="A97" s="37"/>
      <c r="B97" s="38"/>
      <c r="C97" s="176" t="s">
        <v>225</v>
      </c>
      <c r="D97" s="176" t="s">
        <v>168</v>
      </c>
      <c r="E97" s="177" t="s">
        <v>3055</v>
      </c>
      <c r="F97" s="178" t="s">
        <v>3054</v>
      </c>
      <c r="G97" s="179" t="s">
        <v>2571</v>
      </c>
      <c r="H97" s="180">
        <v>1</v>
      </c>
      <c r="I97" s="181"/>
      <c r="J97" s="182">
        <f>ROUND(I97*H97,2)</f>
        <v>0</v>
      </c>
      <c r="K97" s="178" t="s">
        <v>19</v>
      </c>
      <c r="L97" s="42"/>
      <c r="M97" s="183" t="s">
        <v>19</v>
      </c>
      <c r="N97" s="184" t="s">
        <v>43</v>
      </c>
      <c r="O97" s="67"/>
      <c r="P97" s="185">
        <f>O97*H97</f>
        <v>0</v>
      </c>
      <c r="Q97" s="185">
        <v>0</v>
      </c>
      <c r="R97" s="185">
        <f>Q97*H97</f>
        <v>0</v>
      </c>
      <c r="S97" s="185">
        <v>0</v>
      </c>
      <c r="T97" s="186">
        <f>S97*H97</f>
        <v>0</v>
      </c>
      <c r="U97" s="37"/>
      <c r="V97" s="37"/>
      <c r="W97" s="37"/>
      <c r="X97" s="37"/>
      <c r="Y97" s="37"/>
      <c r="Z97" s="37"/>
      <c r="AA97" s="37"/>
      <c r="AB97" s="37"/>
      <c r="AC97" s="37"/>
      <c r="AD97" s="37"/>
      <c r="AE97" s="37"/>
      <c r="AR97" s="187" t="s">
        <v>3039</v>
      </c>
      <c r="AT97" s="187" t="s">
        <v>168</v>
      </c>
      <c r="AU97" s="187" t="s">
        <v>82</v>
      </c>
      <c r="AY97" s="20" t="s">
        <v>166</v>
      </c>
      <c r="BE97" s="188">
        <f>IF(N97="základní",J97,0)</f>
        <v>0</v>
      </c>
      <c r="BF97" s="188">
        <f>IF(N97="snížená",J97,0)</f>
        <v>0</v>
      </c>
      <c r="BG97" s="188">
        <f>IF(N97="zákl. přenesená",J97,0)</f>
        <v>0</v>
      </c>
      <c r="BH97" s="188">
        <f>IF(N97="sníž. přenesená",J97,0)</f>
        <v>0</v>
      </c>
      <c r="BI97" s="188">
        <f>IF(N97="nulová",J97,0)</f>
        <v>0</v>
      </c>
      <c r="BJ97" s="20" t="s">
        <v>80</v>
      </c>
      <c r="BK97" s="188">
        <f>ROUND(I97*H97,2)</f>
        <v>0</v>
      </c>
      <c r="BL97" s="20" t="s">
        <v>3039</v>
      </c>
      <c r="BM97" s="187" t="s">
        <v>3056</v>
      </c>
    </row>
    <row r="98" spans="1:65" s="12" customFormat="1" ht="22.9" customHeight="1">
      <c r="B98" s="160"/>
      <c r="C98" s="161"/>
      <c r="D98" s="162" t="s">
        <v>71</v>
      </c>
      <c r="E98" s="174" t="s">
        <v>3057</v>
      </c>
      <c r="F98" s="174" t="s">
        <v>3058</v>
      </c>
      <c r="G98" s="161"/>
      <c r="H98" s="161"/>
      <c r="I98" s="164"/>
      <c r="J98" s="175">
        <f>BK98</f>
        <v>0</v>
      </c>
      <c r="K98" s="161"/>
      <c r="L98" s="166"/>
      <c r="M98" s="167"/>
      <c r="N98" s="168"/>
      <c r="O98" s="168"/>
      <c r="P98" s="169">
        <f>SUM(P99:P101)</f>
        <v>0</v>
      </c>
      <c r="Q98" s="168"/>
      <c r="R98" s="169">
        <f>SUM(R99:R101)</f>
        <v>0</v>
      </c>
      <c r="S98" s="168"/>
      <c r="T98" s="170">
        <f>SUM(T99:T101)</f>
        <v>0</v>
      </c>
      <c r="AR98" s="171" t="s">
        <v>225</v>
      </c>
      <c r="AT98" s="172" t="s">
        <v>71</v>
      </c>
      <c r="AU98" s="172" t="s">
        <v>80</v>
      </c>
      <c r="AY98" s="171" t="s">
        <v>166</v>
      </c>
      <c r="BK98" s="173">
        <f>SUM(BK99:BK101)</f>
        <v>0</v>
      </c>
    </row>
    <row r="99" spans="1:65" s="2" customFormat="1" ht="16.5" customHeight="1">
      <c r="A99" s="37"/>
      <c r="B99" s="38"/>
      <c r="C99" s="176" t="s">
        <v>253</v>
      </c>
      <c r="D99" s="176" t="s">
        <v>168</v>
      </c>
      <c r="E99" s="177" t="s">
        <v>3059</v>
      </c>
      <c r="F99" s="178" t="s">
        <v>3058</v>
      </c>
      <c r="G99" s="179" t="s">
        <v>2571</v>
      </c>
      <c r="H99" s="180">
        <v>1</v>
      </c>
      <c r="I99" s="181"/>
      <c r="J99" s="182">
        <f>ROUND(I99*H99,2)</f>
        <v>0</v>
      </c>
      <c r="K99" s="178" t="s">
        <v>19</v>
      </c>
      <c r="L99" s="42"/>
      <c r="M99" s="183" t="s">
        <v>19</v>
      </c>
      <c r="N99" s="184" t="s">
        <v>43</v>
      </c>
      <c r="O99" s="67"/>
      <c r="P99" s="185">
        <f>O99*H99</f>
        <v>0</v>
      </c>
      <c r="Q99" s="185">
        <v>0</v>
      </c>
      <c r="R99" s="185">
        <f>Q99*H99</f>
        <v>0</v>
      </c>
      <c r="S99" s="185">
        <v>0</v>
      </c>
      <c r="T99" s="186">
        <f>S99*H99</f>
        <v>0</v>
      </c>
      <c r="U99" s="37"/>
      <c r="V99" s="37"/>
      <c r="W99" s="37"/>
      <c r="X99" s="37"/>
      <c r="Y99" s="37"/>
      <c r="Z99" s="37"/>
      <c r="AA99" s="37"/>
      <c r="AB99" s="37"/>
      <c r="AC99" s="37"/>
      <c r="AD99" s="37"/>
      <c r="AE99" s="37"/>
      <c r="AR99" s="187" t="s">
        <v>3039</v>
      </c>
      <c r="AT99" s="187" t="s">
        <v>168</v>
      </c>
      <c r="AU99" s="187" t="s">
        <v>82</v>
      </c>
      <c r="AY99" s="20" t="s">
        <v>166</v>
      </c>
      <c r="BE99" s="188">
        <f>IF(N99="základní",J99,0)</f>
        <v>0</v>
      </c>
      <c r="BF99" s="188">
        <f>IF(N99="snížená",J99,0)</f>
        <v>0</v>
      </c>
      <c r="BG99" s="188">
        <f>IF(N99="zákl. přenesená",J99,0)</f>
        <v>0</v>
      </c>
      <c r="BH99" s="188">
        <f>IF(N99="sníž. přenesená",J99,0)</f>
        <v>0</v>
      </c>
      <c r="BI99" s="188">
        <f>IF(N99="nulová",J99,0)</f>
        <v>0</v>
      </c>
      <c r="BJ99" s="20" t="s">
        <v>80</v>
      </c>
      <c r="BK99" s="188">
        <f>ROUND(I99*H99,2)</f>
        <v>0</v>
      </c>
      <c r="BL99" s="20" t="s">
        <v>3039</v>
      </c>
      <c r="BM99" s="187" t="s">
        <v>3060</v>
      </c>
    </row>
    <row r="100" spans="1:65" s="2" customFormat="1" ht="16.5" customHeight="1">
      <c r="A100" s="37"/>
      <c r="B100" s="38"/>
      <c r="C100" s="176" t="s">
        <v>260</v>
      </c>
      <c r="D100" s="176" t="s">
        <v>168</v>
      </c>
      <c r="E100" s="177" t="s">
        <v>3061</v>
      </c>
      <c r="F100" s="178" t="s">
        <v>3062</v>
      </c>
      <c r="G100" s="179" t="s">
        <v>3063</v>
      </c>
      <c r="H100" s="180">
        <v>100</v>
      </c>
      <c r="I100" s="181"/>
      <c r="J100" s="182">
        <f>ROUND(I100*H100,2)</f>
        <v>0</v>
      </c>
      <c r="K100" s="178" t="s">
        <v>19</v>
      </c>
      <c r="L100" s="42"/>
      <c r="M100" s="183" t="s">
        <v>19</v>
      </c>
      <c r="N100" s="184" t="s">
        <v>43</v>
      </c>
      <c r="O100" s="67"/>
      <c r="P100" s="185">
        <f>O100*H100</f>
        <v>0</v>
      </c>
      <c r="Q100" s="185">
        <v>0</v>
      </c>
      <c r="R100" s="185">
        <f>Q100*H100</f>
        <v>0</v>
      </c>
      <c r="S100" s="185">
        <v>0</v>
      </c>
      <c r="T100" s="186">
        <f>S100*H100</f>
        <v>0</v>
      </c>
      <c r="U100" s="37"/>
      <c r="V100" s="37"/>
      <c r="W100" s="37"/>
      <c r="X100" s="37"/>
      <c r="Y100" s="37"/>
      <c r="Z100" s="37"/>
      <c r="AA100" s="37"/>
      <c r="AB100" s="37"/>
      <c r="AC100" s="37"/>
      <c r="AD100" s="37"/>
      <c r="AE100" s="37"/>
      <c r="AR100" s="187" t="s">
        <v>3039</v>
      </c>
      <c r="AT100" s="187" t="s">
        <v>168</v>
      </c>
      <c r="AU100" s="187" t="s">
        <v>82</v>
      </c>
      <c r="AY100" s="20" t="s">
        <v>166</v>
      </c>
      <c r="BE100" s="188">
        <f>IF(N100="základní",J100,0)</f>
        <v>0</v>
      </c>
      <c r="BF100" s="188">
        <f>IF(N100="snížená",J100,0)</f>
        <v>0</v>
      </c>
      <c r="BG100" s="188">
        <f>IF(N100="zákl. přenesená",J100,0)</f>
        <v>0</v>
      </c>
      <c r="BH100" s="188">
        <f>IF(N100="sníž. přenesená",J100,0)</f>
        <v>0</v>
      </c>
      <c r="BI100" s="188">
        <f>IF(N100="nulová",J100,0)</f>
        <v>0</v>
      </c>
      <c r="BJ100" s="20" t="s">
        <v>80</v>
      </c>
      <c r="BK100" s="188">
        <f>ROUND(I100*H100,2)</f>
        <v>0</v>
      </c>
      <c r="BL100" s="20" t="s">
        <v>3039</v>
      </c>
      <c r="BM100" s="187" t="s">
        <v>3064</v>
      </c>
    </row>
    <row r="101" spans="1:65" s="13" customFormat="1" ht="11.25">
      <c r="B101" s="194"/>
      <c r="C101" s="195"/>
      <c r="D101" s="196" t="s">
        <v>184</v>
      </c>
      <c r="E101" s="197" t="s">
        <v>19</v>
      </c>
      <c r="F101" s="198" t="s">
        <v>3065</v>
      </c>
      <c r="G101" s="195"/>
      <c r="H101" s="199">
        <v>100</v>
      </c>
      <c r="I101" s="200"/>
      <c r="J101" s="195"/>
      <c r="K101" s="195"/>
      <c r="L101" s="201"/>
      <c r="M101" s="239"/>
      <c r="N101" s="240"/>
      <c r="O101" s="240"/>
      <c r="P101" s="240"/>
      <c r="Q101" s="240"/>
      <c r="R101" s="240"/>
      <c r="S101" s="240"/>
      <c r="T101" s="241"/>
      <c r="AT101" s="205" t="s">
        <v>184</v>
      </c>
      <c r="AU101" s="205" t="s">
        <v>82</v>
      </c>
      <c r="AV101" s="13" t="s">
        <v>82</v>
      </c>
      <c r="AW101" s="13" t="s">
        <v>32</v>
      </c>
      <c r="AX101" s="13" t="s">
        <v>80</v>
      </c>
      <c r="AY101" s="205" t="s">
        <v>166</v>
      </c>
    </row>
    <row r="102" spans="1:65" s="2" customFormat="1" ht="6.95" customHeight="1">
      <c r="A102" s="37"/>
      <c r="B102" s="50"/>
      <c r="C102" s="51"/>
      <c r="D102" s="51"/>
      <c r="E102" s="51"/>
      <c r="F102" s="51"/>
      <c r="G102" s="51"/>
      <c r="H102" s="51"/>
      <c r="I102" s="51"/>
      <c r="J102" s="51"/>
      <c r="K102" s="51"/>
      <c r="L102" s="42"/>
      <c r="M102" s="37"/>
      <c r="O102" s="37"/>
      <c r="P102" s="37"/>
      <c r="Q102" s="37"/>
      <c r="R102" s="37"/>
      <c r="S102" s="37"/>
      <c r="T102" s="37"/>
      <c r="U102" s="37"/>
      <c r="V102" s="37"/>
      <c r="W102" s="37"/>
      <c r="X102" s="37"/>
      <c r="Y102" s="37"/>
      <c r="Z102" s="37"/>
      <c r="AA102" s="37"/>
      <c r="AB102" s="37"/>
      <c r="AC102" s="37"/>
      <c r="AD102" s="37"/>
      <c r="AE102" s="37"/>
    </row>
  </sheetData>
  <sheetProtection algorithmName="SHA-512" hashValue="Tt2XxYpLzdRk9SDoB7LIv2QDQhf0gPBWHABwja1LDs+6MEeWzSdRd5+ePwrVqqeZ91jNKgWdSdceI+1y4Xvz/A==" saltValue="VGBkk+xoV3tRxokjQJLAF4ayNLeSjXbanW7tSjt6DPVcdaHRtv2DZuYJu3aEb1EoNzRPqQiaLDCsxkELWnQZRw==" spinCount="100000" sheet="1" objects="1" scenarios="1" formatColumns="0" formatRows="0" autoFilter="0"/>
  <autoFilter ref="C85:K101" xr:uid="{00000000-0009-0000-0000-00000A000000}"/>
  <mergeCells count="9">
    <mergeCell ref="E50:H50"/>
    <mergeCell ref="E76:H76"/>
    <mergeCell ref="E78:H78"/>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BM18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111</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3066</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ROUND(J89,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ROUND((SUM(BE89:BE184)),  2)</f>
        <v>0</v>
      </c>
      <c r="G33" s="37"/>
      <c r="H33" s="37"/>
      <c r="I33" s="121">
        <v>0.21</v>
      </c>
      <c r="J33" s="120">
        <f>ROUND(((SUM(BE89:BE184))*I33),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ROUND((SUM(BF89:BF184)),  2)</f>
        <v>0</v>
      </c>
      <c r="G34" s="37"/>
      <c r="H34" s="37"/>
      <c r="I34" s="121">
        <v>0.15</v>
      </c>
      <c r="J34" s="120">
        <f>ROUND(((SUM(BF89:BF184))*I34),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ROUND((SUM(BG89:BG184)),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ROUND((SUM(BH89:BH184)),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ROUND((SUM(BI89:BI184)),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09 - Měření a regulace -  MaR</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J89</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3067</v>
      </c>
      <c r="E60" s="140"/>
      <c r="F60" s="140"/>
      <c r="G60" s="140"/>
      <c r="H60" s="140"/>
      <c r="I60" s="140"/>
      <c r="J60" s="141">
        <f>J90</f>
        <v>0</v>
      </c>
      <c r="K60" s="138"/>
      <c r="L60" s="142"/>
    </row>
    <row r="61" spans="1:47" s="10" customFormat="1" ht="19.899999999999999" customHeight="1">
      <c r="B61" s="143"/>
      <c r="C61" s="144"/>
      <c r="D61" s="145" t="s">
        <v>3068</v>
      </c>
      <c r="E61" s="146"/>
      <c r="F61" s="146"/>
      <c r="G61" s="146"/>
      <c r="H61" s="146"/>
      <c r="I61" s="146"/>
      <c r="J61" s="147">
        <f>J91</f>
        <v>0</v>
      </c>
      <c r="K61" s="144"/>
      <c r="L61" s="148"/>
    </row>
    <row r="62" spans="1:47" s="10" customFormat="1" ht="19.899999999999999" customHeight="1">
      <c r="B62" s="143"/>
      <c r="C62" s="144"/>
      <c r="D62" s="145" t="s">
        <v>3069</v>
      </c>
      <c r="E62" s="146"/>
      <c r="F62" s="146"/>
      <c r="G62" s="146"/>
      <c r="H62" s="146"/>
      <c r="I62" s="146"/>
      <c r="J62" s="147">
        <f>J100</f>
        <v>0</v>
      </c>
      <c r="K62" s="144"/>
      <c r="L62" s="148"/>
    </row>
    <row r="63" spans="1:47" s="10" customFormat="1" ht="19.899999999999999" customHeight="1">
      <c r="B63" s="143"/>
      <c r="C63" s="144"/>
      <c r="D63" s="145" t="s">
        <v>3070</v>
      </c>
      <c r="E63" s="146"/>
      <c r="F63" s="146"/>
      <c r="G63" s="146"/>
      <c r="H63" s="146"/>
      <c r="I63" s="146"/>
      <c r="J63" s="147">
        <f>J104</f>
        <v>0</v>
      </c>
      <c r="K63" s="144"/>
      <c r="L63" s="148"/>
    </row>
    <row r="64" spans="1:47" s="9" customFormat="1" ht="24.95" customHeight="1">
      <c r="B64" s="137"/>
      <c r="C64" s="138"/>
      <c r="D64" s="139" t="s">
        <v>3071</v>
      </c>
      <c r="E64" s="140"/>
      <c r="F64" s="140"/>
      <c r="G64" s="140"/>
      <c r="H64" s="140"/>
      <c r="I64" s="140"/>
      <c r="J64" s="141">
        <f>J115</f>
        <v>0</v>
      </c>
      <c r="K64" s="138"/>
      <c r="L64" s="142"/>
    </row>
    <row r="65" spans="1:31" s="9" customFormat="1" ht="24.95" customHeight="1">
      <c r="B65" s="137"/>
      <c r="C65" s="138"/>
      <c r="D65" s="139" t="s">
        <v>3072</v>
      </c>
      <c r="E65" s="140"/>
      <c r="F65" s="140"/>
      <c r="G65" s="140"/>
      <c r="H65" s="140"/>
      <c r="I65" s="140"/>
      <c r="J65" s="141">
        <f>J132</f>
        <v>0</v>
      </c>
      <c r="K65" s="138"/>
      <c r="L65" s="142"/>
    </row>
    <row r="66" spans="1:31" s="9" customFormat="1" ht="24.95" customHeight="1">
      <c r="B66" s="137"/>
      <c r="C66" s="138"/>
      <c r="D66" s="139" t="s">
        <v>3071</v>
      </c>
      <c r="E66" s="140"/>
      <c r="F66" s="140"/>
      <c r="G66" s="140"/>
      <c r="H66" s="140"/>
      <c r="I66" s="140"/>
      <c r="J66" s="141">
        <f>J149</f>
        <v>0</v>
      </c>
      <c r="K66" s="138"/>
      <c r="L66" s="142"/>
    </row>
    <row r="67" spans="1:31" s="9" customFormat="1" ht="24.95" customHeight="1">
      <c r="B67" s="137"/>
      <c r="C67" s="138"/>
      <c r="D67" s="139" t="s">
        <v>3072</v>
      </c>
      <c r="E67" s="140"/>
      <c r="F67" s="140"/>
      <c r="G67" s="140"/>
      <c r="H67" s="140"/>
      <c r="I67" s="140"/>
      <c r="J67" s="141">
        <f>J161</f>
        <v>0</v>
      </c>
      <c r="K67" s="138"/>
      <c r="L67" s="142"/>
    </row>
    <row r="68" spans="1:31" s="10" customFormat="1" ht="19.899999999999999" customHeight="1">
      <c r="B68" s="143"/>
      <c r="C68" s="144"/>
      <c r="D68" s="145" t="s">
        <v>3073</v>
      </c>
      <c r="E68" s="146"/>
      <c r="F68" s="146"/>
      <c r="G68" s="146"/>
      <c r="H68" s="146"/>
      <c r="I68" s="146"/>
      <c r="J68" s="147">
        <f>J173</f>
        <v>0</v>
      </c>
      <c r="K68" s="144"/>
      <c r="L68" s="148"/>
    </row>
    <row r="69" spans="1:31" s="10" customFormat="1" ht="19.899999999999999" customHeight="1">
      <c r="B69" s="143"/>
      <c r="C69" s="144"/>
      <c r="D69" s="145" t="s">
        <v>3074</v>
      </c>
      <c r="E69" s="146"/>
      <c r="F69" s="146"/>
      <c r="G69" s="146"/>
      <c r="H69" s="146"/>
      <c r="I69" s="146"/>
      <c r="J69" s="147">
        <f>J176</f>
        <v>0</v>
      </c>
      <c r="K69" s="144"/>
      <c r="L69" s="148"/>
    </row>
    <row r="70" spans="1:31" s="2" customFormat="1" ht="21.75" customHeight="1">
      <c r="A70" s="37"/>
      <c r="B70" s="38"/>
      <c r="C70" s="39"/>
      <c r="D70" s="39"/>
      <c r="E70" s="39"/>
      <c r="F70" s="39"/>
      <c r="G70" s="39"/>
      <c r="H70" s="39"/>
      <c r="I70" s="39"/>
      <c r="J70" s="39"/>
      <c r="K70" s="39"/>
      <c r="L70" s="109"/>
      <c r="S70" s="37"/>
      <c r="T70" s="37"/>
      <c r="U70" s="37"/>
      <c r="V70" s="37"/>
      <c r="W70" s="37"/>
      <c r="X70" s="37"/>
      <c r="Y70" s="37"/>
      <c r="Z70" s="37"/>
      <c r="AA70" s="37"/>
      <c r="AB70" s="37"/>
      <c r="AC70" s="37"/>
      <c r="AD70" s="37"/>
      <c r="AE70" s="37"/>
    </row>
    <row r="71" spans="1:31" s="2" customFormat="1" ht="6.95" customHeight="1">
      <c r="A71" s="37"/>
      <c r="B71" s="50"/>
      <c r="C71" s="51"/>
      <c r="D71" s="51"/>
      <c r="E71" s="51"/>
      <c r="F71" s="51"/>
      <c r="G71" s="51"/>
      <c r="H71" s="51"/>
      <c r="I71" s="51"/>
      <c r="J71" s="51"/>
      <c r="K71" s="51"/>
      <c r="L71" s="109"/>
      <c r="S71" s="37"/>
      <c r="T71" s="37"/>
      <c r="U71" s="37"/>
      <c r="V71" s="37"/>
      <c r="W71" s="37"/>
      <c r="X71" s="37"/>
      <c r="Y71" s="37"/>
      <c r="Z71" s="37"/>
      <c r="AA71" s="37"/>
      <c r="AB71" s="37"/>
      <c r="AC71" s="37"/>
      <c r="AD71" s="37"/>
      <c r="AE71" s="37"/>
    </row>
    <row r="75" spans="1:31" s="2" customFormat="1" ht="6.95" customHeight="1">
      <c r="A75" s="37"/>
      <c r="B75" s="52"/>
      <c r="C75" s="53"/>
      <c r="D75" s="53"/>
      <c r="E75" s="53"/>
      <c r="F75" s="53"/>
      <c r="G75" s="53"/>
      <c r="H75" s="53"/>
      <c r="I75" s="53"/>
      <c r="J75" s="53"/>
      <c r="K75" s="53"/>
      <c r="L75" s="109"/>
      <c r="S75" s="37"/>
      <c r="T75" s="37"/>
      <c r="U75" s="37"/>
      <c r="V75" s="37"/>
      <c r="W75" s="37"/>
      <c r="X75" s="37"/>
      <c r="Y75" s="37"/>
      <c r="Z75" s="37"/>
      <c r="AA75" s="37"/>
      <c r="AB75" s="37"/>
      <c r="AC75" s="37"/>
      <c r="AD75" s="37"/>
      <c r="AE75" s="37"/>
    </row>
    <row r="76" spans="1:31" s="2" customFormat="1" ht="24.95" customHeight="1">
      <c r="A76" s="37"/>
      <c r="B76" s="38"/>
      <c r="C76" s="26" t="s">
        <v>151</v>
      </c>
      <c r="D76" s="39"/>
      <c r="E76" s="39"/>
      <c r="F76" s="39"/>
      <c r="G76" s="39"/>
      <c r="H76" s="39"/>
      <c r="I76" s="39"/>
      <c r="J76" s="39"/>
      <c r="K76" s="39"/>
      <c r="L76" s="109"/>
      <c r="S76" s="37"/>
      <c r="T76" s="37"/>
      <c r="U76" s="37"/>
      <c r="V76" s="37"/>
      <c r="W76" s="37"/>
      <c r="X76" s="37"/>
      <c r="Y76" s="37"/>
      <c r="Z76" s="37"/>
      <c r="AA76" s="37"/>
      <c r="AB76" s="37"/>
      <c r="AC76" s="37"/>
      <c r="AD76" s="37"/>
      <c r="AE76" s="37"/>
    </row>
    <row r="77" spans="1:31" s="2" customFormat="1" ht="6.95" customHeight="1">
      <c r="A77" s="37"/>
      <c r="B77" s="38"/>
      <c r="C77" s="39"/>
      <c r="D77" s="39"/>
      <c r="E77" s="39"/>
      <c r="F77" s="39"/>
      <c r="G77" s="39"/>
      <c r="H77" s="39"/>
      <c r="I77" s="39"/>
      <c r="J77" s="39"/>
      <c r="K77" s="39"/>
      <c r="L77" s="109"/>
      <c r="S77" s="37"/>
      <c r="T77" s="37"/>
      <c r="U77" s="37"/>
      <c r="V77" s="37"/>
      <c r="W77" s="37"/>
      <c r="X77" s="37"/>
      <c r="Y77" s="37"/>
      <c r="Z77" s="37"/>
      <c r="AA77" s="37"/>
      <c r="AB77" s="37"/>
      <c r="AC77" s="37"/>
      <c r="AD77" s="37"/>
      <c r="AE77" s="37"/>
    </row>
    <row r="78" spans="1:31" s="2" customFormat="1" ht="12" customHeight="1">
      <c r="A78" s="37"/>
      <c r="B78" s="38"/>
      <c r="C78" s="32" t="s">
        <v>16</v>
      </c>
      <c r="D78" s="39"/>
      <c r="E78" s="39"/>
      <c r="F78" s="39"/>
      <c r="G78" s="39"/>
      <c r="H78" s="39"/>
      <c r="I78" s="39"/>
      <c r="J78" s="39"/>
      <c r="K78" s="39"/>
      <c r="L78" s="109"/>
      <c r="S78" s="37"/>
      <c r="T78" s="37"/>
      <c r="U78" s="37"/>
      <c r="V78" s="37"/>
      <c r="W78" s="37"/>
      <c r="X78" s="37"/>
      <c r="Y78" s="37"/>
      <c r="Z78" s="37"/>
      <c r="AA78" s="37"/>
      <c r="AB78" s="37"/>
      <c r="AC78" s="37"/>
      <c r="AD78" s="37"/>
      <c r="AE78" s="37"/>
    </row>
    <row r="79" spans="1:31" s="2" customFormat="1" ht="16.5" customHeight="1">
      <c r="A79" s="37"/>
      <c r="B79" s="38"/>
      <c r="C79" s="39"/>
      <c r="D79" s="39"/>
      <c r="E79" s="396" t="str">
        <f>E7</f>
        <v>Rekonstrukce kuchyně vč. zázemí ZŠ a MŠ Barrandov I, Chaplinovo nám. 615/1 - revize</v>
      </c>
      <c r="F79" s="397"/>
      <c r="G79" s="397"/>
      <c r="H79" s="397"/>
      <c r="I79" s="39"/>
      <c r="J79" s="39"/>
      <c r="K79" s="39"/>
      <c r="L79" s="109"/>
      <c r="S79" s="37"/>
      <c r="T79" s="37"/>
      <c r="U79" s="37"/>
      <c r="V79" s="37"/>
      <c r="W79" s="37"/>
      <c r="X79" s="37"/>
      <c r="Y79" s="37"/>
      <c r="Z79" s="37"/>
      <c r="AA79" s="37"/>
      <c r="AB79" s="37"/>
      <c r="AC79" s="37"/>
      <c r="AD79" s="37"/>
      <c r="AE79" s="37"/>
    </row>
    <row r="80" spans="1:31" s="2" customFormat="1" ht="12" customHeight="1">
      <c r="A80" s="37"/>
      <c r="B80" s="38"/>
      <c r="C80" s="32" t="s">
        <v>128</v>
      </c>
      <c r="D80" s="39"/>
      <c r="E80" s="39"/>
      <c r="F80" s="39"/>
      <c r="G80" s="39"/>
      <c r="H80" s="39"/>
      <c r="I80" s="39"/>
      <c r="J80" s="39"/>
      <c r="K80" s="39"/>
      <c r="L80" s="109"/>
      <c r="S80" s="37"/>
      <c r="T80" s="37"/>
      <c r="U80" s="37"/>
      <c r="V80" s="37"/>
      <c r="W80" s="37"/>
      <c r="X80" s="37"/>
      <c r="Y80" s="37"/>
      <c r="Z80" s="37"/>
      <c r="AA80" s="37"/>
      <c r="AB80" s="37"/>
      <c r="AC80" s="37"/>
      <c r="AD80" s="37"/>
      <c r="AE80" s="37"/>
    </row>
    <row r="81" spans="1:65" s="2" customFormat="1" ht="16.5" customHeight="1">
      <c r="A81" s="37"/>
      <c r="B81" s="38"/>
      <c r="C81" s="39"/>
      <c r="D81" s="39"/>
      <c r="E81" s="353" t="str">
        <f>E9</f>
        <v>09 - Měření a regulace -  MaR</v>
      </c>
      <c r="F81" s="398"/>
      <c r="G81" s="398"/>
      <c r="H81" s="398"/>
      <c r="I81" s="39"/>
      <c r="J81" s="39"/>
      <c r="K81" s="39"/>
      <c r="L81" s="109"/>
      <c r="S81" s="37"/>
      <c r="T81" s="37"/>
      <c r="U81" s="37"/>
      <c r="V81" s="37"/>
      <c r="W81" s="37"/>
      <c r="X81" s="37"/>
      <c r="Y81" s="37"/>
      <c r="Z81" s="37"/>
      <c r="AA81" s="37"/>
      <c r="AB81" s="37"/>
      <c r="AC81" s="37"/>
      <c r="AD81" s="37"/>
      <c r="AE81" s="37"/>
    </row>
    <row r="82" spans="1:65" s="2" customFormat="1" ht="6.95" customHeight="1">
      <c r="A82" s="37"/>
      <c r="B82" s="38"/>
      <c r="C82" s="39"/>
      <c r="D82" s="39"/>
      <c r="E82" s="39"/>
      <c r="F82" s="39"/>
      <c r="G82" s="39"/>
      <c r="H82" s="39"/>
      <c r="I82" s="39"/>
      <c r="J82" s="39"/>
      <c r="K82" s="39"/>
      <c r="L82" s="109"/>
      <c r="S82" s="37"/>
      <c r="T82" s="37"/>
      <c r="U82" s="37"/>
      <c r="V82" s="37"/>
      <c r="W82" s="37"/>
      <c r="X82" s="37"/>
      <c r="Y82" s="37"/>
      <c r="Z82" s="37"/>
      <c r="AA82" s="37"/>
      <c r="AB82" s="37"/>
      <c r="AC82" s="37"/>
      <c r="AD82" s="37"/>
      <c r="AE82" s="37"/>
    </row>
    <row r="83" spans="1:65" s="2" customFormat="1" ht="12" customHeight="1">
      <c r="A83" s="37"/>
      <c r="B83" s="38"/>
      <c r="C83" s="32" t="s">
        <v>21</v>
      </c>
      <c r="D83" s="39"/>
      <c r="E83" s="39"/>
      <c r="F83" s="30" t="str">
        <f>F12</f>
        <v xml:space="preserve"> </v>
      </c>
      <c r="G83" s="39"/>
      <c r="H83" s="39"/>
      <c r="I83" s="32" t="s">
        <v>23</v>
      </c>
      <c r="J83" s="62" t="str">
        <f>IF(J12="","",J12)</f>
        <v>Vyplň údaj</v>
      </c>
      <c r="K83" s="39"/>
      <c r="L83" s="109"/>
      <c r="S83" s="37"/>
      <c r="T83" s="37"/>
      <c r="U83" s="37"/>
      <c r="V83" s="37"/>
      <c r="W83" s="37"/>
      <c r="X83" s="37"/>
      <c r="Y83" s="37"/>
      <c r="Z83" s="37"/>
      <c r="AA83" s="37"/>
      <c r="AB83" s="37"/>
      <c r="AC83" s="37"/>
      <c r="AD83" s="37"/>
      <c r="AE83" s="37"/>
    </row>
    <row r="84" spans="1:65" s="2" customFormat="1" ht="6.95" customHeight="1">
      <c r="A84" s="37"/>
      <c r="B84" s="38"/>
      <c r="C84" s="39"/>
      <c r="D84" s="39"/>
      <c r="E84" s="39"/>
      <c r="F84" s="39"/>
      <c r="G84" s="39"/>
      <c r="H84" s="39"/>
      <c r="I84" s="39"/>
      <c r="J84" s="39"/>
      <c r="K84" s="39"/>
      <c r="L84" s="109"/>
      <c r="S84" s="37"/>
      <c r="T84" s="37"/>
      <c r="U84" s="37"/>
      <c r="V84" s="37"/>
      <c r="W84" s="37"/>
      <c r="X84" s="37"/>
      <c r="Y84" s="37"/>
      <c r="Z84" s="37"/>
      <c r="AA84" s="37"/>
      <c r="AB84" s="37"/>
      <c r="AC84" s="37"/>
      <c r="AD84" s="37"/>
      <c r="AE84" s="37"/>
    </row>
    <row r="85" spans="1:65" s="2" customFormat="1" ht="15.2" customHeight="1">
      <c r="A85" s="37"/>
      <c r="B85" s="38"/>
      <c r="C85" s="32" t="s">
        <v>24</v>
      </c>
      <c r="D85" s="39"/>
      <c r="E85" s="39"/>
      <c r="F85" s="30" t="str">
        <f>E15</f>
        <v>Městská část Praha 5</v>
      </c>
      <c r="G85" s="39"/>
      <c r="H85" s="39"/>
      <c r="I85" s="32" t="s">
        <v>30</v>
      </c>
      <c r="J85" s="35" t="str">
        <f>E21</f>
        <v>PEŠÁK ARCHITEKTI</v>
      </c>
      <c r="K85" s="39"/>
      <c r="L85" s="109"/>
      <c r="S85" s="37"/>
      <c r="T85" s="37"/>
      <c r="U85" s="37"/>
      <c r="V85" s="37"/>
      <c r="W85" s="37"/>
      <c r="X85" s="37"/>
      <c r="Y85" s="37"/>
      <c r="Z85" s="37"/>
      <c r="AA85" s="37"/>
      <c r="AB85" s="37"/>
      <c r="AC85" s="37"/>
      <c r="AD85" s="37"/>
      <c r="AE85" s="37"/>
    </row>
    <row r="86" spans="1:65" s="2" customFormat="1" ht="25.7" customHeight="1">
      <c r="A86" s="37"/>
      <c r="B86" s="38"/>
      <c r="C86" s="32" t="s">
        <v>28</v>
      </c>
      <c r="D86" s="39"/>
      <c r="E86" s="39"/>
      <c r="F86" s="30" t="str">
        <f>IF(E18="","",E18)</f>
        <v>Vyplň údaj</v>
      </c>
      <c r="G86" s="39"/>
      <c r="H86" s="39"/>
      <c r="I86" s="32" t="s">
        <v>33</v>
      </c>
      <c r="J86" s="35" t="str">
        <f>E24</f>
        <v>STAVEBNÍ ROZPOČTY s.r.o.</v>
      </c>
      <c r="K86" s="39"/>
      <c r="L86" s="109"/>
      <c r="S86" s="37"/>
      <c r="T86" s="37"/>
      <c r="U86" s="37"/>
      <c r="V86" s="37"/>
      <c r="W86" s="37"/>
      <c r="X86" s="37"/>
      <c r="Y86" s="37"/>
      <c r="Z86" s="37"/>
      <c r="AA86" s="37"/>
      <c r="AB86" s="37"/>
      <c r="AC86" s="37"/>
      <c r="AD86" s="37"/>
      <c r="AE86" s="37"/>
    </row>
    <row r="87" spans="1:65" s="2" customFormat="1" ht="10.35" customHeight="1">
      <c r="A87" s="37"/>
      <c r="B87" s="38"/>
      <c r="C87" s="39"/>
      <c r="D87" s="39"/>
      <c r="E87" s="39"/>
      <c r="F87" s="39"/>
      <c r="G87" s="39"/>
      <c r="H87" s="39"/>
      <c r="I87" s="39"/>
      <c r="J87" s="39"/>
      <c r="K87" s="39"/>
      <c r="L87" s="109"/>
      <c r="S87" s="37"/>
      <c r="T87" s="37"/>
      <c r="U87" s="37"/>
      <c r="V87" s="37"/>
      <c r="W87" s="37"/>
      <c r="X87" s="37"/>
      <c r="Y87" s="37"/>
      <c r="Z87" s="37"/>
      <c r="AA87" s="37"/>
      <c r="AB87" s="37"/>
      <c r="AC87" s="37"/>
      <c r="AD87" s="37"/>
      <c r="AE87" s="37"/>
    </row>
    <row r="88" spans="1:65" s="11" customFormat="1" ht="29.25" customHeight="1">
      <c r="A88" s="149"/>
      <c r="B88" s="150"/>
      <c r="C88" s="151" t="s">
        <v>152</v>
      </c>
      <c r="D88" s="152" t="s">
        <v>57</v>
      </c>
      <c r="E88" s="152" t="s">
        <v>53</v>
      </c>
      <c r="F88" s="152" t="s">
        <v>54</v>
      </c>
      <c r="G88" s="152" t="s">
        <v>153</v>
      </c>
      <c r="H88" s="152" t="s">
        <v>154</v>
      </c>
      <c r="I88" s="152" t="s">
        <v>155</v>
      </c>
      <c r="J88" s="152" t="s">
        <v>133</v>
      </c>
      <c r="K88" s="153" t="s">
        <v>156</v>
      </c>
      <c r="L88" s="154"/>
      <c r="M88" s="71" t="s">
        <v>19</v>
      </c>
      <c r="N88" s="72" t="s">
        <v>42</v>
      </c>
      <c r="O88" s="72" t="s">
        <v>157</v>
      </c>
      <c r="P88" s="72" t="s">
        <v>158</v>
      </c>
      <c r="Q88" s="72" t="s">
        <v>159</v>
      </c>
      <c r="R88" s="72" t="s">
        <v>160</v>
      </c>
      <c r="S88" s="72" t="s">
        <v>161</v>
      </c>
      <c r="T88" s="73" t="s">
        <v>162</v>
      </c>
      <c r="U88" s="149"/>
      <c r="V88" s="149"/>
      <c r="W88" s="149"/>
      <c r="X88" s="149"/>
      <c r="Y88" s="149"/>
      <c r="Z88" s="149"/>
      <c r="AA88" s="149"/>
      <c r="AB88" s="149"/>
      <c r="AC88" s="149"/>
      <c r="AD88" s="149"/>
      <c r="AE88" s="149"/>
    </row>
    <row r="89" spans="1:65" s="2" customFormat="1" ht="22.9" customHeight="1">
      <c r="A89" s="37"/>
      <c r="B89" s="38"/>
      <c r="C89" s="78" t="s">
        <v>163</v>
      </c>
      <c r="D89" s="39"/>
      <c r="E89" s="39"/>
      <c r="F89" s="39"/>
      <c r="G89" s="39"/>
      <c r="H89" s="39"/>
      <c r="I89" s="39"/>
      <c r="J89" s="155">
        <f>BK89</f>
        <v>0</v>
      </c>
      <c r="K89" s="39"/>
      <c r="L89" s="42"/>
      <c r="M89" s="74"/>
      <c r="N89" s="156"/>
      <c r="O89" s="75"/>
      <c r="P89" s="157">
        <f>P90+P115+P132+P149+P161</f>
        <v>0</v>
      </c>
      <c r="Q89" s="75"/>
      <c r="R89" s="157">
        <f>R90+R115+R132+R149+R161</f>
        <v>0</v>
      </c>
      <c r="S89" s="75"/>
      <c r="T89" s="158">
        <f>T90+T115+T132+T149+T161</f>
        <v>0</v>
      </c>
      <c r="U89" s="37"/>
      <c r="V89" s="37"/>
      <c r="W89" s="37"/>
      <c r="X89" s="37"/>
      <c r="Y89" s="37"/>
      <c r="Z89" s="37"/>
      <c r="AA89" s="37"/>
      <c r="AB89" s="37"/>
      <c r="AC89" s="37"/>
      <c r="AD89" s="37"/>
      <c r="AE89" s="37"/>
      <c r="AT89" s="20" t="s">
        <v>71</v>
      </c>
      <c r="AU89" s="20" t="s">
        <v>134</v>
      </c>
      <c r="BK89" s="159">
        <f>BK90+BK115+BK132+BK149+BK161</f>
        <v>0</v>
      </c>
    </row>
    <row r="90" spans="1:65" s="12" customFormat="1" ht="25.9" customHeight="1">
      <c r="B90" s="160"/>
      <c r="C90" s="161"/>
      <c r="D90" s="162" t="s">
        <v>71</v>
      </c>
      <c r="E90" s="163" t="s">
        <v>2538</v>
      </c>
      <c r="F90" s="163" t="s">
        <v>3075</v>
      </c>
      <c r="G90" s="161"/>
      <c r="H90" s="161"/>
      <c r="I90" s="164"/>
      <c r="J90" s="165">
        <f>BK90</f>
        <v>0</v>
      </c>
      <c r="K90" s="161"/>
      <c r="L90" s="166"/>
      <c r="M90" s="167"/>
      <c r="N90" s="168"/>
      <c r="O90" s="168"/>
      <c r="P90" s="169">
        <f>P91+P100+P104</f>
        <v>0</v>
      </c>
      <c r="Q90" s="168"/>
      <c r="R90" s="169">
        <f>R91+R100+R104</f>
        <v>0</v>
      </c>
      <c r="S90" s="168"/>
      <c r="T90" s="170">
        <f>T91+T100+T104</f>
        <v>0</v>
      </c>
      <c r="AR90" s="171" t="s">
        <v>80</v>
      </c>
      <c r="AT90" s="172" t="s">
        <v>71</v>
      </c>
      <c r="AU90" s="172" t="s">
        <v>72</v>
      </c>
      <c r="AY90" s="171" t="s">
        <v>166</v>
      </c>
      <c r="BK90" s="173">
        <f>BK91+BK100+BK104</f>
        <v>0</v>
      </c>
    </row>
    <row r="91" spans="1:65" s="12" customFormat="1" ht="22.9" customHeight="1">
      <c r="B91" s="160"/>
      <c r="C91" s="161"/>
      <c r="D91" s="162" t="s">
        <v>71</v>
      </c>
      <c r="E91" s="174" t="s">
        <v>2881</v>
      </c>
      <c r="F91" s="174" t="s">
        <v>3076</v>
      </c>
      <c r="G91" s="161"/>
      <c r="H91" s="161"/>
      <c r="I91" s="164"/>
      <c r="J91" s="175">
        <f>BK91</f>
        <v>0</v>
      </c>
      <c r="K91" s="161"/>
      <c r="L91" s="166"/>
      <c r="M91" s="167"/>
      <c r="N91" s="168"/>
      <c r="O91" s="168"/>
      <c r="P91" s="169">
        <f>SUM(P92:P99)</f>
        <v>0</v>
      </c>
      <c r="Q91" s="168"/>
      <c r="R91" s="169">
        <f>SUM(R92:R99)</f>
        <v>0</v>
      </c>
      <c r="S91" s="168"/>
      <c r="T91" s="170">
        <f>SUM(T92:T99)</f>
        <v>0</v>
      </c>
      <c r="AR91" s="171" t="s">
        <v>80</v>
      </c>
      <c r="AT91" s="172" t="s">
        <v>71</v>
      </c>
      <c r="AU91" s="172" t="s">
        <v>80</v>
      </c>
      <c r="AY91" s="171" t="s">
        <v>166</v>
      </c>
      <c r="BK91" s="173">
        <f>SUM(BK92:BK99)</f>
        <v>0</v>
      </c>
    </row>
    <row r="92" spans="1:65" s="2" customFormat="1" ht="21.75" customHeight="1">
      <c r="A92" s="37"/>
      <c r="B92" s="38"/>
      <c r="C92" s="242" t="s">
        <v>80</v>
      </c>
      <c r="D92" s="242" t="s">
        <v>823</v>
      </c>
      <c r="E92" s="243" t="s">
        <v>3077</v>
      </c>
      <c r="F92" s="244" t="s">
        <v>3078</v>
      </c>
      <c r="G92" s="245" t="s">
        <v>19</v>
      </c>
      <c r="H92" s="246">
        <v>1</v>
      </c>
      <c r="I92" s="247"/>
      <c r="J92" s="248">
        <f>ROUND(I92*H92,2)</f>
        <v>0</v>
      </c>
      <c r="K92" s="244" t="s">
        <v>19</v>
      </c>
      <c r="L92" s="249"/>
      <c r="M92" s="250" t="s">
        <v>19</v>
      </c>
      <c r="N92" s="251" t="s">
        <v>43</v>
      </c>
      <c r="O92" s="67"/>
      <c r="P92" s="185">
        <f>O92*H92</f>
        <v>0</v>
      </c>
      <c r="Q92" s="185">
        <v>0</v>
      </c>
      <c r="R92" s="185">
        <f>Q92*H92</f>
        <v>0</v>
      </c>
      <c r="S92" s="185">
        <v>0</v>
      </c>
      <c r="T92" s="186">
        <f>S92*H92</f>
        <v>0</v>
      </c>
      <c r="U92" s="37"/>
      <c r="V92" s="37"/>
      <c r="W92" s="37"/>
      <c r="X92" s="37"/>
      <c r="Y92" s="37"/>
      <c r="Z92" s="37"/>
      <c r="AA92" s="37"/>
      <c r="AB92" s="37"/>
      <c r="AC92" s="37"/>
      <c r="AD92" s="37"/>
      <c r="AE92" s="37"/>
      <c r="AR92" s="187" t="s">
        <v>267</v>
      </c>
      <c r="AT92" s="187" t="s">
        <v>823</v>
      </c>
      <c r="AU92" s="187" t="s">
        <v>82</v>
      </c>
      <c r="AY92" s="20" t="s">
        <v>166</v>
      </c>
      <c r="BE92" s="188">
        <f>IF(N92="základní",J92,0)</f>
        <v>0</v>
      </c>
      <c r="BF92" s="188">
        <f>IF(N92="snížená",J92,0)</f>
        <v>0</v>
      </c>
      <c r="BG92" s="188">
        <f>IF(N92="zákl. přenesená",J92,0)</f>
        <v>0</v>
      </c>
      <c r="BH92" s="188">
        <f>IF(N92="sníž. přenesená",J92,0)</f>
        <v>0</v>
      </c>
      <c r="BI92" s="188">
        <f>IF(N92="nulová",J92,0)</f>
        <v>0</v>
      </c>
      <c r="BJ92" s="20" t="s">
        <v>80</v>
      </c>
      <c r="BK92" s="188">
        <f>ROUND(I92*H92,2)</f>
        <v>0</v>
      </c>
      <c r="BL92" s="20" t="s">
        <v>173</v>
      </c>
      <c r="BM92" s="187" t="s">
        <v>82</v>
      </c>
    </row>
    <row r="93" spans="1:65" s="2" customFormat="1" ht="19.5">
      <c r="A93" s="37"/>
      <c r="B93" s="38"/>
      <c r="C93" s="39"/>
      <c r="D93" s="196" t="s">
        <v>1578</v>
      </c>
      <c r="E93" s="39"/>
      <c r="F93" s="238" t="s">
        <v>3079</v>
      </c>
      <c r="G93" s="39"/>
      <c r="H93" s="39"/>
      <c r="I93" s="191"/>
      <c r="J93" s="39"/>
      <c r="K93" s="39"/>
      <c r="L93" s="42"/>
      <c r="M93" s="192"/>
      <c r="N93" s="193"/>
      <c r="O93" s="67"/>
      <c r="P93" s="67"/>
      <c r="Q93" s="67"/>
      <c r="R93" s="67"/>
      <c r="S93" s="67"/>
      <c r="T93" s="68"/>
      <c r="U93" s="37"/>
      <c r="V93" s="37"/>
      <c r="W93" s="37"/>
      <c r="X93" s="37"/>
      <c r="Y93" s="37"/>
      <c r="Z93" s="37"/>
      <c r="AA93" s="37"/>
      <c r="AB93" s="37"/>
      <c r="AC93" s="37"/>
      <c r="AD93" s="37"/>
      <c r="AE93" s="37"/>
      <c r="AT93" s="20" t="s">
        <v>1578</v>
      </c>
      <c r="AU93" s="20" t="s">
        <v>82</v>
      </c>
    </row>
    <row r="94" spans="1:65" s="2" customFormat="1" ht="16.5" customHeight="1">
      <c r="A94" s="37"/>
      <c r="B94" s="38"/>
      <c r="C94" s="242" t="s">
        <v>82</v>
      </c>
      <c r="D94" s="242" t="s">
        <v>823</v>
      </c>
      <c r="E94" s="243" t="s">
        <v>3080</v>
      </c>
      <c r="F94" s="244" t="s">
        <v>3081</v>
      </c>
      <c r="G94" s="245" t="s">
        <v>19</v>
      </c>
      <c r="H94" s="246">
        <v>2</v>
      </c>
      <c r="I94" s="247"/>
      <c r="J94" s="248">
        <f t="shared" ref="J94:J99" si="0">ROUND(I94*H94,2)</f>
        <v>0</v>
      </c>
      <c r="K94" s="244" t="s">
        <v>19</v>
      </c>
      <c r="L94" s="249"/>
      <c r="M94" s="250" t="s">
        <v>19</v>
      </c>
      <c r="N94" s="251" t="s">
        <v>43</v>
      </c>
      <c r="O94" s="67"/>
      <c r="P94" s="185">
        <f t="shared" ref="P94:P99" si="1">O94*H94</f>
        <v>0</v>
      </c>
      <c r="Q94" s="185">
        <v>0</v>
      </c>
      <c r="R94" s="185">
        <f t="shared" ref="R94:R99" si="2">Q94*H94</f>
        <v>0</v>
      </c>
      <c r="S94" s="185">
        <v>0</v>
      </c>
      <c r="T94" s="186">
        <f t="shared" ref="T94:T99" si="3">S94*H94</f>
        <v>0</v>
      </c>
      <c r="U94" s="37"/>
      <c r="V94" s="37"/>
      <c r="W94" s="37"/>
      <c r="X94" s="37"/>
      <c r="Y94" s="37"/>
      <c r="Z94" s="37"/>
      <c r="AA94" s="37"/>
      <c r="AB94" s="37"/>
      <c r="AC94" s="37"/>
      <c r="AD94" s="37"/>
      <c r="AE94" s="37"/>
      <c r="AR94" s="187" t="s">
        <v>267</v>
      </c>
      <c r="AT94" s="187" t="s">
        <v>823</v>
      </c>
      <c r="AU94" s="187" t="s">
        <v>82</v>
      </c>
      <c r="AY94" s="20" t="s">
        <v>166</v>
      </c>
      <c r="BE94" s="188">
        <f t="shared" ref="BE94:BE99" si="4">IF(N94="základní",J94,0)</f>
        <v>0</v>
      </c>
      <c r="BF94" s="188">
        <f t="shared" ref="BF94:BF99" si="5">IF(N94="snížená",J94,0)</f>
        <v>0</v>
      </c>
      <c r="BG94" s="188">
        <f t="shared" ref="BG94:BG99" si="6">IF(N94="zákl. přenesená",J94,0)</f>
        <v>0</v>
      </c>
      <c r="BH94" s="188">
        <f t="shared" ref="BH94:BH99" si="7">IF(N94="sníž. přenesená",J94,0)</f>
        <v>0</v>
      </c>
      <c r="BI94" s="188">
        <f t="shared" ref="BI94:BI99" si="8">IF(N94="nulová",J94,0)</f>
        <v>0</v>
      </c>
      <c r="BJ94" s="20" t="s">
        <v>80</v>
      </c>
      <c r="BK94" s="188">
        <f t="shared" ref="BK94:BK99" si="9">ROUND(I94*H94,2)</f>
        <v>0</v>
      </c>
      <c r="BL94" s="20" t="s">
        <v>173</v>
      </c>
      <c r="BM94" s="187" t="s">
        <v>173</v>
      </c>
    </row>
    <row r="95" spans="1:65" s="2" customFormat="1" ht="21.75" customHeight="1">
      <c r="A95" s="37"/>
      <c r="B95" s="38"/>
      <c r="C95" s="242" t="s">
        <v>188</v>
      </c>
      <c r="D95" s="242" t="s">
        <v>823</v>
      </c>
      <c r="E95" s="243" t="s">
        <v>3082</v>
      </c>
      <c r="F95" s="244" t="s">
        <v>3083</v>
      </c>
      <c r="G95" s="245" t="s">
        <v>19</v>
      </c>
      <c r="H95" s="246">
        <v>5</v>
      </c>
      <c r="I95" s="247"/>
      <c r="J95" s="248">
        <f t="shared" si="0"/>
        <v>0</v>
      </c>
      <c r="K95" s="244" t="s">
        <v>19</v>
      </c>
      <c r="L95" s="249"/>
      <c r="M95" s="250" t="s">
        <v>19</v>
      </c>
      <c r="N95" s="251" t="s">
        <v>43</v>
      </c>
      <c r="O95" s="67"/>
      <c r="P95" s="185">
        <f t="shared" si="1"/>
        <v>0</v>
      </c>
      <c r="Q95" s="185">
        <v>0</v>
      </c>
      <c r="R95" s="185">
        <f t="shared" si="2"/>
        <v>0</v>
      </c>
      <c r="S95" s="185">
        <v>0</v>
      </c>
      <c r="T95" s="186">
        <f t="shared" si="3"/>
        <v>0</v>
      </c>
      <c r="U95" s="37"/>
      <c r="V95" s="37"/>
      <c r="W95" s="37"/>
      <c r="X95" s="37"/>
      <c r="Y95" s="37"/>
      <c r="Z95" s="37"/>
      <c r="AA95" s="37"/>
      <c r="AB95" s="37"/>
      <c r="AC95" s="37"/>
      <c r="AD95" s="37"/>
      <c r="AE95" s="37"/>
      <c r="AR95" s="187" t="s">
        <v>267</v>
      </c>
      <c r="AT95" s="187" t="s">
        <v>823</v>
      </c>
      <c r="AU95" s="187" t="s">
        <v>82</v>
      </c>
      <c r="AY95" s="20" t="s">
        <v>166</v>
      </c>
      <c r="BE95" s="188">
        <f t="shared" si="4"/>
        <v>0</v>
      </c>
      <c r="BF95" s="188">
        <f t="shared" si="5"/>
        <v>0</v>
      </c>
      <c r="BG95" s="188">
        <f t="shared" si="6"/>
        <v>0</v>
      </c>
      <c r="BH95" s="188">
        <f t="shared" si="7"/>
        <v>0</v>
      </c>
      <c r="BI95" s="188">
        <f t="shared" si="8"/>
        <v>0</v>
      </c>
      <c r="BJ95" s="20" t="s">
        <v>80</v>
      </c>
      <c r="BK95" s="188">
        <f t="shared" si="9"/>
        <v>0</v>
      </c>
      <c r="BL95" s="20" t="s">
        <v>173</v>
      </c>
      <c r="BM95" s="187" t="s">
        <v>253</v>
      </c>
    </row>
    <row r="96" spans="1:65" s="2" customFormat="1" ht="16.5" customHeight="1">
      <c r="A96" s="37"/>
      <c r="B96" s="38"/>
      <c r="C96" s="242" t="s">
        <v>173</v>
      </c>
      <c r="D96" s="242" t="s">
        <v>823</v>
      </c>
      <c r="E96" s="243" t="s">
        <v>3084</v>
      </c>
      <c r="F96" s="244" t="s">
        <v>3085</v>
      </c>
      <c r="G96" s="245" t="s">
        <v>19</v>
      </c>
      <c r="H96" s="246">
        <v>2</v>
      </c>
      <c r="I96" s="247"/>
      <c r="J96" s="248">
        <f t="shared" si="0"/>
        <v>0</v>
      </c>
      <c r="K96" s="244" t="s">
        <v>19</v>
      </c>
      <c r="L96" s="249"/>
      <c r="M96" s="250" t="s">
        <v>19</v>
      </c>
      <c r="N96" s="251" t="s">
        <v>43</v>
      </c>
      <c r="O96" s="67"/>
      <c r="P96" s="185">
        <f t="shared" si="1"/>
        <v>0</v>
      </c>
      <c r="Q96" s="185">
        <v>0</v>
      </c>
      <c r="R96" s="185">
        <f t="shared" si="2"/>
        <v>0</v>
      </c>
      <c r="S96" s="185">
        <v>0</v>
      </c>
      <c r="T96" s="186">
        <f t="shared" si="3"/>
        <v>0</v>
      </c>
      <c r="U96" s="37"/>
      <c r="V96" s="37"/>
      <c r="W96" s="37"/>
      <c r="X96" s="37"/>
      <c r="Y96" s="37"/>
      <c r="Z96" s="37"/>
      <c r="AA96" s="37"/>
      <c r="AB96" s="37"/>
      <c r="AC96" s="37"/>
      <c r="AD96" s="37"/>
      <c r="AE96" s="37"/>
      <c r="AR96" s="187" t="s">
        <v>267</v>
      </c>
      <c r="AT96" s="187" t="s">
        <v>823</v>
      </c>
      <c r="AU96" s="187" t="s">
        <v>82</v>
      </c>
      <c r="AY96" s="20" t="s">
        <v>166</v>
      </c>
      <c r="BE96" s="188">
        <f t="shared" si="4"/>
        <v>0</v>
      </c>
      <c r="BF96" s="188">
        <f t="shared" si="5"/>
        <v>0</v>
      </c>
      <c r="BG96" s="188">
        <f t="shared" si="6"/>
        <v>0</v>
      </c>
      <c r="BH96" s="188">
        <f t="shared" si="7"/>
        <v>0</v>
      </c>
      <c r="BI96" s="188">
        <f t="shared" si="8"/>
        <v>0</v>
      </c>
      <c r="BJ96" s="20" t="s">
        <v>80</v>
      </c>
      <c r="BK96" s="188">
        <f t="shared" si="9"/>
        <v>0</v>
      </c>
      <c r="BL96" s="20" t="s">
        <v>173</v>
      </c>
      <c r="BM96" s="187" t="s">
        <v>267</v>
      </c>
    </row>
    <row r="97" spans="1:65" s="2" customFormat="1" ht="16.5" customHeight="1">
      <c r="A97" s="37"/>
      <c r="B97" s="38"/>
      <c r="C97" s="242" t="s">
        <v>225</v>
      </c>
      <c r="D97" s="242" t="s">
        <v>823</v>
      </c>
      <c r="E97" s="243" t="s">
        <v>3086</v>
      </c>
      <c r="F97" s="244" t="s">
        <v>3087</v>
      </c>
      <c r="G97" s="245" t="s">
        <v>19</v>
      </c>
      <c r="H97" s="246">
        <v>2</v>
      </c>
      <c r="I97" s="247"/>
      <c r="J97" s="248">
        <f t="shared" si="0"/>
        <v>0</v>
      </c>
      <c r="K97" s="244" t="s">
        <v>19</v>
      </c>
      <c r="L97" s="249"/>
      <c r="M97" s="250" t="s">
        <v>19</v>
      </c>
      <c r="N97" s="251" t="s">
        <v>43</v>
      </c>
      <c r="O97" s="67"/>
      <c r="P97" s="185">
        <f t="shared" si="1"/>
        <v>0</v>
      </c>
      <c r="Q97" s="185">
        <v>0</v>
      </c>
      <c r="R97" s="185">
        <f t="shared" si="2"/>
        <v>0</v>
      </c>
      <c r="S97" s="185">
        <v>0</v>
      </c>
      <c r="T97" s="186">
        <f t="shared" si="3"/>
        <v>0</v>
      </c>
      <c r="U97" s="37"/>
      <c r="V97" s="37"/>
      <c r="W97" s="37"/>
      <c r="X97" s="37"/>
      <c r="Y97" s="37"/>
      <c r="Z97" s="37"/>
      <c r="AA97" s="37"/>
      <c r="AB97" s="37"/>
      <c r="AC97" s="37"/>
      <c r="AD97" s="37"/>
      <c r="AE97" s="37"/>
      <c r="AR97" s="187" t="s">
        <v>267</v>
      </c>
      <c r="AT97" s="187" t="s">
        <v>823</v>
      </c>
      <c r="AU97" s="187" t="s">
        <v>82</v>
      </c>
      <c r="AY97" s="20" t="s">
        <v>166</v>
      </c>
      <c r="BE97" s="188">
        <f t="shared" si="4"/>
        <v>0</v>
      </c>
      <c r="BF97" s="188">
        <f t="shared" si="5"/>
        <v>0</v>
      </c>
      <c r="BG97" s="188">
        <f t="shared" si="6"/>
        <v>0</v>
      </c>
      <c r="BH97" s="188">
        <f t="shared" si="7"/>
        <v>0</v>
      </c>
      <c r="BI97" s="188">
        <f t="shared" si="8"/>
        <v>0</v>
      </c>
      <c r="BJ97" s="20" t="s">
        <v>80</v>
      </c>
      <c r="BK97" s="188">
        <f t="shared" si="9"/>
        <v>0</v>
      </c>
      <c r="BL97" s="20" t="s">
        <v>173</v>
      </c>
      <c r="BM97" s="187" t="s">
        <v>95</v>
      </c>
    </row>
    <row r="98" spans="1:65" s="2" customFormat="1" ht="16.5" customHeight="1">
      <c r="A98" s="37"/>
      <c r="B98" s="38"/>
      <c r="C98" s="242" t="s">
        <v>253</v>
      </c>
      <c r="D98" s="242" t="s">
        <v>823</v>
      </c>
      <c r="E98" s="243" t="s">
        <v>3088</v>
      </c>
      <c r="F98" s="244" t="s">
        <v>3089</v>
      </c>
      <c r="G98" s="245" t="s">
        <v>19</v>
      </c>
      <c r="H98" s="246">
        <v>1</v>
      </c>
      <c r="I98" s="247"/>
      <c r="J98" s="248">
        <f t="shared" si="0"/>
        <v>0</v>
      </c>
      <c r="K98" s="244" t="s">
        <v>19</v>
      </c>
      <c r="L98" s="249"/>
      <c r="M98" s="250" t="s">
        <v>19</v>
      </c>
      <c r="N98" s="251" t="s">
        <v>43</v>
      </c>
      <c r="O98" s="67"/>
      <c r="P98" s="185">
        <f t="shared" si="1"/>
        <v>0</v>
      </c>
      <c r="Q98" s="185">
        <v>0</v>
      </c>
      <c r="R98" s="185">
        <f t="shared" si="2"/>
        <v>0</v>
      </c>
      <c r="S98" s="185">
        <v>0</v>
      </c>
      <c r="T98" s="186">
        <f t="shared" si="3"/>
        <v>0</v>
      </c>
      <c r="U98" s="37"/>
      <c r="V98" s="37"/>
      <c r="W98" s="37"/>
      <c r="X98" s="37"/>
      <c r="Y98" s="37"/>
      <c r="Z98" s="37"/>
      <c r="AA98" s="37"/>
      <c r="AB98" s="37"/>
      <c r="AC98" s="37"/>
      <c r="AD98" s="37"/>
      <c r="AE98" s="37"/>
      <c r="AR98" s="187" t="s">
        <v>267</v>
      </c>
      <c r="AT98" s="187" t="s">
        <v>823</v>
      </c>
      <c r="AU98" s="187" t="s">
        <v>82</v>
      </c>
      <c r="AY98" s="20" t="s">
        <v>166</v>
      </c>
      <c r="BE98" s="188">
        <f t="shared" si="4"/>
        <v>0</v>
      </c>
      <c r="BF98" s="188">
        <f t="shared" si="5"/>
        <v>0</v>
      </c>
      <c r="BG98" s="188">
        <f t="shared" si="6"/>
        <v>0</v>
      </c>
      <c r="BH98" s="188">
        <f t="shared" si="7"/>
        <v>0</v>
      </c>
      <c r="BI98" s="188">
        <f t="shared" si="8"/>
        <v>0</v>
      </c>
      <c r="BJ98" s="20" t="s">
        <v>80</v>
      </c>
      <c r="BK98" s="188">
        <f t="shared" si="9"/>
        <v>0</v>
      </c>
      <c r="BL98" s="20" t="s">
        <v>173</v>
      </c>
      <c r="BM98" s="187" t="s">
        <v>124</v>
      </c>
    </row>
    <row r="99" spans="1:65" s="2" customFormat="1" ht="16.5" customHeight="1">
      <c r="A99" s="37"/>
      <c r="B99" s="38"/>
      <c r="C99" s="242" t="s">
        <v>260</v>
      </c>
      <c r="D99" s="242" t="s">
        <v>823</v>
      </c>
      <c r="E99" s="243" t="s">
        <v>3090</v>
      </c>
      <c r="F99" s="244" t="s">
        <v>3091</v>
      </c>
      <c r="G99" s="245" t="s">
        <v>19</v>
      </c>
      <c r="H99" s="246">
        <v>1</v>
      </c>
      <c r="I99" s="247"/>
      <c r="J99" s="248">
        <f t="shared" si="0"/>
        <v>0</v>
      </c>
      <c r="K99" s="244" t="s">
        <v>19</v>
      </c>
      <c r="L99" s="249"/>
      <c r="M99" s="250" t="s">
        <v>19</v>
      </c>
      <c r="N99" s="251" t="s">
        <v>43</v>
      </c>
      <c r="O99" s="67"/>
      <c r="P99" s="185">
        <f t="shared" si="1"/>
        <v>0</v>
      </c>
      <c r="Q99" s="185">
        <v>0</v>
      </c>
      <c r="R99" s="185">
        <f t="shared" si="2"/>
        <v>0</v>
      </c>
      <c r="S99" s="185">
        <v>0</v>
      </c>
      <c r="T99" s="186">
        <f t="shared" si="3"/>
        <v>0</v>
      </c>
      <c r="U99" s="37"/>
      <c r="V99" s="37"/>
      <c r="W99" s="37"/>
      <c r="X99" s="37"/>
      <c r="Y99" s="37"/>
      <c r="Z99" s="37"/>
      <c r="AA99" s="37"/>
      <c r="AB99" s="37"/>
      <c r="AC99" s="37"/>
      <c r="AD99" s="37"/>
      <c r="AE99" s="37"/>
      <c r="AR99" s="187" t="s">
        <v>267</v>
      </c>
      <c r="AT99" s="187" t="s">
        <v>823</v>
      </c>
      <c r="AU99" s="187" t="s">
        <v>82</v>
      </c>
      <c r="AY99" s="20" t="s">
        <v>166</v>
      </c>
      <c r="BE99" s="188">
        <f t="shared" si="4"/>
        <v>0</v>
      </c>
      <c r="BF99" s="188">
        <f t="shared" si="5"/>
        <v>0</v>
      </c>
      <c r="BG99" s="188">
        <f t="shared" si="6"/>
        <v>0</v>
      </c>
      <c r="BH99" s="188">
        <f t="shared" si="7"/>
        <v>0</v>
      </c>
      <c r="BI99" s="188">
        <f t="shared" si="8"/>
        <v>0</v>
      </c>
      <c r="BJ99" s="20" t="s">
        <v>80</v>
      </c>
      <c r="BK99" s="188">
        <f t="shared" si="9"/>
        <v>0</v>
      </c>
      <c r="BL99" s="20" t="s">
        <v>173</v>
      </c>
      <c r="BM99" s="187" t="s">
        <v>104</v>
      </c>
    </row>
    <row r="100" spans="1:65" s="12" customFormat="1" ht="22.9" customHeight="1">
      <c r="B100" s="160"/>
      <c r="C100" s="161"/>
      <c r="D100" s="162" t="s">
        <v>71</v>
      </c>
      <c r="E100" s="174" t="s">
        <v>2923</v>
      </c>
      <c r="F100" s="174" t="s">
        <v>3092</v>
      </c>
      <c r="G100" s="161"/>
      <c r="H100" s="161"/>
      <c r="I100" s="164"/>
      <c r="J100" s="175">
        <f>BK100</f>
        <v>0</v>
      </c>
      <c r="K100" s="161"/>
      <c r="L100" s="166"/>
      <c r="M100" s="167"/>
      <c r="N100" s="168"/>
      <c r="O100" s="168"/>
      <c r="P100" s="169">
        <f>SUM(P101:P103)</f>
        <v>0</v>
      </c>
      <c r="Q100" s="168"/>
      <c r="R100" s="169">
        <f>SUM(R101:R103)</f>
        <v>0</v>
      </c>
      <c r="S100" s="168"/>
      <c r="T100" s="170">
        <f>SUM(T101:T103)</f>
        <v>0</v>
      </c>
      <c r="AR100" s="171" t="s">
        <v>80</v>
      </c>
      <c r="AT100" s="172" t="s">
        <v>71</v>
      </c>
      <c r="AU100" s="172" t="s">
        <v>80</v>
      </c>
      <c r="AY100" s="171" t="s">
        <v>166</v>
      </c>
      <c r="BK100" s="173">
        <f>SUM(BK101:BK103)</f>
        <v>0</v>
      </c>
    </row>
    <row r="101" spans="1:65" s="2" customFormat="1" ht="16.5" customHeight="1">
      <c r="A101" s="37"/>
      <c r="B101" s="38"/>
      <c r="C101" s="242" t="s">
        <v>267</v>
      </c>
      <c r="D101" s="242" t="s">
        <v>823</v>
      </c>
      <c r="E101" s="243" t="s">
        <v>3093</v>
      </c>
      <c r="F101" s="244" t="s">
        <v>3094</v>
      </c>
      <c r="G101" s="245" t="s">
        <v>19</v>
      </c>
      <c r="H101" s="246">
        <v>5</v>
      </c>
      <c r="I101" s="247"/>
      <c r="J101" s="248">
        <f>ROUND(I101*H101,2)</f>
        <v>0</v>
      </c>
      <c r="K101" s="244" t="s">
        <v>19</v>
      </c>
      <c r="L101" s="249"/>
      <c r="M101" s="250" t="s">
        <v>19</v>
      </c>
      <c r="N101" s="251" t="s">
        <v>43</v>
      </c>
      <c r="O101" s="67"/>
      <c r="P101" s="185">
        <f>O101*H101</f>
        <v>0</v>
      </c>
      <c r="Q101" s="185">
        <v>0</v>
      </c>
      <c r="R101" s="185">
        <f>Q101*H101</f>
        <v>0</v>
      </c>
      <c r="S101" s="185">
        <v>0</v>
      </c>
      <c r="T101" s="186">
        <f>S101*H101</f>
        <v>0</v>
      </c>
      <c r="U101" s="37"/>
      <c r="V101" s="37"/>
      <c r="W101" s="37"/>
      <c r="X101" s="37"/>
      <c r="Y101" s="37"/>
      <c r="Z101" s="37"/>
      <c r="AA101" s="37"/>
      <c r="AB101" s="37"/>
      <c r="AC101" s="37"/>
      <c r="AD101" s="37"/>
      <c r="AE101" s="37"/>
      <c r="AR101" s="187" t="s">
        <v>267</v>
      </c>
      <c r="AT101" s="187" t="s">
        <v>823</v>
      </c>
      <c r="AU101" s="187" t="s">
        <v>82</v>
      </c>
      <c r="AY101" s="20" t="s">
        <v>166</v>
      </c>
      <c r="BE101" s="188">
        <f>IF(N101="základní",J101,0)</f>
        <v>0</v>
      </c>
      <c r="BF101" s="188">
        <f>IF(N101="snížená",J101,0)</f>
        <v>0</v>
      </c>
      <c r="BG101" s="188">
        <f>IF(N101="zákl. přenesená",J101,0)</f>
        <v>0</v>
      </c>
      <c r="BH101" s="188">
        <f>IF(N101="sníž. přenesená",J101,0)</f>
        <v>0</v>
      </c>
      <c r="BI101" s="188">
        <f>IF(N101="nulová",J101,0)</f>
        <v>0</v>
      </c>
      <c r="BJ101" s="20" t="s">
        <v>80</v>
      </c>
      <c r="BK101" s="188">
        <f>ROUND(I101*H101,2)</f>
        <v>0</v>
      </c>
      <c r="BL101" s="20" t="s">
        <v>173</v>
      </c>
      <c r="BM101" s="187" t="s">
        <v>112</v>
      </c>
    </row>
    <row r="102" spans="1:65" s="2" customFormat="1" ht="16.5" customHeight="1">
      <c r="A102" s="37"/>
      <c r="B102" s="38"/>
      <c r="C102" s="242" t="s">
        <v>177</v>
      </c>
      <c r="D102" s="242" t="s">
        <v>823</v>
      </c>
      <c r="E102" s="243" t="s">
        <v>3093</v>
      </c>
      <c r="F102" s="244" t="s">
        <v>3094</v>
      </c>
      <c r="G102" s="245" t="s">
        <v>19</v>
      </c>
      <c r="H102" s="246">
        <v>7</v>
      </c>
      <c r="I102" s="247"/>
      <c r="J102" s="248">
        <f>ROUND(I102*H102,2)</f>
        <v>0</v>
      </c>
      <c r="K102" s="244" t="s">
        <v>19</v>
      </c>
      <c r="L102" s="249"/>
      <c r="M102" s="250" t="s">
        <v>19</v>
      </c>
      <c r="N102" s="251" t="s">
        <v>43</v>
      </c>
      <c r="O102" s="67"/>
      <c r="P102" s="185">
        <f>O102*H102</f>
        <v>0</v>
      </c>
      <c r="Q102" s="185">
        <v>0</v>
      </c>
      <c r="R102" s="185">
        <f>Q102*H102</f>
        <v>0</v>
      </c>
      <c r="S102" s="185">
        <v>0</v>
      </c>
      <c r="T102" s="186">
        <f>S102*H102</f>
        <v>0</v>
      </c>
      <c r="U102" s="37"/>
      <c r="V102" s="37"/>
      <c r="W102" s="37"/>
      <c r="X102" s="37"/>
      <c r="Y102" s="37"/>
      <c r="Z102" s="37"/>
      <c r="AA102" s="37"/>
      <c r="AB102" s="37"/>
      <c r="AC102" s="37"/>
      <c r="AD102" s="37"/>
      <c r="AE102" s="37"/>
      <c r="AR102" s="187" t="s">
        <v>267</v>
      </c>
      <c r="AT102" s="187" t="s">
        <v>823</v>
      </c>
      <c r="AU102" s="187" t="s">
        <v>82</v>
      </c>
      <c r="AY102" s="20" t="s">
        <v>166</v>
      </c>
      <c r="BE102" s="188">
        <f>IF(N102="základní",J102,0)</f>
        <v>0</v>
      </c>
      <c r="BF102" s="188">
        <f>IF(N102="snížená",J102,0)</f>
        <v>0</v>
      </c>
      <c r="BG102" s="188">
        <f>IF(N102="zákl. přenesená",J102,0)</f>
        <v>0</v>
      </c>
      <c r="BH102" s="188">
        <f>IF(N102="sníž. přenesená",J102,0)</f>
        <v>0</v>
      </c>
      <c r="BI102" s="188">
        <f>IF(N102="nulová",J102,0)</f>
        <v>0</v>
      </c>
      <c r="BJ102" s="20" t="s">
        <v>80</v>
      </c>
      <c r="BK102" s="188">
        <f>ROUND(I102*H102,2)</f>
        <v>0</v>
      </c>
      <c r="BL102" s="20" t="s">
        <v>173</v>
      </c>
      <c r="BM102" s="187" t="s">
        <v>357</v>
      </c>
    </row>
    <row r="103" spans="1:65" s="2" customFormat="1" ht="16.5" customHeight="1">
      <c r="A103" s="37"/>
      <c r="B103" s="38"/>
      <c r="C103" s="242" t="s">
        <v>95</v>
      </c>
      <c r="D103" s="242" t="s">
        <v>823</v>
      </c>
      <c r="E103" s="243" t="s">
        <v>3093</v>
      </c>
      <c r="F103" s="244" t="s">
        <v>3094</v>
      </c>
      <c r="G103" s="245" t="s">
        <v>19</v>
      </c>
      <c r="H103" s="246">
        <v>1</v>
      </c>
      <c r="I103" s="247"/>
      <c r="J103" s="248">
        <f>ROUND(I103*H103,2)</f>
        <v>0</v>
      </c>
      <c r="K103" s="244" t="s">
        <v>19</v>
      </c>
      <c r="L103" s="249"/>
      <c r="M103" s="250" t="s">
        <v>19</v>
      </c>
      <c r="N103" s="251" t="s">
        <v>43</v>
      </c>
      <c r="O103" s="67"/>
      <c r="P103" s="185">
        <f>O103*H103</f>
        <v>0</v>
      </c>
      <c r="Q103" s="185">
        <v>0</v>
      </c>
      <c r="R103" s="185">
        <f>Q103*H103</f>
        <v>0</v>
      </c>
      <c r="S103" s="185">
        <v>0</v>
      </c>
      <c r="T103" s="186">
        <f>S103*H103</f>
        <v>0</v>
      </c>
      <c r="U103" s="37"/>
      <c r="V103" s="37"/>
      <c r="W103" s="37"/>
      <c r="X103" s="37"/>
      <c r="Y103" s="37"/>
      <c r="Z103" s="37"/>
      <c r="AA103" s="37"/>
      <c r="AB103" s="37"/>
      <c r="AC103" s="37"/>
      <c r="AD103" s="37"/>
      <c r="AE103" s="37"/>
      <c r="AR103" s="187" t="s">
        <v>267</v>
      </c>
      <c r="AT103" s="187" t="s">
        <v>823</v>
      </c>
      <c r="AU103" s="187" t="s">
        <v>82</v>
      </c>
      <c r="AY103" s="20" t="s">
        <v>166</v>
      </c>
      <c r="BE103" s="188">
        <f>IF(N103="základní",J103,0)</f>
        <v>0</v>
      </c>
      <c r="BF103" s="188">
        <f>IF(N103="snížená",J103,0)</f>
        <v>0</v>
      </c>
      <c r="BG103" s="188">
        <f>IF(N103="zákl. přenesená",J103,0)</f>
        <v>0</v>
      </c>
      <c r="BH103" s="188">
        <f>IF(N103="sníž. přenesená",J103,0)</f>
        <v>0</v>
      </c>
      <c r="BI103" s="188">
        <f>IF(N103="nulová",J103,0)</f>
        <v>0</v>
      </c>
      <c r="BJ103" s="20" t="s">
        <v>80</v>
      </c>
      <c r="BK103" s="188">
        <f>ROUND(I103*H103,2)</f>
        <v>0</v>
      </c>
      <c r="BL103" s="20" t="s">
        <v>173</v>
      </c>
      <c r="BM103" s="187" t="s">
        <v>370</v>
      </c>
    </row>
    <row r="104" spans="1:65" s="12" customFormat="1" ht="22.9" customHeight="1">
      <c r="B104" s="160"/>
      <c r="C104" s="161"/>
      <c r="D104" s="162" t="s">
        <v>71</v>
      </c>
      <c r="E104" s="174" t="s">
        <v>2944</v>
      </c>
      <c r="F104" s="174" t="s">
        <v>3095</v>
      </c>
      <c r="G104" s="161"/>
      <c r="H104" s="161"/>
      <c r="I104" s="164"/>
      <c r="J104" s="175">
        <f>BK104</f>
        <v>0</v>
      </c>
      <c r="K104" s="161"/>
      <c r="L104" s="166"/>
      <c r="M104" s="167"/>
      <c r="N104" s="168"/>
      <c r="O104" s="168"/>
      <c r="P104" s="169">
        <f>SUM(P105:P114)</f>
        <v>0</v>
      </c>
      <c r="Q104" s="168"/>
      <c r="R104" s="169">
        <f>SUM(R105:R114)</f>
        <v>0</v>
      </c>
      <c r="S104" s="168"/>
      <c r="T104" s="170">
        <f>SUM(T105:T114)</f>
        <v>0</v>
      </c>
      <c r="AR104" s="171" t="s">
        <v>80</v>
      </c>
      <c r="AT104" s="172" t="s">
        <v>71</v>
      </c>
      <c r="AU104" s="172" t="s">
        <v>80</v>
      </c>
      <c r="AY104" s="171" t="s">
        <v>166</v>
      </c>
      <c r="BK104" s="173">
        <f>SUM(BK105:BK114)</f>
        <v>0</v>
      </c>
    </row>
    <row r="105" spans="1:65" s="2" customFormat="1" ht="21.75" customHeight="1">
      <c r="A105" s="37"/>
      <c r="B105" s="38"/>
      <c r="C105" s="242" t="s">
        <v>98</v>
      </c>
      <c r="D105" s="242" t="s">
        <v>823</v>
      </c>
      <c r="E105" s="243" t="s">
        <v>3096</v>
      </c>
      <c r="F105" s="244" t="s">
        <v>3078</v>
      </c>
      <c r="G105" s="245" t="s">
        <v>19</v>
      </c>
      <c r="H105" s="246">
        <v>1</v>
      </c>
      <c r="I105" s="247"/>
      <c r="J105" s="248">
        <f t="shared" ref="J105:J110" si="10">ROUND(I105*H105,2)</f>
        <v>0</v>
      </c>
      <c r="K105" s="244" t="s">
        <v>19</v>
      </c>
      <c r="L105" s="249"/>
      <c r="M105" s="250" t="s">
        <v>19</v>
      </c>
      <c r="N105" s="251" t="s">
        <v>43</v>
      </c>
      <c r="O105" s="67"/>
      <c r="P105" s="185">
        <f t="shared" ref="P105:P110" si="11">O105*H105</f>
        <v>0</v>
      </c>
      <c r="Q105" s="185">
        <v>0</v>
      </c>
      <c r="R105" s="185">
        <f t="shared" ref="R105:R110" si="12">Q105*H105</f>
        <v>0</v>
      </c>
      <c r="S105" s="185">
        <v>0</v>
      </c>
      <c r="T105" s="186">
        <f t="shared" ref="T105:T110" si="13">S105*H105</f>
        <v>0</v>
      </c>
      <c r="U105" s="37"/>
      <c r="V105" s="37"/>
      <c r="W105" s="37"/>
      <c r="X105" s="37"/>
      <c r="Y105" s="37"/>
      <c r="Z105" s="37"/>
      <c r="AA105" s="37"/>
      <c r="AB105" s="37"/>
      <c r="AC105" s="37"/>
      <c r="AD105" s="37"/>
      <c r="AE105" s="37"/>
      <c r="AR105" s="187" t="s">
        <v>267</v>
      </c>
      <c r="AT105" s="187" t="s">
        <v>823</v>
      </c>
      <c r="AU105" s="187" t="s">
        <v>82</v>
      </c>
      <c r="AY105" s="20" t="s">
        <v>166</v>
      </c>
      <c r="BE105" s="188">
        <f t="shared" ref="BE105:BE110" si="14">IF(N105="základní",J105,0)</f>
        <v>0</v>
      </c>
      <c r="BF105" s="188">
        <f t="shared" ref="BF105:BF110" si="15">IF(N105="snížená",J105,0)</f>
        <v>0</v>
      </c>
      <c r="BG105" s="188">
        <f t="shared" ref="BG105:BG110" si="16">IF(N105="zákl. přenesená",J105,0)</f>
        <v>0</v>
      </c>
      <c r="BH105" s="188">
        <f t="shared" ref="BH105:BH110" si="17">IF(N105="sníž. přenesená",J105,0)</f>
        <v>0</v>
      </c>
      <c r="BI105" s="188">
        <f t="shared" ref="BI105:BI110" si="18">IF(N105="nulová",J105,0)</f>
        <v>0</v>
      </c>
      <c r="BJ105" s="20" t="s">
        <v>80</v>
      </c>
      <c r="BK105" s="188">
        <f t="shared" ref="BK105:BK110" si="19">ROUND(I105*H105,2)</f>
        <v>0</v>
      </c>
      <c r="BL105" s="20" t="s">
        <v>173</v>
      </c>
      <c r="BM105" s="187" t="s">
        <v>396</v>
      </c>
    </row>
    <row r="106" spans="1:65" s="2" customFormat="1" ht="16.5" customHeight="1">
      <c r="A106" s="37"/>
      <c r="B106" s="38"/>
      <c r="C106" s="242" t="s">
        <v>124</v>
      </c>
      <c r="D106" s="242" t="s">
        <v>823</v>
      </c>
      <c r="E106" s="243" t="s">
        <v>3080</v>
      </c>
      <c r="F106" s="244" t="s">
        <v>3081</v>
      </c>
      <c r="G106" s="245" t="s">
        <v>19</v>
      </c>
      <c r="H106" s="246">
        <v>2</v>
      </c>
      <c r="I106" s="247"/>
      <c r="J106" s="248">
        <f t="shared" si="10"/>
        <v>0</v>
      </c>
      <c r="K106" s="244" t="s">
        <v>19</v>
      </c>
      <c r="L106" s="249"/>
      <c r="M106" s="250" t="s">
        <v>19</v>
      </c>
      <c r="N106" s="251" t="s">
        <v>43</v>
      </c>
      <c r="O106" s="67"/>
      <c r="P106" s="185">
        <f t="shared" si="11"/>
        <v>0</v>
      </c>
      <c r="Q106" s="185">
        <v>0</v>
      </c>
      <c r="R106" s="185">
        <f t="shared" si="12"/>
        <v>0</v>
      </c>
      <c r="S106" s="185">
        <v>0</v>
      </c>
      <c r="T106" s="186">
        <f t="shared" si="13"/>
        <v>0</v>
      </c>
      <c r="U106" s="37"/>
      <c r="V106" s="37"/>
      <c r="W106" s="37"/>
      <c r="X106" s="37"/>
      <c r="Y106" s="37"/>
      <c r="Z106" s="37"/>
      <c r="AA106" s="37"/>
      <c r="AB106" s="37"/>
      <c r="AC106" s="37"/>
      <c r="AD106" s="37"/>
      <c r="AE106" s="37"/>
      <c r="AR106" s="187" t="s">
        <v>267</v>
      </c>
      <c r="AT106" s="187" t="s">
        <v>823</v>
      </c>
      <c r="AU106" s="187" t="s">
        <v>82</v>
      </c>
      <c r="AY106" s="20" t="s">
        <v>166</v>
      </c>
      <c r="BE106" s="188">
        <f t="shared" si="14"/>
        <v>0</v>
      </c>
      <c r="BF106" s="188">
        <f t="shared" si="15"/>
        <v>0</v>
      </c>
      <c r="BG106" s="188">
        <f t="shared" si="16"/>
        <v>0</v>
      </c>
      <c r="BH106" s="188">
        <f t="shared" si="17"/>
        <v>0</v>
      </c>
      <c r="BI106" s="188">
        <f t="shared" si="18"/>
        <v>0</v>
      </c>
      <c r="BJ106" s="20" t="s">
        <v>80</v>
      </c>
      <c r="BK106" s="188">
        <f t="shared" si="19"/>
        <v>0</v>
      </c>
      <c r="BL106" s="20" t="s">
        <v>173</v>
      </c>
      <c r="BM106" s="187" t="s">
        <v>408</v>
      </c>
    </row>
    <row r="107" spans="1:65" s="2" customFormat="1" ht="21.75" customHeight="1">
      <c r="A107" s="37"/>
      <c r="B107" s="38"/>
      <c r="C107" s="242" t="s">
        <v>101</v>
      </c>
      <c r="D107" s="242" t="s">
        <v>823</v>
      </c>
      <c r="E107" s="243" t="s">
        <v>3082</v>
      </c>
      <c r="F107" s="244" t="s">
        <v>3083</v>
      </c>
      <c r="G107" s="245" t="s">
        <v>19</v>
      </c>
      <c r="H107" s="246">
        <v>5</v>
      </c>
      <c r="I107" s="247"/>
      <c r="J107" s="248">
        <f t="shared" si="10"/>
        <v>0</v>
      </c>
      <c r="K107" s="244" t="s">
        <v>19</v>
      </c>
      <c r="L107" s="249"/>
      <c r="M107" s="250" t="s">
        <v>19</v>
      </c>
      <c r="N107" s="251" t="s">
        <v>43</v>
      </c>
      <c r="O107" s="67"/>
      <c r="P107" s="185">
        <f t="shared" si="11"/>
        <v>0</v>
      </c>
      <c r="Q107" s="185">
        <v>0</v>
      </c>
      <c r="R107" s="185">
        <f t="shared" si="12"/>
        <v>0</v>
      </c>
      <c r="S107" s="185">
        <v>0</v>
      </c>
      <c r="T107" s="186">
        <f t="shared" si="13"/>
        <v>0</v>
      </c>
      <c r="U107" s="37"/>
      <c r="V107" s="37"/>
      <c r="W107" s="37"/>
      <c r="X107" s="37"/>
      <c r="Y107" s="37"/>
      <c r="Z107" s="37"/>
      <c r="AA107" s="37"/>
      <c r="AB107" s="37"/>
      <c r="AC107" s="37"/>
      <c r="AD107" s="37"/>
      <c r="AE107" s="37"/>
      <c r="AR107" s="187" t="s">
        <v>267</v>
      </c>
      <c r="AT107" s="187" t="s">
        <v>823</v>
      </c>
      <c r="AU107" s="187" t="s">
        <v>82</v>
      </c>
      <c r="AY107" s="20" t="s">
        <v>166</v>
      </c>
      <c r="BE107" s="188">
        <f t="shared" si="14"/>
        <v>0</v>
      </c>
      <c r="BF107" s="188">
        <f t="shared" si="15"/>
        <v>0</v>
      </c>
      <c r="BG107" s="188">
        <f t="shared" si="16"/>
        <v>0</v>
      </c>
      <c r="BH107" s="188">
        <f t="shared" si="17"/>
        <v>0</v>
      </c>
      <c r="BI107" s="188">
        <f t="shared" si="18"/>
        <v>0</v>
      </c>
      <c r="BJ107" s="20" t="s">
        <v>80</v>
      </c>
      <c r="BK107" s="188">
        <f t="shared" si="19"/>
        <v>0</v>
      </c>
      <c r="BL107" s="20" t="s">
        <v>173</v>
      </c>
      <c r="BM107" s="187" t="s">
        <v>419</v>
      </c>
    </row>
    <row r="108" spans="1:65" s="2" customFormat="1" ht="16.5" customHeight="1">
      <c r="A108" s="37"/>
      <c r="B108" s="38"/>
      <c r="C108" s="242" t="s">
        <v>104</v>
      </c>
      <c r="D108" s="242" t="s">
        <v>823</v>
      </c>
      <c r="E108" s="243" t="s">
        <v>3084</v>
      </c>
      <c r="F108" s="244" t="s">
        <v>3085</v>
      </c>
      <c r="G108" s="245" t="s">
        <v>19</v>
      </c>
      <c r="H108" s="246">
        <v>2</v>
      </c>
      <c r="I108" s="247"/>
      <c r="J108" s="248">
        <f t="shared" si="10"/>
        <v>0</v>
      </c>
      <c r="K108" s="244" t="s">
        <v>19</v>
      </c>
      <c r="L108" s="249"/>
      <c r="M108" s="250" t="s">
        <v>19</v>
      </c>
      <c r="N108" s="251" t="s">
        <v>43</v>
      </c>
      <c r="O108" s="67"/>
      <c r="P108" s="185">
        <f t="shared" si="11"/>
        <v>0</v>
      </c>
      <c r="Q108" s="185">
        <v>0</v>
      </c>
      <c r="R108" s="185">
        <f t="shared" si="12"/>
        <v>0</v>
      </c>
      <c r="S108" s="185">
        <v>0</v>
      </c>
      <c r="T108" s="186">
        <f t="shared" si="13"/>
        <v>0</v>
      </c>
      <c r="U108" s="37"/>
      <c r="V108" s="37"/>
      <c r="W108" s="37"/>
      <c r="X108" s="37"/>
      <c r="Y108" s="37"/>
      <c r="Z108" s="37"/>
      <c r="AA108" s="37"/>
      <c r="AB108" s="37"/>
      <c r="AC108" s="37"/>
      <c r="AD108" s="37"/>
      <c r="AE108" s="37"/>
      <c r="AR108" s="187" t="s">
        <v>267</v>
      </c>
      <c r="AT108" s="187" t="s">
        <v>823</v>
      </c>
      <c r="AU108" s="187" t="s">
        <v>82</v>
      </c>
      <c r="AY108" s="20" t="s">
        <v>166</v>
      </c>
      <c r="BE108" s="188">
        <f t="shared" si="14"/>
        <v>0</v>
      </c>
      <c r="BF108" s="188">
        <f t="shared" si="15"/>
        <v>0</v>
      </c>
      <c r="BG108" s="188">
        <f t="shared" si="16"/>
        <v>0</v>
      </c>
      <c r="BH108" s="188">
        <f t="shared" si="17"/>
        <v>0</v>
      </c>
      <c r="BI108" s="188">
        <f t="shared" si="18"/>
        <v>0</v>
      </c>
      <c r="BJ108" s="20" t="s">
        <v>80</v>
      </c>
      <c r="BK108" s="188">
        <f t="shared" si="19"/>
        <v>0</v>
      </c>
      <c r="BL108" s="20" t="s">
        <v>173</v>
      </c>
      <c r="BM108" s="187" t="s">
        <v>431</v>
      </c>
    </row>
    <row r="109" spans="1:65" s="2" customFormat="1" ht="16.5" customHeight="1">
      <c r="A109" s="37"/>
      <c r="B109" s="38"/>
      <c r="C109" s="242" t="s">
        <v>8</v>
      </c>
      <c r="D109" s="242" t="s">
        <v>823</v>
      </c>
      <c r="E109" s="243" t="s">
        <v>3097</v>
      </c>
      <c r="F109" s="244" t="s">
        <v>3098</v>
      </c>
      <c r="G109" s="245" t="s">
        <v>19</v>
      </c>
      <c r="H109" s="246">
        <v>1</v>
      </c>
      <c r="I109" s="247"/>
      <c r="J109" s="248">
        <f t="shared" si="10"/>
        <v>0</v>
      </c>
      <c r="K109" s="244" t="s">
        <v>19</v>
      </c>
      <c r="L109" s="249"/>
      <c r="M109" s="250" t="s">
        <v>19</v>
      </c>
      <c r="N109" s="251" t="s">
        <v>43</v>
      </c>
      <c r="O109" s="67"/>
      <c r="P109" s="185">
        <f t="shared" si="11"/>
        <v>0</v>
      </c>
      <c r="Q109" s="185">
        <v>0</v>
      </c>
      <c r="R109" s="185">
        <f t="shared" si="12"/>
        <v>0</v>
      </c>
      <c r="S109" s="185">
        <v>0</v>
      </c>
      <c r="T109" s="186">
        <f t="shared" si="13"/>
        <v>0</v>
      </c>
      <c r="U109" s="37"/>
      <c r="V109" s="37"/>
      <c r="W109" s="37"/>
      <c r="X109" s="37"/>
      <c r="Y109" s="37"/>
      <c r="Z109" s="37"/>
      <c r="AA109" s="37"/>
      <c r="AB109" s="37"/>
      <c r="AC109" s="37"/>
      <c r="AD109" s="37"/>
      <c r="AE109" s="37"/>
      <c r="AR109" s="187" t="s">
        <v>267</v>
      </c>
      <c r="AT109" s="187" t="s">
        <v>823</v>
      </c>
      <c r="AU109" s="187" t="s">
        <v>82</v>
      </c>
      <c r="AY109" s="20" t="s">
        <v>166</v>
      </c>
      <c r="BE109" s="188">
        <f t="shared" si="14"/>
        <v>0</v>
      </c>
      <c r="BF109" s="188">
        <f t="shared" si="15"/>
        <v>0</v>
      </c>
      <c r="BG109" s="188">
        <f t="shared" si="16"/>
        <v>0</v>
      </c>
      <c r="BH109" s="188">
        <f t="shared" si="17"/>
        <v>0</v>
      </c>
      <c r="BI109" s="188">
        <f t="shared" si="18"/>
        <v>0</v>
      </c>
      <c r="BJ109" s="20" t="s">
        <v>80</v>
      </c>
      <c r="BK109" s="188">
        <f t="shared" si="19"/>
        <v>0</v>
      </c>
      <c r="BL109" s="20" t="s">
        <v>173</v>
      </c>
      <c r="BM109" s="187" t="s">
        <v>457</v>
      </c>
    </row>
    <row r="110" spans="1:65" s="2" customFormat="1" ht="16.5" customHeight="1">
      <c r="A110" s="37"/>
      <c r="B110" s="38"/>
      <c r="C110" s="242" t="s">
        <v>112</v>
      </c>
      <c r="D110" s="242" t="s">
        <v>823</v>
      </c>
      <c r="E110" s="243" t="s">
        <v>3099</v>
      </c>
      <c r="F110" s="244" t="s">
        <v>3100</v>
      </c>
      <c r="G110" s="245" t="s">
        <v>19</v>
      </c>
      <c r="H110" s="246">
        <v>1</v>
      </c>
      <c r="I110" s="247"/>
      <c r="J110" s="248">
        <f t="shared" si="10"/>
        <v>0</v>
      </c>
      <c r="K110" s="244" t="s">
        <v>19</v>
      </c>
      <c r="L110" s="249"/>
      <c r="M110" s="250" t="s">
        <v>19</v>
      </c>
      <c r="N110" s="251" t="s">
        <v>43</v>
      </c>
      <c r="O110" s="67"/>
      <c r="P110" s="185">
        <f t="shared" si="11"/>
        <v>0</v>
      </c>
      <c r="Q110" s="185">
        <v>0</v>
      </c>
      <c r="R110" s="185">
        <f t="shared" si="12"/>
        <v>0</v>
      </c>
      <c r="S110" s="185">
        <v>0</v>
      </c>
      <c r="T110" s="186">
        <f t="shared" si="13"/>
        <v>0</v>
      </c>
      <c r="U110" s="37"/>
      <c r="V110" s="37"/>
      <c r="W110" s="37"/>
      <c r="X110" s="37"/>
      <c r="Y110" s="37"/>
      <c r="Z110" s="37"/>
      <c r="AA110" s="37"/>
      <c r="AB110" s="37"/>
      <c r="AC110" s="37"/>
      <c r="AD110" s="37"/>
      <c r="AE110" s="37"/>
      <c r="AR110" s="187" t="s">
        <v>267</v>
      </c>
      <c r="AT110" s="187" t="s">
        <v>823</v>
      </c>
      <c r="AU110" s="187" t="s">
        <v>82</v>
      </c>
      <c r="AY110" s="20" t="s">
        <v>166</v>
      </c>
      <c r="BE110" s="188">
        <f t="shared" si="14"/>
        <v>0</v>
      </c>
      <c r="BF110" s="188">
        <f t="shared" si="15"/>
        <v>0</v>
      </c>
      <c r="BG110" s="188">
        <f t="shared" si="16"/>
        <v>0</v>
      </c>
      <c r="BH110" s="188">
        <f t="shared" si="17"/>
        <v>0</v>
      </c>
      <c r="BI110" s="188">
        <f t="shared" si="18"/>
        <v>0</v>
      </c>
      <c r="BJ110" s="20" t="s">
        <v>80</v>
      </c>
      <c r="BK110" s="188">
        <f t="shared" si="19"/>
        <v>0</v>
      </c>
      <c r="BL110" s="20" t="s">
        <v>173</v>
      </c>
      <c r="BM110" s="187" t="s">
        <v>480</v>
      </c>
    </row>
    <row r="111" spans="1:65" s="2" customFormat="1" ht="19.5">
      <c r="A111" s="37"/>
      <c r="B111" s="38"/>
      <c r="C111" s="39"/>
      <c r="D111" s="196" t="s">
        <v>1578</v>
      </c>
      <c r="E111" s="39"/>
      <c r="F111" s="238" t="s">
        <v>3101</v>
      </c>
      <c r="G111" s="39"/>
      <c r="H111" s="39"/>
      <c r="I111" s="191"/>
      <c r="J111" s="39"/>
      <c r="K111" s="39"/>
      <c r="L111" s="42"/>
      <c r="M111" s="192"/>
      <c r="N111" s="193"/>
      <c r="O111" s="67"/>
      <c r="P111" s="67"/>
      <c r="Q111" s="67"/>
      <c r="R111" s="67"/>
      <c r="S111" s="67"/>
      <c r="T111" s="68"/>
      <c r="U111" s="37"/>
      <c r="V111" s="37"/>
      <c r="W111" s="37"/>
      <c r="X111" s="37"/>
      <c r="Y111" s="37"/>
      <c r="Z111" s="37"/>
      <c r="AA111" s="37"/>
      <c r="AB111" s="37"/>
      <c r="AC111" s="37"/>
      <c r="AD111" s="37"/>
      <c r="AE111" s="37"/>
      <c r="AT111" s="20" t="s">
        <v>1578</v>
      </c>
      <c r="AU111" s="20" t="s">
        <v>82</v>
      </c>
    </row>
    <row r="112" spans="1:65" s="2" customFormat="1" ht="16.5" customHeight="1">
      <c r="A112" s="37"/>
      <c r="B112" s="38"/>
      <c r="C112" s="242" t="s">
        <v>351</v>
      </c>
      <c r="D112" s="242" t="s">
        <v>823</v>
      </c>
      <c r="E112" s="243" t="s">
        <v>3086</v>
      </c>
      <c r="F112" s="244" t="s">
        <v>3087</v>
      </c>
      <c r="G112" s="245" t="s">
        <v>19</v>
      </c>
      <c r="H112" s="246">
        <v>2</v>
      </c>
      <c r="I112" s="247"/>
      <c r="J112" s="248">
        <f>ROUND(I112*H112,2)</f>
        <v>0</v>
      </c>
      <c r="K112" s="244" t="s">
        <v>19</v>
      </c>
      <c r="L112" s="249"/>
      <c r="M112" s="250" t="s">
        <v>19</v>
      </c>
      <c r="N112" s="251" t="s">
        <v>43</v>
      </c>
      <c r="O112" s="67"/>
      <c r="P112" s="185">
        <f>O112*H112</f>
        <v>0</v>
      </c>
      <c r="Q112" s="185">
        <v>0</v>
      </c>
      <c r="R112" s="185">
        <f>Q112*H112</f>
        <v>0</v>
      </c>
      <c r="S112" s="185">
        <v>0</v>
      </c>
      <c r="T112" s="186">
        <f>S112*H112</f>
        <v>0</v>
      </c>
      <c r="U112" s="37"/>
      <c r="V112" s="37"/>
      <c r="W112" s="37"/>
      <c r="X112" s="37"/>
      <c r="Y112" s="37"/>
      <c r="Z112" s="37"/>
      <c r="AA112" s="37"/>
      <c r="AB112" s="37"/>
      <c r="AC112" s="37"/>
      <c r="AD112" s="37"/>
      <c r="AE112" s="37"/>
      <c r="AR112" s="187" t="s">
        <v>267</v>
      </c>
      <c r="AT112" s="187" t="s">
        <v>823</v>
      </c>
      <c r="AU112" s="187" t="s">
        <v>82</v>
      </c>
      <c r="AY112" s="20" t="s">
        <v>166</v>
      </c>
      <c r="BE112" s="188">
        <f>IF(N112="základní",J112,0)</f>
        <v>0</v>
      </c>
      <c r="BF112" s="188">
        <f>IF(N112="snížená",J112,0)</f>
        <v>0</v>
      </c>
      <c r="BG112" s="188">
        <f>IF(N112="zákl. přenesená",J112,0)</f>
        <v>0</v>
      </c>
      <c r="BH112" s="188">
        <f>IF(N112="sníž. přenesená",J112,0)</f>
        <v>0</v>
      </c>
      <c r="BI112" s="188">
        <f>IF(N112="nulová",J112,0)</f>
        <v>0</v>
      </c>
      <c r="BJ112" s="20" t="s">
        <v>80</v>
      </c>
      <c r="BK112" s="188">
        <f>ROUND(I112*H112,2)</f>
        <v>0</v>
      </c>
      <c r="BL112" s="20" t="s">
        <v>173</v>
      </c>
      <c r="BM112" s="187" t="s">
        <v>497</v>
      </c>
    </row>
    <row r="113" spans="1:65" s="2" customFormat="1" ht="16.5" customHeight="1">
      <c r="A113" s="37"/>
      <c r="B113" s="38"/>
      <c r="C113" s="242" t="s">
        <v>357</v>
      </c>
      <c r="D113" s="242" t="s">
        <v>823</v>
      </c>
      <c r="E113" s="243" t="s">
        <v>3088</v>
      </c>
      <c r="F113" s="244" t="s">
        <v>3089</v>
      </c>
      <c r="G113" s="245" t="s">
        <v>19</v>
      </c>
      <c r="H113" s="246">
        <v>1</v>
      </c>
      <c r="I113" s="247"/>
      <c r="J113" s="248">
        <f>ROUND(I113*H113,2)</f>
        <v>0</v>
      </c>
      <c r="K113" s="244" t="s">
        <v>19</v>
      </c>
      <c r="L113" s="249"/>
      <c r="M113" s="250" t="s">
        <v>19</v>
      </c>
      <c r="N113" s="251" t="s">
        <v>43</v>
      </c>
      <c r="O113" s="67"/>
      <c r="P113" s="185">
        <f>O113*H113</f>
        <v>0</v>
      </c>
      <c r="Q113" s="185">
        <v>0</v>
      </c>
      <c r="R113" s="185">
        <f>Q113*H113</f>
        <v>0</v>
      </c>
      <c r="S113" s="185">
        <v>0</v>
      </c>
      <c r="T113" s="186">
        <f>S113*H113</f>
        <v>0</v>
      </c>
      <c r="U113" s="37"/>
      <c r="V113" s="37"/>
      <c r="W113" s="37"/>
      <c r="X113" s="37"/>
      <c r="Y113" s="37"/>
      <c r="Z113" s="37"/>
      <c r="AA113" s="37"/>
      <c r="AB113" s="37"/>
      <c r="AC113" s="37"/>
      <c r="AD113" s="37"/>
      <c r="AE113" s="37"/>
      <c r="AR113" s="187" t="s">
        <v>267</v>
      </c>
      <c r="AT113" s="187" t="s">
        <v>823</v>
      </c>
      <c r="AU113" s="187" t="s">
        <v>82</v>
      </c>
      <c r="AY113" s="20" t="s">
        <v>166</v>
      </c>
      <c r="BE113" s="188">
        <f>IF(N113="základní",J113,0)</f>
        <v>0</v>
      </c>
      <c r="BF113" s="188">
        <f>IF(N113="snížená",J113,0)</f>
        <v>0</v>
      </c>
      <c r="BG113" s="188">
        <f>IF(N113="zákl. přenesená",J113,0)</f>
        <v>0</v>
      </c>
      <c r="BH113" s="188">
        <f>IF(N113="sníž. přenesená",J113,0)</f>
        <v>0</v>
      </c>
      <c r="BI113" s="188">
        <f>IF(N113="nulová",J113,0)</f>
        <v>0</v>
      </c>
      <c r="BJ113" s="20" t="s">
        <v>80</v>
      </c>
      <c r="BK113" s="188">
        <f>ROUND(I113*H113,2)</f>
        <v>0</v>
      </c>
      <c r="BL113" s="20" t="s">
        <v>173</v>
      </c>
      <c r="BM113" s="187" t="s">
        <v>508</v>
      </c>
    </row>
    <row r="114" spans="1:65" s="2" customFormat="1" ht="16.5" customHeight="1">
      <c r="A114" s="37"/>
      <c r="B114" s="38"/>
      <c r="C114" s="242" t="s">
        <v>363</v>
      </c>
      <c r="D114" s="242" t="s">
        <v>823</v>
      </c>
      <c r="E114" s="243" t="s">
        <v>3102</v>
      </c>
      <c r="F114" s="244" t="s">
        <v>3103</v>
      </c>
      <c r="G114" s="245" t="s">
        <v>19</v>
      </c>
      <c r="H114" s="246">
        <v>1</v>
      </c>
      <c r="I114" s="247"/>
      <c r="J114" s="248">
        <f>ROUND(I114*H114,2)</f>
        <v>0</v>
      </c>
      <c r="K114" s="244" t="s">
        <v>19</v>
      </c>
      <c r="L114" s="249"/>
      <c r="M114" s="250" t="s">
        <v>19</v>
      </c>
      <c r="N114" s="251" t="s">
        <v>43</v>
      </c>
      <c r="O114" s="67"/>
      <c r="P114" s="185">
        <f>O114*H114</f>
        <v>0</v>
      </c>
      <c r="Q114" s="185">
        <v>0</v>
      </c>
      <c r="R114" s="185">
        <f>Q114*H114</f>
        <v>0</v>
      </c>
      <c r="S114" s="185">
        <v>0</v>
      </c>
      <c r="T114" s="186">
        <f>S114*H114</f>
        <v>0</v>
      </c>
      <c r="U114" s="37"/>
      <c r="V114" s="37"/>
      <c r="W114" s="37"/>
      <c r="X114" s="37"/>
      <c r="Y114" s="37"/>
      <c r="Z114" s="37"/>
      <c r="AA114" s="37"/>
      <c r="AB114" s="37"/>
      <c r="AC114" s="37"/>
      <c r="AD114" s="37"/>
      <c r="AE114" s="37"/>
      <c r="AR114" s="187" t="s">
        <v>267</v>
      </c>
      <c r="AT114" s="187" t="s">
        <v>823</v>
      </c>
      <c r="AU114" s="187" t="s">
        <v>82</v>
      </c>
      <c r="AY114" s="20" t="s">
        <v>166</v>
      </c>
      <c r="BE114" s="188">
        <f>IF(N114="základní",J114,0)</f>
        <v>0</v>
      </c>
      <c r="BF114" s="188">
        <f>IF(N114="snížená",J114,0)</f>
        <v>0</v>
      </c>
      <c r="BG114" s="188">
        <f>IF(N114="zákl. přenesená",J114,0)</f>
        <v>0</v>
      </c>
      <c r="BH114" s="188">
        <f>IF(N114="sníž. přenesená",J114,0)</f>
        <v>0</v>
      </c>
      <c r="BI114" s="188">
        <f>IF(N114="nulová",J114,0)</f>
        <v>0</v>
      </c>
      <c r="BJ114" s="20" t="s">
        <v>80</v>
      </c>
      <c r="BK114" s="188">
        <f>ROUND(I114*H114,2)</f>
        <v>0</v>
      </c>
      <c r="BL114" s="20" t="s">
        <v>173</v>
      </c>
      <c r="BM114" s="187" t="s">
        <v>537</v>
      </c>
    </row>
    <row r="115" spans="1:65" s="12" customFormat="1" ht="25.9" customHeight="1">
      <c r="B115" s="160"/>
      <c r="C115" s="161"/>
      <c r="D115" s="162" t="s">
        <v>71</v>
      </c>
      <c r="E115" s="163" t="s">
        <v>3104</v>
      </c>
      <c r="F115" s="163" t="s">
        <v>3105</v>
      </c>
      <c r="G115" s="161"/>
      <c r="H115" s="161"/>
      <c r="I115" s="164"/>
      <c r="J115" s="165">
        <f>BK115</f>
        <v>0</v>
      </c>
      <c r="K115" s="161"/>
      <c r="L115" s="166"/>
      <c r="M115" s="167"/>
      <c r="N115" s="168"/>
      <c r="O115" s="168"/>
      <c r="P115" s="169">
        <f>SUM(P116:P131)</f>
        <v>0</v>
      </c>
      <c r="Q115" s="168"/>
      <c r="R115" s="169">
        <f>SUM(R116:R131)</f>
        <v>0</v>
      </c>
      <c r="S115" s="168"/>
      <c r="T115" s="170">
        <f>SUM(T116:T131)</f>
        <v>0</v>
      </c>
      <c r="AR115" s="171" t="s">
        <v>80</v>
      </c>
      <c r="AT115" s="172" t="s">
        <v>71</v>
      </c>
      <c r="AU115" s="172" t="s">
        <v>72</v>
      </c>
      <c r="AY115" s="171" t="s">
        <v>166</v>
      </c>
      <c r="BK115" s="173">
        <f>SUM(BK116:BK131)</f>
        <v>0</v>
      </c>
    </row>
    <row r="116" spans="1:65" s="2" customFormat="1" ht="16.5" customHeight="1">
      <c r="A116" s="37"/>
      <c r="B116" s="38"/>
      <c r="C116" s="242" t="s">
        <v>370</v>
      </c>
      <c r="D116" s="242" t="s">
        <v>823</v>
      </c>
      <c r="E116" s="243" t="s">
        <v>3106</v>
      </c>
      <c r="F116" s="244" t="s">
        <v>3107</v>
      </c>
      <c r="G116" s="245" t="s">
        <v>19</v>
      </c>
      <c r="H116" s="246">
        <v>1</v>
      </c>
      <c r="I116" s="247"/>
      <c r="J116" s="248">
        <f>ROUND(I116*H116,2)</f>
        <v>0</v>
      </c>
      <c r="K116" s="244" t="s">
        <v>19</v>
      </c>
      <c r="L116" s="249"/>
      <c r="M116" s="250" t="s">
        <v>19</v>
      </c>
      <c r="N116" s="251" t="s">
        <v>43</v>
      </c>
      <c r="O116" s="67"/>
      <c r="P116" s="185">
        <f>O116*H116</f>
        <v>0</v>
      </c>
      <c r="Q116" s="185">
        <v>0</v>
      </c>
      <c r="R116" s="185">
        <f>Q116*H116</f>
        <v>0</v>
      </c>
      <c r="S116" s="185">
        <v>0</v>
      </c>
      <c r="T116" s="186">
        <f>S116*H116</f>
        <v>0</v>
      </c>
      <c r="U116" s="37"/>
      <c r="V116" s="37"/>
      <c r="W116" s="37"/>
      <c r="X116" s="37"/>
      <c r="Y116" s="37"/>
      <c r="Z116" s="37"/>
      <c r="AA116" s="37"/>
      <c r="AB116" s="37"/>
      <c r="AC116" s="37"/>
      <c r="AD116" s="37"/>
      <c r="AE116" s="37"/>
      <c r="AR116" s="187" t="s">
        <v>267</v>
      </c>
      <c r="AT116" s="187" t="s">
        <v>823</v>
      </c>
      <c r="AU116" s="187" t="s">
        <v>80</v>
      </c>
      <c r="AY116" s="20" t="s">
        <v>166</v>
      </c>
      <c r="BE116" s="188">
        <f>IF(N116="základní",J116,0)</f>
        <v>0</v>
      </c>
      <c r="BF116" s="188">
        <f>IF(N116="snížená",J116,0)</f>
        <v>0</v>
      </c>
      <c r="BG116" s="188">
        <f>IF(N116="zákl. přenesená",J116,0)</f>
        <v>0</v>
      </c>
      <c r="BH116" s="188">
        <f>IF(N116="sníž. přenesená",J116,0)</f>
        <v>0</v>
      </c>
      <c r="BI116" s="188">
        <f>IF(N116="nulová",J116,0)</f>
        <v>0</v>
      </c>
      <c r="BJ116" s="20" t="s">
        <v>80</v>
      </c>
      <c r="BK116" s="188">
        <f>ROUND(I116*H116,2)</f>
        <v>0</v>
      </c>
      <c r="BL116" s="20" t="s">
        <v>173</v>
      </c>
      <c r="BM116" s="187" t="s">
        <v>554</v>
      </c>
    </row>
    <row r="117" spans="1:65" s="2" customFormat="1" ht="19.5">
      <c r="A117" s="37"/>
      <c r="B117" s="38"/>
      <c r="C117" s="39"/>
      <c r="D117" s="196" t="s">
        <v>1578</v>
      </c>
      <c r="E117" s="39"/>
      <c r="F117" s="238" t="s">
        <v>3101</v>
      </c>
      <c r="G117" s="39"/>
      <c r="H117" s="39"/>
      <c r="I117" s="191"/>
      <c r="J117" s="39"/>
      <c r="K117" s="39"/>
      <c r="L117" s="42"/>
      <c r="M117" s="192"/>
      <c r="N117" s="193"/>
      <c r="O117" s="67"/>
      <c r="P117" s="67"/>
      <c r="Q117" s="67"/>
      <c r="R117" s="67"/>
      <c r="S117" s="67"/>
      <c r="T117" s="68"/>
      <c r="U117" s="37"/>
      <c r="V117" s="37"/>
      <c r="W117" s="37"/>
      <c r="X117" s="37"/>
      <c r="Y117" s="37"/>
      <c r="Z117" s="37"/>
      <c r="AA117" s="37"/>
      <c r="AB117" s="37"/>
      <c r="AC117" s="37"/>
      <c r="AD117" s="37"/>
      <c r="AE117" s="37"/>
      <c r="AT117" s="20" t="s">
        <v>1578</v>
      </c>
      <c r="AU117" s="20" t="s">
        <v>80</v>
      </c>
    </row>
    <row r="118" spans="1:65" s="2" customFormat="1" ht="16.5" customHeight="1">
      <c r="A118" s="37"/>
      <c r="B118" s="38"/>
      <c r="C118" s="242" t="s">
        <v>7</v>
      </c>
      <c r="D118" s="242" t="s">
        <v>823</v>
      </c>
      <c r="E118" s="243" t="s">
        <v>3108</v>
      </c>
      <c r="F118" s="244" t="s">
        <v>3109</v>
      </c>
      <c r="G118" s="245" t="s">
        <v>19</v>
      </c>
      <c r="H118" s="246">
        <v>1</v>
      </c>
      <c r="I118" s="247"/>
      <c r="J118" s="248">
        <f>ROUND(I118*H118,2)</f>
        <v>0</v>
      </c>
      <c r="K118" s="244" t="s">
        <v>19</v>
      </c>
      <c r="L118" s="249"/>
      <c r="M118" s="250" t="s">
        <v>19</v>
      </c>
      <c r="N118" s="251" t="s">
        <v>43</v>
      </c>
      <c r="O118" s="67"/>
      <c r="P118" s="185">
        <f>O118*H118</f>
        <v>0</v>
      </c>
      <c r="Q118" s="185">
        <v>0</v>
      </c>
      <c r="R118" s="185">
        <f>Q118*H118</f>
        <v>0</v>
      </c>
      <c r="S118" s="185">
        <v>0</v>
      </c>
      <c r="T118" s="186">
        <f>S118*H118</f>
        <v>0</v>
      </c>
      <c r="U118" s="37"/>
      <c r="V118" s="37"/>
      <c r="W118" s="37"/>
      <c r="X118" s="37"/>
      <c r="Y118" s="37"/>
      <c r="Z118" s="37"/>
      <c r="AA118" s="37"/>
      <c r="AB118" s="37"/>
      <c r="AC118" s="37"/>
      <c r="AD118" s="37"/>
      <c r="AE118" s="37"/>
      <c r="AR118" s="187" t="s">
        <v>267</v>
      </c>
      <c r="AT118" s="187" t="s">
        <v>823</v>
      </c>
      <c r="AU118" s="187" t="s">
        <v>80</v>
      </c>
      <c r="AY118" s="20" t="s">
        <v>166</v>
      </c>
      <c r="BE118" s="188">
        <f>IF(N118="základní",J118,0)</f>
        <v>0</v>
      </c>
      <c r="BF118" s="188">
        <f>IF(N118="snížená",J118,0)</f>
        <v>0</v>
      </c>
      <c r="BG118" s="188">
        <f>IF(N118="zákl. přenesená",J118,0)</f>
        <v>0</v>
      </c>
      <c r="BH118" s="188">
        <f>IF(N118="sníž. přenesená",J118,0)</f>
        <v>0</v>
      </c>
      <c r="BI118" s="188">
        <f>IF(N118="nulová",J118,0)</f>
        <v>0</v>
      </c>
      <c r="BJ118" s="20" t="s">
        <v>80</v>
      </c>
      <c r="BK118" s="188">
        <f>ROUND(I118*H118,2)</f>
        <v>0</v>
      </c>
      <c r="BL118" s="20" t="s">
        <v>173</v>
      </c>
      <c r="BM118" s="187" t="s">
        <v>646</v>
      </c>
    </row>
    <row r="119" spans="1:65" s="2" customFormat="1" ht="19.5">
      <c r="A119" s="37"/>
      <c r="B119" s="38"/>
      <c r="C119" s="39"/>
      <c r="D119" s="196" t="s">
        <v>1578</v>
      </c>
      <c r="E119" s="39"/>
      <c r="F119" s="238" t="s">
        <v>3101</v>
      </c>
      <c r="G119" s="39"/>
      <c r="H119" s="39"/>
      <c r="I119" s="191"/>
      <c r="J119" s="39"/>
      <c r="K119" s="39"/>
      <c r="L119" s="42"/>
      <c r="M119" s="192"/>
      <c r="N119" s="193"/>
      <c r="O119" s="67"/>
      <c r="P119" s="67"/>
      <c r="Q119" s="67"/>
      <c r="R119" s="67"/>
      <c r="S119" s="67"/>
      <c r="T119" s="68"/>
      <c r="U119" s="37"/>
      <c r="V119" s="37"/>
      <c r="W119" s="37"/>
      <c r="X119" s="37"/>
      <c r="Y119" s="37"/>
      <c r="Z119" s="37"/>
      <c r="AA119" s="37"/>
      <c r="AB119" s="37"/>
      <c r="AC119" s="37"/>
      <c r="AD119" s="37"/>
      <c r="AE119" s="37"/>
      <c r="AT119" s="20" t="s">
        <v>1578</v>
      </c>
      <c r="AU119" s="20" t="s">
        <v>80</v>
      </c>
    </row>
    <row r="120" spans="1:65" s="2" customFormat="1" ht="16.5" customHeight="1">
      <c r="A120" s="37"/>
      <c r="B120" s="38"/>
      <c r="C120" s="242" t="s">
        <v>396</v>
      </c>
      <c r="D120" s="242" t="s">
        <v>823</v>
      </c>
      <c r="E120" s="243" t="s">
        <v>3110</v>
      </c>
      <c r="F120" s="244" t="s">
        <v>3111</v>
      </c>
      <c r="G120" s="245" t="s">
        <v>19</v>
      </c>
      <c r="H120" s="246">
        <v>1</v>
      </c>
      <c r="I120" s="247"/>
      <c r="J120" s="248">
        <f>ROUND(I120*H120,2)</f>
        <v>0</v>
      </c>
      <c r="K120" s="244" t="s">
        <v>19</v>
      </c>
      <c r="L120" s="249"/>
      <c r="M120" s="250" t="s">
        <v>19</v>
      </c>
      <c r="N120" s="251" t="s">
        <v>43</v>
      </c>
      <c r="O120" s="67"/>
      <c r="P120" s="185">
        <f>O120*H120</f>
        <v>0</v>
      </c>
      <c r="Q120" s="185">
        <v>0</v>
      </c>
      <c r="R120" s="185">
        <f>Q120*H120</f>
        <v>0</v>
      </c>
      <c r="S120" s="185">
        <v>0</v>
      </c>
      <c r="T120" s="186">
        <f>S120*H120</f>
        <v>0</v>
      </c>
      <c r="U120" s="37"/>
      <c r="V120" s="37"/>
      <c r="W120" s="37"/>
      <c r="X120" s="37"/>
      <c r="Y120" s="37"/>
      <c r="Z120" s="37"/>
      <c r="AA120" s="37"/>
      <c r="AB120" s="37"/>
      <c r="AC120" s="37"/>
      <c r="AD120" s="37"/>
      <c r="AE120" s="37"/>
      <c r="AR120" s="187" t="s">
        <v>267</v>
      </c>
      <c r="AT120" s="187" t="s">
        <v>823</v>
      </c>
      <c r="AU120" s="187" t="s">
        <v>80</v>
      </c>
      <c r="AY120" s="20" t="s">
        <v>166</v>
      </c>
      <c r="BE120" s="188">
        <f>IF(N120="základní",J120,0)</f>
        <v>0</v>
      </c>
      <c r="BF120" s="188">
        <f>IF(N120="snížená",J120,0)</f>
        <v>0</v>
      </c>
      <c r="BG120" s="188">
        <f>IF(N120="zákl. přenesená",J120,0)</f>
        <v>0</v>
      </c>
      <c r="BH120" s="188">
        <f>IF(N120="sníž. přenesená",J120,0)</f>
        <v>0</v>
      </c>
      <c r="BI120" s="188">
        <f>IF(N120="nulová",J120,0)</f>
        <v>0</v>
      </c>
      <c r="BJ120" s="20" t="s">
        <v>80</v>
      </c>
      <c r="BK120" s="188">
        <f>ROUND(I120*H120,2)</f>
        <v>0</v>
      </c>
      <c r="BL120" s="20" t="s">
        <v>173</v>
      </c>
      <c r="BM120" s="187" t="s">
        <v>683</v>
      </c>
    </row>
    <row r="121" spans="1:65" s="2" customFormat="1" ht="19.5">
      <c r="A121" s="37"/>
      <c r="B121" s="38"/>
      <c r="C121" s="39"/>
      <c r="D121" s="196" t="s">
        <v>1578</v>
      </c>
      <c r="E121" s="39"/>
      <c r="F121" s="238" t="s">
        <v>3101</v>
      </c>
      <c r="G121" s="39"/>
      <c r="H121" s="39"/>
      <c r="I121" s="191"/>
      <c r="J121" s="39"/>
      <c r="K121" s="39"/>
      <c r="L121" s="42"/>
      <c r="M121" s="192"/>
      <c r="N121" s="193"/>
      <c r="O121" s="67"/>
      <c r="P121" s="67"/>
      <c r="Q121" s="67"/>
      <c r="R121" s="67"/>
      <c r="S121" s="67"/>
      <c r="T121" s="68"/>
      <c r="U121" s="37"/>
      <c r="V121" s="37"/>
      <c r="W121" s="37"/>
      <c r="X121" s="37"/>
      <c r="Y121" s="37"/>
      <c r="Z121" s="37"/>
      <c r="AA121" s="37"/>
      <c r="AB121" s="37"/>
      <c r="AC121" s="37"/>
      <c r="AD121" s="37"/>
      <c r="AE121" s="37"/>
      <c r="AT121" s="20" t="s">
        <v>1578</v>
      </c>
      <c r="AU121" s="20" t="s">
        <v>80</v>
      </c>
    </row>
    <row r="122" spans="1:65" s="2" customFormat="1" ht="16.5" customHeight="1">
      <c r="A122" s="37"/>
      <c r="B122" s="38"/>
      <c r="C122" s="242" t="s">
        <v>402</v>
      </c>
      <c r="D122" s="242" t="s">
        <v>823</v>
      </c>
      <c r="E122" s="243" t="s">
        <v>3112</v>
      </c>
      <c r="F122" s="244" t="s">
        <v>3113</v>
      </c>
      <c r="G122" s="245" t="s">
        <v>19</v>
      </c>
      <c r="H122" s="246">
        <v>2</v>
      </c>
      <c r="I122" s="247"/>
      <c r="J122" s="248">
        <f>ROUND(I122*H122,2)</f>
        <v>0</v>
      </c>
      <c r="K122" s="244" t="s">
        <v>19</v>
      </c>
      <c r="L122" s="249"/>
      <c r="M122" s="250" t="s">
        <v>19</v>
      </c>
      <c r="N122" s="251" t="s">
        <v>43</v>
      </c>
      <c r="O122" s="67"/>
      <c r="P122" s="185">
        <f>O122*H122</f>
        <v>0</v>
      </c>
      <c r="Q122" s="185">
        <v>0</v>
      </c>
      <c r="R122" s="185">
        <f>Q122*H122</f>
        <v>0</v>
      </c>
      <c r="S122" s="185">
        <v>0</v>
      </c>
      <c r="T122" s="186">
        <f>S122*H122</f>
        <v>0</v>
      </c>
      <c r="U122" s="37"/>
      <c r="V122" s="37"/>
      <c r="W122" s="37"/>
      <c r="X122" s="37"/>
      <c r="Y122" s="37"/>
      <c r="Z122" s="37"/>
      <c r="AA122" s="37"/>
      <c r="AB122" s="37"/>
      <c r="AC122" s="37"/>
      <c r="AD122" s="37"/>
      <c r="AE122" s="37"/>
      <c r="AR122" s="187" t="s">
        <v>267</v>
      </c>
      <c r="AT122" s="187" t="s">
        <v>823</v>
      </c>
      <c r="AU122" s="187" t="s">
        <v>80</v>
      </c>
      <c r="AY122" s="20" t="s">
        <v>166</v>
      </c>
      <c r="BE122" s="188">
        <f>IF(N122="základní",J122,0)</f>
        <v>0</v>
      </c>
      <c r="BF122" s="188">
        <f>IF(N122="snížená",J122,0)</f>
        <v>0</v>
      </c>
      <c r="BG122" s="188">
        <f>IF(N122="zákl. přenesená",J122,0)</f>
        <v>0</v>
      </c>
      <c r="BH122" s="188">
        <f>IF(N122="sníž. přenesená",J122,0)</f>
        <v>0</v>
      </c>
      <c r="BI122" s="188">
        <f>IF(N122="nulová",J122,0)</f>
        <v>0</v>
      </c>
      <c r="BJ122" s="20" t="s">
        <v>80</v>
      </c>
      <c r="BK122" s="188">
        <f>ROUND(I122*H122,2)</f>
        <v>0</v>
      </c>
      <c r="BL122" s="20" t="s">
        <v>173</v>
      </c>
      <c r="BM122" s="187" t="s">
        <v>756</v>
      </c>
    </row>
    <row r="123" spans="1:65" s="2" customFormat="1" ht="19.5">
      <c r="A123" s="37"/>
      <c r="B123" s="38"/>
      <c r="C123" s="39"/>
      <c r="D123" s="196" t="s">
        <v>1578</v>
      </c>
      <c r="E123" s="39"/>
      <c r="F123" s="238" t="s">
        <v>3101</v>
      </c>
      <c r="G123" s="39"/>
      <c r="H123" s="39"/>
      <c r="I123" s="191"/>
      <c r="J123" s="39"/>
      <c r="K123" s="39"/>
      <c r="L123" s="42"/>
      <c r="M123" s="192"/>
      <c r="N123" s="193"/>
      <c r="O123" s="67"/>
      <c r="P123" s="67"/>
      <c r="Q123" s="67"/>
      <c r="R123" s="67"/>
      <c r="S123" s="67"/>
      <c r="T123" s="68"/>
      <c r="U123" s="37"/>
      <c r="V123" s="37"/>
      <c r="W123" s="37"/>
      <c r="X123" s="37"/>
      <c r="Y123" s="37"/>
      <c r="Z123" s="37"/>
      <c r="AA123" s="37"/>
      <c r="AB123" s="37"/>
      <c r="AC123" s="37"/>
      <c r="AD123" s="37"/>
      <c r="AE123" s="37"/>
      <c r="AT123" s="20" t="s">
        <v>1578</v>
      </c>
      <c r="AU123" s="20" t="s">
        <v>80</v>
      </c>
    </row>
    <row r="124" spans="1:65" s="2" customFormat="1" ht="16.5" customHeight="1">
      <c r="A124" s="37"/>
      <c r="B124" s="38"/>
      <c r="C124" s="242" t="s">
        <v>408</v>
      </c>
      <c r="D124" s="242" t="s">
        <v>823</v>
      </c>
      <c r="E124" s="243" t="s">
        <v>3114</v>
      </c>
      <c r="F124" s="244" t="s">
        <v>3115</v>
      </c>
      <c r="G124" s="245" t="s">
        <v>19</v>
      </c>
      <c r="H124" s="246">
        <v>2</v>
      </c>
      <c r="I124" s="247"/>
      <c r="J124" s="248">
        <f>ROUND(I124*H124,2)</f>
        <v>0</v>
      </c>
      <c r="K124" s="244" t="s">
        <v>19</v>
      </c>
      <c r="L124" s="249"/>
      <c r="M124" s="250" t="s">
        <v>19</v>
      </c>
      <c r="N124" s="251" t="s">
        <v>43</v>
      </c>
      <c r="O124" s="67"/>
      <c r="P124" s="185">
        <f>O124*H124</f>
        <v>0</v>
      </c>
      <c r="Q124" s="185">
        <v>0</v>
      </c>
      <c r="R124" s="185">
        <f>Q124*H124</f>
        <v>0</v>
      </c>
      <c r="S124" s="185">
        <v>0</v>
      </c>
      <c r="T124" s="186">
        <f>S124*H124</f>
        <v>0</v>
      </c>
      <c r="U124" s="37"/>
      <c r="V124" s="37"/>
      <c r="W124" s="37"/>
      <c r="X124" s="37"/>
      <c r="Y124" s="37"/>
      <c r="Z124" s="37"/>
      <c r="AA124" s="37"/>
      <c r="AB124" s="37"/>
      <c r="AC124" s="37"/>
      <c r="AD124" s="37"/>
      <c r="AE124" s="37"/>
      <c r="AR124" s="187" t="s">
        <v>267</v>
      </c>
      <c r="AT124" s="187" t="s">
        <v>823</v>
      </c>
      <c r="AU124" s="187" t="s">
        <v>80</v>
      </c>
      <c r="AY124" s="20" t="s">
        <v>166</v>
      </c>
      <c r="BE124" s="188">
        <f>IF(N124="základní",J124,0)</f>
        <v>0</v>
      </c>
      <c r="BF124" s="188">
        <f>IF(N124="snížená",J124,0)</f>
        <v>0</v>
      </c>
      <c r="BG124" s="188">
        <f>IF(N124="zákl. přenesená",J124,0)</f>
        <v>0</v>
      </c>
      <c r="BH124" s="188">
        <f>IF(N124="sníž. přenesená",J124,0)</f>
        <v>0</v>
      </c>
      <c r="BI124" s="188">
        <f>IF(N124="nulová",J124,0)</f>
        <v>0</v>
      </c>
      <c r="BJ124" s="20" t="s">
        <v>80</v>
      </c>
      <c r="BK124" s="188">
        <f>ROUND(I124*H124,2)</f>
        <v>0</v>
      </c>
      <c r="BL124" s="20" t="s">
        <v>173</v>
      </c>
      <c r="BM124" s="187" t="s">
        <v>1143</v>
      </c>
    </row>
    <row r="125" spans="1:65" s="2" customFormat="1" ht="19.5">
      <c r="A125" s="37"/>
      <c r="B125" s="38"/>
      <c r="C125" s="39"/>
      <c r="D125" s="196" t="s">
        <v>1578</v>
      </c>
      <c r="E125" s="39"/>
      <c r="F125" s="238" t="s">
        <v>3101</v>
      </c>
      <c r="G125" s="39"/>
      <c r="H125" s="39"/>
      <c r="I125" s="191"/>
      <c r="J125" s="39"/>
      <c r="K125" s="39"/>
      <c r="L125" s="42"/>
      <c r="M125" s="192"/>
      <c r="N125" s="193"/>
      <c r="O125" s="67"/>
      <c r="P125" s="67"/>
      <c r="Q125" s="67"/>
      <c r="R125" s="67"/>
      <c r="S125" s="67"/>
      <c r="T125" s="68"/>
      <c r="U125" s="37"/>
      <c r="V125" s="37"/>
      <c r="W125" s="37"/>
      <c r="X125" s="37"/>
      <c r="Y125" s="37"/>
      <c r="Z125" s="37"/>
      <c r="AA125" s="37"/>
      <c r="AB125" s="37"/>
      <c r="AC125" s="37"/>
      <c r="AD125" s="37"/>
      <c r="AE125" s="37"/>
      <c r="AT125" s="20" t="s">
        <v>1578</v>
      </c>
      <c r="AU125" s="20" t="s">
        <v>80</v>
      </c>
    </row>
    <row r="126" spans="1:65" s="2" customFormat="1" ht="16.5" customHeight="1">
      <c r="A126" s="37"/>
      <c r="B126" s="38"/>
      <c r="C126" s="242" t="s">
        <v>413</v>
      </c>
      <c r="D126" s="242" t="s">
        <v>823</v>
      </c>
      <c r="E126" s="243" t="s">
        <v>3116</v>
      </c>
      <c r="F126" s="244" t="s">
        <v>3117</v>
      </c>
      <c r="G126" s="245" t="s">
        <v>19</v>
      </c>
      <c r="H126" s="246">
        <v>1</v>
      </c>
      <c r="I126" s="247"/>
      <c r="J126" s="248">
        <f>ROUND(I126*H126,2)</f>
        <v>0</v>
      </c>
      <c r="K126" s="244" t="s">
        <v>19</v>
      </c>
      <c r="L126" s="249"/>
      <c r="M126" s="250" t="s">
        <v>19</v>
      </c>
      <c r="N126" s="251" t="s">
        <v>43</v>
      </c>
      <c r="O126" s="67"/>
      <c r="P126" s="185">
        <f>O126*H126</f>
        <v>0</v>
      </c>
      <c r="Q126" s="185">
        <v>0</v>
      </c>
      <c r="R126" s="185">
        <f>Q126*H126</f>
        <v>0</v>
      </c>
      <c r="S126" s="185">
        <v>0</v>
      </c>
      <c r="T126" s="186">
        <f>S126*H126</f>
        <v>0</v>
      </c>
      <c r="U126" s="37"/>
      <c r="V126" s="37"/>
      <c r="W126" s="37"/>
      <c r="X126" s="37"/>
      <c r="Y126" s="37"/>
      <c r="Z126" s="37"/>
      <c r="AA126" s="37"/>
      <c r="AB126" s="37"/>
      <c r="AC126" s="37"/>
      <c r="AD126" s="37"/>
      <c r="AE126" s="37"/>
      <c r="AR126" s="187" t="s">
        <v>267</v>
      </c>
      <c r="AT126" s="187" t="s">
        <v>823</v>
      </c>
      <c r="AU126" s="187" t="s">
        <v>80</v>
      </c>
      <c r="AY126" s="20" t="s">
        <v>166</v>
      </c>
      <c r="BE126" s="188">
        <f>IF(N126="základní",J126,0)</f>
        <v>0</v>
      </c>
      <c r="BF126" s="188">
        <f>IF(N126="snížená",J126,0)</f>
        <v>0</v>
      </c>
      <c r="BG126" s="188">
        <f>IF(N126="zákl. přenesená",J126,0)</f>
        <v>0</v>
      </c>
      <c r="BH126" s="188">
        <f>IF(N126="sníž. přenesená",J126,0)</f>
        <v>0</v>
      </c>
      <c r="BI126" s="188">
        <f>IF(N126="nulová",J126,0)</f>
        <v>0</v>
      </c>
      <c r="BJ126" s="20" t="s">
        <v>80</v>
      </c>
      <c r="BK126" s="188">
        <f>ROUND(I126*H126,2)</f>
        <v>0</v>
      </c>
      <c r="BL126" s="20" t="s">
        <v>173</v>
      </c>
      <c r="BM126" s="187" t="s">
        <v>1155</v>
      </c>
    </row>
    <row r="127" spans="1:65" s="2" customFormat="1" ht="19.5">
      <c r="A127" s="37"/>
      <c r="B127" s="38"/>
      <c r="C127" s="39"/>
      <c r="D127" s="196" t="s">
        <v>1578</v>
      </c>
      <c r="E127" s="39"/>
      <c r="F127" s="238" t="s">
        <v>3101</v>
      </c>
      <c r="G127" s="39"/>
      <c r="H127" s="39"/>
      <c r="I127" s="191"/>
      <c r="J127" s="39"/>
      <c r="K127" s="39"/>
      <c r="L127" s="42"/>
      <c r="M127" s="192"/>
      <c r="N127" s="193"/>
      <c r="O127" s="67"/>
      <c r="P127" s="67"/>
      <c r="Q127" s="67"/>
      <c r="R127" s="67"/>
      <c r="S127" s="67"/>
      <c r="T127" s="68"/>
      <c r="U127" s="37"/>
      <c r="V127" s="37"/>
      <c r="W127" s="37"/>
      <c r="X127" s="37"/>
      <c r="Y127" s="37"/>
      <c r="Z127" s="37"/>
      <c r="AA127" s="37"/>
      <c r="AB127" s="37"/>
      <c r="AC127" s="37"/>
      <c r="AD127" s="37"/>
      <c r="AE127" s="37"/>
      <c r="AT127" s="20" t="s">
        <v>1578</v>
      </c>
      <c r="AU127" s="20" t="s">
        <v>80</v>
      </c>
    </row>
    <row r="128" spans="1:65" s="2" customFormat="1" ht="16.5" customHeight="1">
      <c r="A128" s="37"/>
      <c r="B128" s="38"/>
      <c r="C128" s="242" t="s">
        <v>419</v>
      </c>
      <c r="D128" s="242" t="s">
        <v>823</v>
      </c>
      <c r="E128" s="243" t="s">
        <v>3118</v>
      </c>
      <c r="F128" s="244" t="s">
        <v>3119</v>
      </c>
      <c r="G128" s="245" t="s">
        <v>19</v>
      </c>
      <c r="H128" s="246">
        <v>1</v>
      </c>
      <c r="I128" s="247"/>
      <c r="J128" s="248">
        <f>ROUND(I128*H128,2)</f>
        <v>0</v>
      </c>
      <c r="K128" s="244" t="s">
        <v>19</v>
      </c>
      <c r="L128" s="249"/>
      <c r="M128" s="250" t="s">
        <v>19</v>
      </c>
      <c r="N128" s="251" t="s">
        <v>43</v>
      </c>
      <c r="O128" s="67"/>
      <c r="P128" s="185">
        <f>O128*H128</f>
        <v>0</v>
      </c>
      <c r="Q128" s="185">
        <v>0</v>
      </c>
      <c r="R128" s="185">
        <f>Q128*H128</f>
        <v>0</v>
      </c>
      <c r="S128" s="185">
        <v>0</v>
      </c>
      <c r="T128" s="186">
        <f>S128*H128</f>
        <v>0</v>
      </c>
      <c r="U128" s="37"/>
      <c r="V128" s="37"/>
      <c r="W128" s="37"/>
      <c r="X128" s="37"/>
      <c r="Y128" s="37"/>
      <c r="Z128" s="37"/>
      <c r="AA128" s="37"/>
      <c r="AB128" s="37"/>
      <c r="AC128" s="37"/>
      <c r="AD128" s="37"/>
      <c r="AE128" s="37"/>
      <c r="AR128" s="187" t="s">
        <v>267</v>
      </c>
      <c r="AT128" s="187" t="s">
        <v>823</v>
      </c>
      <c r="AU128" s="187" t="s">
        <v>80</v>
      </c>
      <c r="AY128" s="20" t="s">
        <v>166</v>
      </c>
      <c r="BE128" s="188">
        <f>IF(N128="základní",J128,0)</f>
        <v>0</v>
      </c>
      <c r="BF128" s="188">
        <f>IF(N128="snížená",J128,0)</f>
        <v>0</v>
      </c>
      <c r="BG128" s="188">
        <f>IF(N128="zákl. přenesená",J128,0)</f>
        <v>0</v>
      </c>
      <c r="BH128" s="188">
        <f>IF(N128="sníž. přenesená",J128,0)</f>
        <v>0</v>
      </c>
      <c r="BI128" s="188">
        <f>IF(N128="nulová",J128,0)</f>
        <v>0</v>
      </c>
      <c r="BJ128" s="20" t="s">
        <v>80</v>
      </c>
      <c r="BK128" s="188">
        <f>ROUND(I128*H128,2)</f>
        <v>0</v>
      </c>
      <c r="BL128" s="20" t="s">
        <v>173</v>
      </c>
      <c r="BM128" s="187" t="s">
        <v>1171</v>
      </c>
    </row>
    <row r="129" spans="1:65" s="2" customFormat="1" ht="19.5">
      <c r="A129" s="37"/>
      <c r="B129" s="38"/>
      <c r="C129" s="39"/>
      <c r="D129" s="196" t="s">
        <v>1578</v>
      </c>
      <c r="E129" s="39"/>
      <c r="F129" s="238" t="s">
        <v>3101</v>
      </c>
      <c r="G129" s="39"/>
      <c r="H129" s="39"/>
      <c r="I129" s="191"/>
      <c r="J129" s="39"/>
      <c r="K129" s="39"/>
      <c r="L129" s="42"/>
      <c r="M129" s="192"/>
      <c r="N129" s="193"/>
      <c r="O129" s="67"/>
      <c r="P129" s="67"/>
      <c r="Q129" s="67"/>
      <c r="R129" s="67"/>
      <c r="S129" s="67"/>
      <c r="T129" s="68"/>
      <c r="U129" s="37"/>
      <c r="V129" s="37"/>
      <c r="W129" s="37"/>
      <c r="X129" s="37"/>
      <c r="Y129" s="37"/>
      <c r="Z129" s="37"/>
      <c r="AA129" s="37"/>
      <c r="AB129" s="37"/>
      <c r="AC129" s="37"/>
      <c r="AD129" s="37"/>
      <c r="AE129" s="37"/>
      <c r="AT129" s="20" t="s">
        <v>1578</v>
      </c>
      <c r="AU129" s="20" t="s">
        <v>80</v>
      </c>
    </row>
    <row r="130" spans="1:65" s="2" customFormat="1" ht="24.2" customHeight="1">
      <c r="A130" s="37"/>
      <c r="B130" s="38"/>
      <c r="C130" s="242" t="s">
        <v>426</v>
      </c>
      <c r="D130" s="242" t="s">
        <v>823</v>
      </c>
      <c r="E130" s="243" t="s">
        <v>3120</v>
      </c>
      <c r="F130" s="244" t="s">
        <v>3121</v>
      </c>
      <c r="G130" s="245" t="s">
        <v>19</v>
      </c>
      <c r="H130" s="246">
        <v>1</v>
      </c>
      <c r="I130" s="247"/>
      <c r="J130" s="248">
        <f>ROUND(I130*H130,2)</f>
        <v>0</v>
      </c>
      <c r="K130" s="244" t="s">
        <v>19</v>
      </c>
      <c r="L130" s="249"/>
      <c r="M130" s="250" t="s">
        <v>19</v>
      </c>
      <c r="N130" s="251" t="s">
        <v>43</v>
      </c>
      <c r="O130" s="67"/>
      <c r="P130" s="185">
        <f>O130*H130</f>
        <v>0</v>
      </c>
      <c r="Q130" s="185">
        <v>0</v>
      </c>
      <c r="R130" s="185">
        <f>Q130*H130</f>
        <v>0</v>
      </c>
      <c r="S130" s="185">
        <v>0</v>
      </c>
      <c r="T130" s="186">
        <f>S130*H130</f>
        <v>0</v>
      </c>
      <c r="U130" s="37"/>
      <c r="V130" s="37"/>
      <c r="W130" s="37"/>
      <c r="X130" s="37"/>
      <c r="Y130" s="37"/>
      <c r="Z130" s="37"/>
      <c r="AA130" s="37"/>
      <c r="AB130" s="37"/>
      <c r="AC130" s="37"/>
      <c r="AD130" s="37"/>
      <c r="AE130" s="37"/>
      <c r="AR130" s="187" t="s">
        <v>267</v>
      </c>
      <c r="AT130" s="187" t="s">
        <v>823</v>
      </c>
      <c r="AU130" s="187" t="s">
        <v>80</v>
      </c>
      <c r="AY130" s="20" t="s">
        <v>166</v>
      </c>
      <c r="BE130" s="188">
        <f>IF(N130="základní",J130,0)</f>
        <v>0</v>
      </c>
      <c r="BF130" s="188">
        <f>IF(N130="snížená",J130,0)</f>
        <v>0</v>
      </c>
      <c r="BG130" s="188">
        <f>IF(N130="zákl. přenesená",J130,0)</f>
        <v>0</v>
      </c>
      <c r="BH130" s="188">
        <f>IF(N130="sníž. přenesená",J130,0)</f>
        <v>0</v>
      </c>
      <c r="BI130" s="188">
        <f>IF(N130="nulová",J130,0)</f>
        <v>0</v>
      </c>
      <c r="BJ130" s="20" t="s">
        <v>80</v>
      </c>
      <c r="BK130" s="188">
        <f>ROUND(I130*H130,2)</f>
        <v>0</v>
      </c>
      <c r="BL130" s="20" t="s">
        <v>173</v>
      </c>
      <c r="BM130" s="187" t="s">
        <v>1183</v>
      </c>
    </row>
    <row r="131" spans="1:65" s="2" customFormat="1" ht="19.5">
      <c r="A131" s="37"/>
      <c r="B131" s="38"/>
      <c r="C131" s="39"/>
      <c r="D131" s="196" t="s">
        <v>1578</v>
      </c>
      <c r="E131" s="39"/>
      <c r="F131" s="238" t="s">
        <v>3101</v>
      </c>
      <c r="G131" s="39"/>
      <c r="H131" s="39"/>
      <c r="I131" s="191"/>
      <c r="J131" s="39"/>
      <c r="K131" s="39"/>
      <c r="L131" s="42"/>
      <c r="M131" s="192"/>
      <c r="N131" s="193"/>
      <c r="O131" s="67"/>
      <c r="P131" s="67"/>
      <c r="Q131" s="67"/>
      <c r="R131" s="67"/>
      <c r="S131" s="67"/>
      <c r="T131" s="68"/>
      <c r="U131" s="37"/>
      <c r="V131" s="37"/>
      <c r="W131" s="37"/>
      <c r="X131" s="37"/>
      <c r="Y131" s="37"/>
      <c r="Z131" s="37"/>
      <c r="AA131" s="37"/>
      <c r="AB131" s="37"/>
      <c r="AC131" s="37"/>
      <c r="AD131" s="37"/>
      <c r="AE131" s="37"/>
      <c r="AT131" s="20" t="s">
        <v>1578</v>
      </c>
      <c r="AU131" s="20" t="s">
        <v>80</v>
      </c>
    </row>
    <row r="132" spans="1:65" s="12" customFormat="1" ht="25.9" customHeight="1">
      <c r="B132" s="160"/>
      <c r="C132" s="161"/>
      <c r="D132" s="162" t="s">
        <v>71</v>
      </c>
      <c r="E132" s="163" t="s">
        <v>3122</v>
      </c>
      <c r="F132" s="163" t="s">
        <v>3123</v>
      </c>
      <c r="G132" s="161"/>
      <c r="H132" s="161"/>
      <c r="I132" s="164"/>
      <c r="J132" s="165">
        <f>BK132</f>
        <v>0</v>
      </c>
      <c r="K132" s="161"/>
      <c r="L132" s="166"/>
      <c r="M132" s="167"/>
      <c r="N132" s="168"/>
      <c r="O132" s="168"/>
      <c r="P132" s="169">
        <f>SUM(P133:P148)</f>
        <v>0</v>
      </c>
      <c r="Q132" s="168"/>
      <c r="R132" s="169">
        <f>SUM(R133:R148)</f>
        <v>0</v>
      </c>
      <c r="S132" s="168"/>
      <c r="T132" s="170">
        <f>SUM(T133:T148)</f>
        <v>0</v>
      </c>
      <c r="AR132" s="171" t="s">
        <v>80</v>
      </c>
      <c r="AT132" s="172" t="s">
        <v>71</v>
      </c>
      <c r="AU132" s="172" t="s">
        <v>72</v>
      </c>
      <c r="AY132" s="171" t="s">
        <v>166</v>
      </c>
      <c r="BK132" s="173">
        <f>SUM(BK133:BK148)</f>
        <v>0</v>
      </c>
    </row>
    <row r="133" spans="1:65" s="2" customFormat="1" ht="16.5" customHeight="1">
      <c r="A133" s="37"/>
      <c r="B133" s="38"/>
      <c r="C133" s="242" t="s">
        <v>431</v>
      </c>
      <c r="D133" s="242" t="s">
        <v>823</v>
      </c>
      <c r="E133" s="243" t="s">
        <v>3106</v>
      </c>
      <c r="F133" s="244" t="s">
        <v>3107</v>
      </c>
      <c r="G133" s="245" t="s">
        <v>19</v>
      </c>
      <c r="H133" s="246">
        <v>1</v>
      </c>
      <c r="I133" s="247"/>
      <c r="J133" s="248">
        <f>ROUND(I133*H133,2)</f>
        <v>0</v>
      </c>
      <c r="K133" s="244" t="s">
        <v>19</v>
      </c>
      <c r="L133" s="249"/>
      <c r="M133" s="250" t="s">
        <v>19</v>
      </c>
      <c r="N133" s="251" t="s">
        <v>43</v>
      </c>
      <c r="O133" s="67"/>
      <c r="P133" s="185">
        <f>O133*H133</f>
        <v>0</v>
      </c>
      <c r="Q133" s="185">
        <v>0</v>
      </c>
      <c r="R133" s="185">
        <f>Q133*H133</f>
        <v>0</v>
      </c>
      <c r="S133" s="185">
        <v>0</v>
      </c>
      <c r="T133" s="186">
        <f>S133*H133</f>
        <v>0</v>
      </c>
      <c r="U133" s="37"/>
      <c r="V133" s="37"/>
      <c r="W133" s="37"/>
      <c r="X133" s="37"/>
      <c r="Y133" s="37"/>
      <c r="Z133" s="37"/>
      <c r="AA133" s="37"/>
      <c r="AB133" s="37"/>
      <c r="AC133" s="37"/>
      <c r="AD133" s="37"/>
      <c r="AE133" s="37"/>
      <c r="AR133" s="187" t="s">
        <v>267</v>
      </c>
      <c r="AT133" s="187" t="s">
        <v>823</v>
      </c>
      <c r="AU133" s="187" t="s">
        <v>80</v>
      </c>
      <c r="AY133" s="20" t="s">
        <v>166</v>
      </c>
      <c r="BE133" s="188">
        <f>IF(N133="základní",J133,0)</f>
        <v>0</v>
      </c>
      <c r="BF133" s="188">
        <f>IF(N133="snížená",J133,0)</f>
        <v>0</v>
      </c>
      <c r="BG133" s="188">
        <f>IF(N133="zákl. přenesená",J133,0)</f>
        <v>0</v>
      </c>
      <c r="BH133" s="188">
        <f>IF(N133="sníž. přenesená",J133,0)</f>
        <v>0</v>
      </c>
      <c r="BI133" s="188">
        <f>IF(N133="nulová",J133,0)</f>
        <v>0</v>
      </c>
      <c r="BJ133" s="20" t="s">
        <v>80</v>
      </c>
      <c r="BK133" s="188">
        <f>ROUND(I133*H133,2)</f>
        <v>0</v>
      </c>
      <c r="BL133" s="20" t="s">
        <v>173</v>
      </c>
      <c r="BM133" s="187" t="s">
        <v>1199</v>
      </c>
    </row>
    <row r="134" spans="1:65" s="2" customFormat="1" ht="19.5">
      <c r="A134" s="37"/>
      <c r="B134" s="38"/>
      <c r="C134" s="39"/>
      <c r="D134" s="196" t="s">
        <v>1578</v>
      </c>
      <c r="E134" s="39"/>
      <c r="F134" s="238" t="s">
        <v>3101</v>
      </c>
      <c r="G134" s="39"/>
      <c r="H134" s="39"/>
      <c r="I134" s="191"/>
      <c r="J134" s="39"/>
      <c r="K134" s="39"/>
      <c r="L134" s="42"/>
      <c r="M134" s="192"/>
      <c r="N134" s="193"/>
      <c r="O134" s="67"/>
      <c r="P134" s="67"/>
      <c r="Q134" s="67"/>
      <c r="R134" s="67"/>
      <c r="S134" s="67"/>
      <c r="T134" s="68"/>
      <c r="U134" s="37"/>
      <c r="V134" s="37"/>
      <c r="W134" s="37"/>
      <c r="X134" s="37"/>
      <c r="Y134" s="37"/>
      <c r="Z134" s="37"/>
      <c r="AA134" s="37"/>
      <c r="AB134" s="37"/>
      <c r="AC134" s="37"/>
      <c r="AD134" s="37"/>
      <c r="AE134" s="37"/>
      <c r="AT134" s="20" t="s">
        <v>1578</v>
      </c>
      <c r="AU134" s="20" t="s">
        <v>80</v>
      </c>
    </row>
    <row r="135" spans="1:65" s="2" customFormat="1" ht="16.5" customHeight="1">
      <c r="A135" s="37"/>
      <c r="B135" s="38"/>
      <c r="C135" s="242" t="s">
        <v>440</v>
      </c>
      <c r="D135" s="242" t="s">
        <v>823</v>
      </c>
      <c r="E135" s="243" t="s">
        <v>3108</v>
      </c>
      <c r="F135" s="244" t="s">
        <v>3109</v>
      </c>
      <c r="G135" s="245" t="s">
        <v>19</v>
      </c>
      <c r="H135" s="246">
        <v>1</v>
      </c>
      <c r="I135" s="247"/>
      <c r="J135" s="248">
        <f>ROUND(I135*H135,2)</f>
        <v>0</v>
      </c>
      <c r="K135" s="244" t="s">
        <v>19</v>
      </c>
      <c r="L135" s="249"/>
      <c r="M135" s="250" t="s">
        <v>19</v>
      </c>
      <c r="N135" s="251" t="s">
        <v>43</v>
      </c>
      <c r="O135" s="67"/>
      <c r="P135" s="185">
        <f>O135*H135</f>
        <v>0</v>
      </c>
      <c r="Q135" s="185">
        <v>0</v>
      </c>
      <c r="R135" s="185">
        <f>Q135*H135</f>
        <v>0</v>
      </c>
      <c r="S135" s="185">
        <v>0</v>
      </c>
      <c r="T135" s="186">
        <f>S135*H135</f>
        <v>0</v>
      </c>
      <c r="U135" s="37"/>
      <c r="V135" s="37"/>
      <c r="W135" s="37"/>
      <c r="X135" s="37"/>
      <c r="Y135" s="37"/>
      <c r="Z135" s="37"/>
      <c r="AA135" s="37"/>
      <c r="AB135" s="37"/>
      <c r="AC135" s="37"/>
      <c r="AD135" s="37"/>
      <c r="AE135" s="37"/>
      <c r="AR135" s="187" t="s">
        <v>267</v>
      </c>
      <c r="AT135" s="187" t="s">
        <v>823</v>
      </c>
      <c r="AU135" s="187" t="s">
        <v>80</v>
      </c>
      <c r="AY135" s="20" t="s">
        <v>166</v>
      </c>
      <c r="BE135" s="188">
        <f>IF(N135="základní",J135,0)</f>
        <v>0</v>
      </c>
      <c r="BF135" s="188">
        <f>IF(N135="snížená",J135,0)</f>
        <v>0</v>
      </c>
      <c r="BG135" s="188">
        <f>IF(N135="zákl. přenesená",J135,0)</f>
        <v>0</v>
      </c>
      <c r="BH135" s="188">
        <f>IF(N135="sníž. přenesená",J135,0)</f>
        <v>0</v>
      </c>
      <c r="BI135" s="188">
        <f>IF(N135="nulová",J135,0)</f>
        <v>0</v>
      </c>
      <c r="BJ135" s="20" t="s">
        <v>80</v>
      </c>
      <c r="BK135" s="188">
        <f>ROUND(I135*H135,2)</f>
        <v>0</v>
      </c>
      <c r="BL135" s="20" t="s">
        <v>173</v>
      </c>
      <c r="BM135" s="187" t="s">
        <v>1210</v>
      </c>
    </row>
    <row r="136" spans="1:65" s="2" customFormat="1" ht="19.5">
      <c r="A136" s="37"/>
      <c r="B136" s="38"/>
      <c r="C136" s="39"/>
      <c r="D136" s="196" t="s">
        <v>1578</v>
      </c>
      <c r="E136" s="39"/>
      <c r="F136" s="238" t="s">
        <v>3101</v>
      </c>
      <c r="G136" s="39"/>
      <c r="H136" s="39"/>
      <c r="I136" s="191"/>
      <c r="J136" s="39"/>
      <c r="K136" s="39"/>
      <c r="L136" s="42"/>
      <c r="M136" s="192"/>
      <c r="N136" s="193"/>
      <c r="O136" s="67"/>
      <c r="P136" s="67"/>
      <c r="Q136" s="67"/>
      <c r="R136" s="67"/>
      <c r="S136" s="67"/>
      <c r="T136" s="68"/>
      <c r="U136" s="37"/>
      <c r="V136" s="37"/>
      <c r="W136" s="37"/>
      <c r="X136" s="37"/>
      <c r="Y136" s="37"/>
      <c r="Z136" s="37"/>
      <c r="AA136" s="37"/>
      <c r="AB136" s="37"/>
      <c r="AC136" s="37"/>
      <c r="AD136" s="37"/>
      <c r="AE136" s="37"/>
      <c r="AT136" s="20" t="s">
        <v>1578</v>
      </c>
      <c r="AU136" s="20" t="s">
        <v>80</v>
      </c>
    </row>
    <row r="137" spans="1:65" s="2" customFormat="1" ht="16.5" customHeight="1">
      <c r="A137" s="37"/>
      <c r="B137" s="38"/>
      <c r="C137" s="242" t="s">
        <v>457</v>
      </c>
      <c r="D137" s="242" t="s">
        <v>823</v>
      </c>
      <c r="E137" s="243" t="s">
        <v>3110</v>
      </c>
      <c r="F137" s="244" t="s">
        <v>3111</v>
      </c>
      <c r="G137" s="245" t="s">
        <v>19</v>
      </c>
      <c r="H137" s="246">
        <v>1</v>
      </c>
      <c r="I137" s="247"/>
      <c r="J137" s="248">
        <f>ROUND(I137*H137,2)</f>
        <v>0</v>
      </c>
      <c r="K137" s="244" t="s">
        <v>19</v>
      </c>
      <c r="L137" s="249"/>
      <c r="M137" s="250" t="s">
        <v>19</v>
      </c>
      <c r="N137" s="251" t="s">
        <v>43</v>
      </c>
      <c r="O137" s="67"/>
      <c r="P137" s="185">
        <f>O137*H137</f>
        <v>0</v>
      </c>
      <c r="Q137" s="185">
        <v>0</v>
      </c>
      <c r="R137" s="185">
        <f>Q137*H137</f>
        <v>0</v>
      </c>
      <c r="S137" s="185">
        <v>0</v>
      </c>
      <c r="T137" s="186">
        <f>S137*H137</f>
        <v>0</v>
      </c>
      <c r="U137" s="37"/>
      <c r="V137" s="37"/>
      <c r="W137" s="37"/>
      <c r="X137" s="37"/>
      <c r="Y137" s="37"/>
      <c r="Z137" s="37"/>
      <c r="AA137" s="37"/>
      <c r="AB137" s="37"/>
      <c r="AC137" s="37"/>
      <c r="AD137" s="37"/>
      <c r="AE137" s="37"/>
      <c r="AR137" s="187" t="s">
        <v>267</v>
      </c>
      <c r="AT137" s="187" t="s">
        <v>823</v>
      </c>
      <c r="AU137" s="187" t="s">
        <v>80</v>
      </c>
      <c r="AY137" s="20" t="s">
        <v>166</v>
      </c>
      <c r="BE137" s="188">
        <f>IF(N137="základní",J137,0)</f>
        <v>0</v>
      </c>
      <c r="BF137" s="188">
        <f>IF(N137="snížená",J137,0)</f>
        <v>0</v>
      </c>
      <c r="BG137" s="188">
        <f>IF(N137="zákl. přenesená",J137,0)</f>
        <v>0</v>
      </c>
      <c r="BH137" s="188">
        <f>IF(N137="sníž. přenesená",J137,0)</f>
        <v>0</v>
      </c>
      <c r="BI137" s="188">
        <f>IF(N137="nulová",J137,0)</f>
        <v>0</v>
      </c>
      <c r="BJ137" s="20" t="s">
        <v>80</v>
      </c>
      <c r="BK137" s="188">
        <f>ROUND(I137*H137,2)</f>
        <v>0</v>
      </c>
      <c r="BL137" s="20" t="s">
        <v>173</v>
      </c>
      <c r="BM137" s="187" t="s">
        <v>1224</v>
      </c>
    </row>
    <row r="138" spans="1:65" s="2" customFormat="1" ht="19.5">
      <c r="A138" s="37"/>
      <c r="B138" s="38"/>
      <c r="C138" s="39"/>
      <c r="D138" s="196" t="s">
        <v>1578</v>
      </c>
      <c r="E138" s="39"/>
      <c r="F138" s="238" t="s">
        <v>3101</v>
      </c>
      <c r="G138" s="39"/>
      <c r="H138" s="39"/>
      <c r="I138" s="191"/>
      <c r="J138" s="39"/>
      <c r="K138" s="39"/>
      <c r="L138" s="42"/>
      <c r="M138" s="192"/>
      <c r="N138" s="193"/>
      <c r="O138" s="67"/>
      <c r="P138" s="67"/>
      <c r="Q138" s="67"/>
      <c r="R138" s="67"/>
      <c r="S138" s="67"/>
      <c r="T138" s="68"/>
      <c r="U138" s="37"/>
      <c r="V138" s="37"/>
      <c r="W138" s="37"/>
      <c r="X138" s="37"/>
      <c r="Y138" s="37"/>
      <c r="Z138" s="37"/>
      <c r="AA138" s="37"/>
      <c r="AB138" s="37"/>
      <c r="AC138" s="37"/>
      <c r="AD138" s="37"/>
      <c r="AE138" s="37"/>
      <c r="AT138" s="20" t="s">
        <v>1578</v>
      </c>
      <c r="AU138" s="20" t="s">
        <v>80</v>
      </c>
    </row>
    <row r="139" spans="1:65" s="2" customFormat="1" ht="16.5" customHeight="1">
      <c r="A139" s="37"/>
      <c r="B139" s="38"/>
      <c r="C139" s="242" t="s">
        <v>469</v>
      </c>
      <c r="D139" s="242" t="s">
        <v>823</v>
      </c>
      <c r="E139" s="243" t="s">
        <v>3112</v>
      </c>
      <c r="F139" s="244" t="s">
        <v>3113</v>
      </c>
      <c r="G139" s="245" t="s">
        <v>19</v>
      </c>
      <c r="H139" s="246">
        <v>1</v>
      </c>
      <c r="I139" s="247"/>
      <c r="J139" s="248">
        <f>ROUND(I139*H139,2)</f>
        <v>0</v>
      </c>
      <c r="K139" s="244" t="s">
        <v>19</v>
      </c>
      <c r="L139" s="249"/>
      <c r="M139" s="250" t="s">
        <v>19</v>
      </c>
      <c r="N139" s="251" t="s">
        <v>43</v>
      </c>
      <c r="O139" s="67"/>
      <c r="P139" s="185">
        <f>O139*H139</f>
        <v>0</v>
      </c>
      <c r="Q139" s="185">
        <v>0</v>
      </c>
      <c r="R139" s="185">
        <f>Q139*H139</f>
        <v>0</v>
      </c>
      <c r="S139" s="185">
        <v>0</v>
      </c>
      <c r="T139" s="186">
        <f>S139*H139</f>
        <v>0</v>
      </c>
      <c r="U139" s="37"/>
      <c r="V139" s="37"/>
      <c r="W139" s="37"/>
      <c r="X139" s="37"/>
      <c r="Y139" s="37"/>
      <c r="Z139" s="37"/>
      <c r="AA139" s="37"/>
      <c r="AB139" s="37"/>
      <c r="AC139" s="37"/>
      <c r="AD139" s="37"/>
      <c r="AE139" s="37"/>
      <c r="AR139" s="187" t="s">
        <v>267</v>
      </c>
      <c r="AT139" s="187" t="s">
        <v>823</v>
      </c>
      <c r="AU139" s="187" t="s">
        <v>80</v>
      </c>
      <c r="AY139" s="20" t="s">
        <v>166</v>
      </c>
      <c r="BE139" s="188">
        <f>IF(N139="základní",J139,0)</f>
        <v>0</v>
      </c>
      <c r="BF139" s="188">
        <f>IF(N139="snížená",J139,0)</f>
        <v>0</v>
      </c>
      <c r="BG139" s="188">
        <f>IF(N139="zákl. přenesená",J139,0)</f>
        <v>0</v>
      </c>
      <c r="BH139" s="188">
        <f>IF(N139="sníž. přenesená",J139,0)</f>
        <v>0</v>
      </c>
      <c r="BI139" s="188">
        <f>IF(N139="nulová",J139,0)</f>
        <v>0</v>
      </c>
      <c r="BJ139" s="20" t="s">
        <v>80</v>
      </c>
      <c r="BK139" s="188">
        <f>ROUND(I139*H139,2)</f>
        <v>0</v>
      </c>
      <c r="BL139" s="20" t="s">
        <v>173</v>
      </c>
      <c r="BM139" s="187" t="s">
        <v>1242</v>
      </c>
    </row>
    <row r="140" spans="1:65" s="2" customFormat="1" ht="19.5">
      <c r="A140" s="37"/>
      <c r="B140" s="38"/>
      <c r="C140" s="39"/>
      <c r="D140" s="196" t="s">
        <v>1578</v>
      </c>
      <c r="E140" s="39"/>
      <c r="F140" s="238" t="s">
        <v>3101</v>
      </c>
      <c r="G140" s="39"/>
      <c r="H140" s="39"/>
      <c r="I140" s="191"/>
      <c r="J140" s="39"/>
      <c r="K140" s="39"/>
      <c r="L140" s="42"/>
      <c r="M140" s="192"/>
      <c r="N140" s="193"/>
      <c r="O140" s="67"/>
      <c r="P140" s="67"/>
      <c r="Q140" s="67"/>
      <c r="R140" s="67"/>
      <c r="S140" s="67"/>
      <c r="T140" s="68"/>
      <c r="U140" s="37"/>
      <c r="V140" s="37"/>
      <c r="W140" s="37"/>
      <c r="X140" s="37"/>
      <c r="Y140" s="37"/>
      <c r="Z140" s="37"/>
      <c r="AA140" s="37"/>
      <c r="AB140" s="37"/>
      <c r="AC140" s="37"/>
      <c r="AD140" s="37"/>
      <c r="AE140" s="37"/>
      <c r="AT140" s="20" t="s">
        <v>1578</v>
      </c>
      <c r="AU140" s="20" t="s">
        <v>80</v>
      </c>
    </row>
    <row r="141" spans="1:65" s="2" customFormat="1" ht="16.5" customHeight="1">
      <c r="A141" s="37"/>
      <c r="B141" s="38"/>
      <c r="C141" s="242" t="s">
        <v>480</v>
      </c>
      <c r="D141" s="242" t="s">
        <v>823</v>
      </c>
      <c r="E141" s="243" t="s">
        <v>3114</v>
      </c>
      <c r="F141" s="244" t="s">
        <v>3115</v>
      </c>
      <c r="G141" s="245" t="s">
        <v>19</v>
      </c>
      <c r="H141" s="246">
        <v>2</v>
      </c>
      <c r="I141" s="247"/>
      <c r="J141" s="248">
        <f>ROUND(I141*H141,2)</f>
        <v>0</v>
      </c>
      <c r="K141" s="244" t="s">
        <v>19</v>
      </c>
      <c r="L141" s="249"/>
      <c r="M141" s="250" t="s">
        <v>19</v>
      </c>
      <c r="N141" s="251" t="s">
        <v>43</v>
      </c>
      <c r="O141" s="67"/>
      <c r="P141" s="185">
        <f>O141*H141</f>
        <v>0</v>
      </c>
      <c r="Q141" s="185">
        <v>0</v>
      </c>
      <c r="R141" s="185">
        <f>Q141*H141</f>
        <v>0</v>
      </c>
      <c r="S141" s="185">
        <v>0</v>
      </c>
      <c r="T141" s="186">
        <f>S141*H141</f>
        <v>0</v>
      </c>
      <c r="U141" s="37"/>
      <c r="V141" s="37"/>
      <c r="W141" s="37"/>
      <c r="X141" s="37"/>
      <c r="Y141" s="37"/>
      <c r="Z141" s="37"/>
      <c r="AA141" s="37"/>
      <c r="AB141" s="37"/>
      <c r="AC141" s="37"/>
      <c r="AD141" s="37"/>
      <c r="AE141" s="37"/>
      <c r="AR141" s="187" t="s">
        <v>267</v>
      </c>
      <c r="AT141" s="187" t="s">
        <v>823</v>
      </c>
      <c r="AU141" s="187" t="s">
        <v>80</v>
      </c>
      <c r="AY141" s="20" t="s">
        <v>166</v>
      </c>
      <c r="BE141" s="188">
        <f>IF(N141="základní",J141,0)</f>
        <v>0</v>
      </c>
      <c r="BF141" s="188">
        <f>IF(N141="snížená",J141,0)</f>
        <v>0</v>
      </c>
      <c r="BG141" s="188">
        <f>IF(N141="zákl. přenesená",J141,0)</f>
        <v>0</v>
      </c>
      <c r="BH141" s="188">
        <f>IF(N141="sníž. přenesená",J141,0)</f>
        <v>0</v>
      </c>
      <c r="BI141" s="188">
        <f>IF(N141="nulová",J141,0)</f>
        <v>0</v>
      </c>
      <c r="BJ141" s="20" t="s">
        <v>80</v>
      </c>
      <c r="BK141" s="188">
        <f>ROUND(I141*H141,2)</f>
        <v>0</v>
      </c>
      <c r="BL141" s="20" t="s">
        <v>173</v>
      </c>
      <c r="BM141" s="187" t="s">
        <v>1250</v>
      </c>
    </row>
    <row r="142" spans="1:65" s="2" customFormat="1" ht="19.5">
      <c r="A142" s="37"/>
      <c r="B142" s="38"/>
      <c r="C142" s="39"/>
      <c r="D142" s="196" t="s">
        <v>1578</v>
      </c>
      <c r="E142" s="39"/>
      <c r="F142" s="238" t="s">
        <v>3101</v>
      </c>
      <c r="G142" s="39"/>
      <c r="H142" s="39"/>
      <c r="I142" s="191"/>
      <c r="J142" s="39"/>
      <c r="K142" s="39"/>
      <c r="L142" s="42"/>
      <c r="M142" s="192"/>
      <c r="N142" s="193"/>
      <c r="O142" s="67"/>
      <c r="P142" s="67"/>
      <c r="Q142" s="67"/>
      <c r="R142" s="67"/>
      <c r="S142" s="67"/>
      <c r="T142" s="68"/>
      <c r="U142" s="37"/>
      <c r="V142" s="37"/>
      <c r="W142" s="37"/>
      <c r="X142" s="37"/>
      <c r="Y142" s="37"/>
      <c r="Z142" s="37"/>
      <c r="AA142" s="37"/>
      <c r="AB142" s="37"/>
      <c r="AC142" s="37"/>
      <c r="AD142" s="37"/>
      <c r="AE142" s="37"/>
      <c r="AT142" s="20" t="s">
        <v>1578</v>
      </c>
      <c r="AU142" s="20" t="s">
        <v>80</v>
      </c>
    </row>
    <row r="143" spans="1:65" s="2" customFormat="1" ht="16.5" customHeight="1">
      <c r="A143" s="37"/>
      <c r="B143" s="38"/>
      <c r="C143" s="242" t="s">
        <v>488</v>
      </c>
      <c r="D143" s="242" t="s">
        <v>823</v>
      </c>
      <c r="E143" s="243" t="s">
        <v>3116</v>
      </c>
      <c r="F143" s="244" t="s">
        <v>3117</v>
      </c>
      <c r="G143" s="245" t="s">
        <v>19</v>
      </c>
      <c r="H143" s="246">
        <v>1</v>
      </c>
      <c r="I143" s="247"/>
      <c r="J143" s="248">
        <f>ROUND(I143*H143,2)</f>
        <v>0</v>
      </c>
      <c r="K143" s="244" t="s">
        <v>19</v>
      </c>
      <c r="L143" s="249"/>
      <c r="M143" s="250" t="s">
        <v>19</v>
      </c>
      <c r="N143" s="251" t="s">
        <v>43</v>
      </c>
      <c r="O143" s="67"/>
      <c r="P143" s="185">
        <f>O143*H143</f>
        <v>0</v>
      </c>
      <c r="Q143" s="185">
        <v>0</v>
      </c>
      <c r="R143" s="185">
        <f>Q143*H143</f>
        <v>0</v>
      </c>
      <c r="S143" s="185">
        <v>0</v>
      </c>
      <c r="T143" s="186">
        <f>S143*H143</f>
        <v>0</v>
      </c>
      <c r="U143" s="37"/>
      <c r="V143" s="37"/>
      <c r="W143" s="37"/>
      <c r="X143" s="37"/>
      <c r="Y143" s="37"/>
      <c r="Z143" s="37"/>
      <c r="AA143" s="37"/>
      <c r="AB143" s="37"/>
      <c r="AC143" s="37"/>
      <c r="AD143" s="37"/>
      <c r="AE143" s="37"/>
      <c r="AR143" s="187" t="s">
        <v>267</v>
      </c>
      <c r="AT143" s="187" t="s">
        <v>823</v>
      </c>
      <c r="AU143" s="187" t="s">
        <v>80</v>
      </c>
      <c r="AY143" s="20" t="s">
        <v>166</v>
      </c>
      <c r="BE143" s="188">
        <f>IF(N143="základní",J143,0)</f>
        <v>0</v>
      </c>
      <c r="BF143" s="188">
        <f>IF(N143="snížená",J143,0)</f>
        <v>0</v>
      </c>
      <c r="BG143" s="188">
        <f>IF(N143="zákl. přenesená",J143,0)</f>
        <v>0</v>
      </c>
      <c r="BH143" s="188">
        <f>IF(N143="sníž. přenesená",J143,0)</f>
        <v>0</v>
      </c>
      <c r="BI143" s="188">
        <f>IF(N143="nulová",J143,0)</f>
        <v>0</v>
      </c>
      <c r="BJ143" s="20" t="s">
        <v>80</v>
      </c>
      <c r="BK143" s="188">
        <f>ROUND(I143*H143,2)</f>
        <v>0</v>
      </c>
      <c r="BL143" s="20" t="s">
        <v>173</v>
      </c>
      <c r="BM143" s="187" t="s">
        <v>1258</v>
      </c>
    </row>
    <row r="144" spans="1:65" s="2" customFormat="1" ht="19.5">
      <c r="A144" s="37"/>
      <c r="B144" s="38"/>
      <c r="C144" s="39"/>
      <c r="D144" s="196" t="s">
        <v>1578</v>
      </c>
      <c r="E144" s="39"/>
      <c r="F144" s="238" t="s">
        <v>3101</v>
      </c>
      <c r="G144" s="39"/>
      <c r="H144" s="39"/>
      <c r="I144" s="191"/>
      <c r="J144" s="39"/>
      <c r="K144" s="39"/>
      <c r="L144" s="42"/>
      <c r="M144" s="192"/>
      <c r="N144" s="193"/>
      <c r="O144" s="67"/>
      <c r="P144" s="67"/>
      <c r="Q144" s="67"/>
      <c r="R144" s="67"/>
      <c r="S144" s="67"/>
      <c r="T144" s="68"/>
      <c r="U144" s="37"/>
      <c r="V144" s="37"/>
      <c r="W144" s="37"/>
      <c r="X144" s="37"/>
      <c r="Y144" s="37"/>
      <c r="Z144" s="37"/>
      <c r="AA144" s="37"/>
      <c r="AB144" s="37"/>
      <c r="AC144" s="37"/>
      <c r="AD144" s="37"/>
      <c r="AE144" s="37"/>
      <c r="AT144" s="20" t="s">
        <v>1578</v>
      </c>
      <c r="AU144" s="20" t="s">
        <v>80</v>
      </c>
    </row>
    <row r="145" spans="1:65" s="2" customFormat="1" ht="16.5" customHeight="1">
      <c r="A145" s="37"/>
      <c r="B145" s="38"/>
      <c r="C145" s="242" t="s">
        <v>497</v>
      </c>
      <c r="D145" s="242" t="s">
        <v>823</v>
      </c>
      <c r="E145" s="243" t="s">
        <v>3118</v>
      </c>
      <c r="F145" s="244" t="s">
        <v>3119</v>
      </c>
      <c r="G145" s="245" t="s">
        <v>19</v>
      </c>
      <c r="H145" s="246">
        <v>1</v>
      </c>
      <c r="I145" s="247"/>
      <c r="J145" s="248">
        <f>ROUND(I145*H145,2)</f>
        <v>0</v>
      </c>
      <c r="K145" s="244" t="s">
        <v>19</v>
      </c>
      <c r="L145" s="249"/>
      <c r="M145" s="250" t="s">
        <v>19</v>
      </c>
      <c r="N145" s="251" t="s">
        <v>43</v>
      </c>
      <c r="O145" s="67"/>
      <c r="P145" s="185">
        <f>O145*H145</f>
        <v>0</v>
      </c>
      <c r="Q145" s="185">
        <v>0</v>
      </c>
      <c r="R145" s="185">
        <f>Q145*H145</f>
        <v>0</v>
      </c>
      <c r="S145" s="185">
        <v>0</v>
      </c>
      <c r="T145" s="186">
        <f>S145*H145</f>
        <v>0</v>
      </c>
      <c r="U145" s="37"/>
      <c r="V145" s="37"/>
      <c r="W145" s="37"/>
      <c r="X145" s="37"/>
      <c r="Y145" s="37"/>
      <c r="Z145" s="37"/>
      <c r="AA145" s="37"/>
      <c r="AB145" s="37"/>
      <c r="AC145" s="37"/>
      <c r="AD145" s="37"/>
      <c r="AE145" s="37"/>
      <c r="AR145" s="187" t="s">
        <v>267</v>
      </c>
      <c r="AT145" s="187" t="s">
        <v>823</v>
      </c>
      <c r="AU145" s="187" t="s">
        <v>80</v>
      </c>
      <c r="AY145" s="20" t="s">
        <v>166</v>
      </c>
      <c r="BE145" s="188">
        <f>IF(N145="základní",J145,0)</f>
        <v>0</v>
      </c>
      <c r="BF145" s="188">
        <f>IF(N145="snížená",J145,0)</f>
        <v>0</v>
      </c>
      <c r="BG145" s="188">
        <f>IF(N145="zákl. přenesená",J145,0)</f>
        <v>0</v>
      </c>
      <c r="BH145" s="188">
        <f>IF(N145="sníž. přenesená",J145,0)</f>
        <v>0</v>
      </c>
      <c r="BI145" s="188">
        <f>IF(N145="nulová",J145,0)</f>
        <v>0</v>
      </c>
      <c r="BJ145" s="20" t="s">
        <v>80</v>
      </c>
      <c r="BK145" s="188">
        <f>ROUND(I145*H145,2)</f>
        <v>0</v>
      </c>
      <c r="BL145" s="20" t="s">
        <v>173</v>
      </c>
      <c r="BM145" s="187" t="s">
        <v>1268</v>
      </c>
    </row>
    <row r="146" spans="1:65" s="2" customFormat="1" ht="19.5">
      <c r="A146" s="37"/>
      <c r="B146" s="38"/>
      <c r="C146" s="39"/>
      <c r="D146" s="196" t="s">
        <v>1578</v>
      </c>
      <c r="E146" s="39"/>
      <c r="F146" s="238" t="s">
        <v>3101</v>
      </c>
      <c r="G146" s="39"/>
      <c r="H146" s="39"/>
      <c r="I146" s="191"/>
      <c r="J146" s="39"/>
      <c r="K146" s="39"/>
      <c r="L146" s="42"/>
      <c r="M146" s="192"/>
      <c r="N146" s="193"/>
      <c r="O146" s="67"/>
      <c r="P146" s="67"/>
      <c r="Q146" s="67"/>
      <c r="R146" s="67"/>
      <c r="S146" s="67"/>
      <c r="T146" s="68"/>
      <c r="U146" s="37"/>
      <c r="V146" s="37"/>
      <c r="W146" s="37"/>
      <c r="X146" s="37"/>
      <c r="Y146" s="37"/>
      <c r="Z146" s="37"/>
      <c r="AA146" s="37"/>
      <c r="AB146" s="37"/>
      <c r="AC146" s="37"/>
      <c r="AD146" s="37"/>
      <c r="AE146" s="37"/>
      <c r="AT146" s="20" t="s">
        <v>1578</v>
      </c>
      <c r="AU146" s="20" t="s">
        <v>80</v>
      </c>
    </row>
    <row r="147" spans="1:65" s="2" customFormat="1" ht="24.2" customHeight="1">
      <c r="A147" s="37"/>
      <c r="B147" s="38"/>
      <c r="C147" s="242" t="s">
        <v>502</v>
      </c>
      <c r="D147" s="242" t="s">
        <v>823</v>
      </c>
      <c r="E147" s="243" t="s">
        <v>3120</v>
      </c>
      <c r="F147" s="244" t="s">
        <v>3121</v>
      </c>
      <c r="G147" s="245" t="s">
        <v>19</v>
      </c>
      <c r="H147" s="246">
        <v>1</v>
      </c>
      <c r="I147" s="247"/>
      <c r="J147" s="248">
        <f>ROUND(I147*H147,2)</f>
        <v>0</v>
      </c>
      <c r="K147" s="244" t="s">
        <v>19</v>
      </c>
      <c r="L147" s="249"/>
      <c r="M147" s="250" t="s">
        <v>19</v>
      </c>
      <c r="N147" s="251" t="s">
        <v>43</v>
      </c>
      <c r="O147" s="67"/>
      <c r="P147" s="185">
        <f>O147*H147</f>
        <v>0</v>
      </c>
      <c r="Q147" s="185">
        <v>0</v>
      </c>
      <c r="R147" s="185">
        <f>Q147*H147</f>
        <v>0</v>
      </c>
      <c r="S147" s="185">
        <v>0</v>
      </c>
      <c r="T147" s="186">
        <f>S147*H147</f>
        <v>0</v>
      </c>
      <c r="U147" s="37"/>
      <c r="V147" s="37"/>
      <c r="W147" s="37"/>
      <c r="X147" s="37"/>
      <c r="Y147" s="37"/>
      <c r="Z147" s="37"/>
      <c r="AA147" s="37"/>
      <c r="AB147" s="37"/>
      <c r="AC147" s="37"/>
      <c r="AD147" s="37"/>
      <c r="AE147" s="37"/>
      <c r="AR147" s="187" t="s">
        <v>267</v>
      </c>
      <c r="AT147" s="187" t="s">
        <v>823</v>
      </c>
      <c r="AU147" s="187" t="s">
        <v>80</v>
      </c>
      <c r="AY147" s="20" t="s">
        <v>166</v>
      </c>
      <c r="BE147" s="188">
        <f>IF(N147="základní",J147,0)</f>
        <v>0</v>
      </c>
      <c r="BF147" s="188">
        <f>IF(N147="snížená",J147,0)</f>
        <v>0</v>
      </c>
      <c r="BG147" s="188">
        <f>IF(N147="zákl. přenesená",J147,0)</f>
        <v>0</v>
      </c>
      <c r="BH147" s="188">
        <f>IF(N147="sníž. přenesená",J147,0)</f>
        <v>0</v>
      </c>
      <c r="BI147" s="188">
        <f>IF(N147="nulová",J147,0)</f>
        <v>0</v>
      </c>
      <c r="BJ147" s="20" t="s">
        <v>80</v>
      </c>
      <c r="BK147" s="188">
        <f>ROUND(I147*H147,2)</f>
        <v>0</v>
      </c>
      <c r="BL147" s="20" t="s">
        <v>173</v>
      </c>
      <c r="BM147" s="187" t="s">
        <v>1279</v>
      </c>
    </row>
    <row r="148" spans="1:65" s="2" customFormat="1" ht="19.5">
      <c r="A148" s="37"/>
      <c r="B148" s="38"/>
      <c r="C148" s="39"/>
      <c r="D148" s="196" t="s">
        <v>1578</v>
      </c>
      <c r="E148" s="39"/>
      <c r="F148" s="238" t="s">
        <v>3101</v>
      </c>
      <c r="G148" s="39"/>
      <c r="H148" s="39"/>
      <c r="I148" s="191"/>
      <c r="J148" s="39"/>
      <c r="K148" s="39"/>
      <c r="L148" s="42"/>
      <c r="M148" s="192"/>
      <c r="N148" s="193"/>
      <c r="O148" s="67"/>
      <c r="P148" s="67"/>
      <c r="Q148" s="67"/>
      <c r="R148" s="67"/>
      <c r="S148" s="67"/>
      <c r="T148" s="68"/>
      <c r="U148" s="37"/>
      <c r="V148" s="37"/>
      <c r="W148" s="37"/>
      <c r="X148" s="37"/>
      <c r="Y148" s="37"/>
      <c r="Z148" s="37"/>
      <c r="AA148" s="37"/>
      <c r="AB148" s="37"/>
      <c r="AC148" s="37"/>
      <c r="AD148" s="37"/>
      <c r="AE148" s="37"/>
      <c r="AT148" s="20" t="s">
        <v>1578</v>
      </c>
      <c r="AU148" s="20" t="s">
        <v>80</v>
      </c>
    </row>
    <row r="149" spans="1:65" s="12" customFormat="1" ht="25.9" customHeight="1">
      <c r="B149" s="160"/>
      <c r="C149" s="161"/>
      <c r="D149" s="162" t="s">
        <v>71</v>
      </c>
      <c r="E149" s="163" t="s">
        <v>3104</v>
      </c>
      <c r="F149" s="163" t="s">
        <v>3105</v>
      </c>
      <c r="G149" s="161"/>
      <c r="H149" s="161"/>
      <c r="I149" s="164"/>
      <c r="J149" s="165">
        <f>BK149</f>
        <v>0</v>
      </c>
      <c r="K149" s="161"/>
      <c r="L149" s="166"/>
      <c r="M149" s="167"/>
      <c r="N149" s="168"/>
      <c r="O149" s="168"/>
      <c r="P149" s="169">
        <f>SUM(P150:P160)</f>
        <v>0</v>
      </c>
      <c r="Q149" s="168"/>
      <c r="R149" s="169">
        <f>SUM(R150:R160)</f>
        <v>0</v>
      </c>
      <c r="S149" s="168"/>
      <c r="T149" s="170">
        <f>SUM(T150:T160)</f>
        <v>0</v>
      </c>
      <c r="AR149" s="171" t="s">
        <v>80</v>
      </c>
      <c r="AT149" s="172" t="s">
        <v>71</v>
      </c>
      <c r="AU149" s="172" t="s">
        <v>72</v>
      </c>
      <c r="AY149" s="171" t="s">
        <v>166</v>
      </c>
      <c r="BK149" s="173">
        <f>SUM(BK150:BK160)</f>
        <v>0</v>
      </c>
    </row>
    <row r="150" spans="1:65" s="2" customFormat="1" ht="24.2" customHeight="1">
      <c r="A150" s="37"/>
      <c r="B150" s="38"/>
      <c r="C150" s="242" t="s">
        <v>508</v>
      </c>
      <c r="D150" s="242" t="s">
        <v>823</v>
      </c>
      <c r="E150" s="243" t="s">
        <v>3124</v>
      </c>
      <c r="F150" s="244" t="s">
        <v>3125</v>
      </c>
      <c r="G150" s="245" t="s">
        <v>19</v>
      </c>
      <c r="H150" s="246">
        <v>420</v>
      </c>
      <c r="I150" s="247"/>
      <c r="J150" s="248">
        <f t="shared" ref="J150:J160" si="20">ROUND(I150*H150,2)</f>
        <v>0</v>
      </c>
      <c r="K150" s="244" t="s">
        <v>19</v>
      </c>
      <c r="L150" s="249"/>
      <c r="M150" s="250" t="s">
        <v>19</v>
      </c>
      <c r="N150" s="251" t="s">
        <v>43</v>
      </c>
      <c r="O150" s="67"/>
      <c r="P150" s="185">
        <f t="shared" ref="P150:P160" si="21">O150*H150</f>
        <v>0</v>
      </c>
      <c r="Q150" s="185">
        <v>0</v>
      </c>
      <c r="R150" s="185">
        <f t="shared" ref="R150:R160" si="22">Q150*H150</f>
        <v>0</v>
      </c>
      <c r="S150" s="185">
        <v>0</v>
      </c>
      <c r="T150" s="186">
        <f t="shared" ref="T150:T160" si="23">S150*H150</f>
        <v>0</v>
      </c>
      <c r="U150" s="37"/>
      <c r="V150" s="37"/>
      <c r="W150" s="37"/>
      <c r="X150" s="37"/>
      <c r="Y150" s="37"/>
      <c r="Z150" s="37"/>
      <c r="AA150" s="37"/>
      <c r="AB150" s="37"/>
      <c r="AC150" s="37"/>
      <c r="AD150" s="37"/>
      <c r="AE150" s="37"/>
      <c r="AR150" s="187" t="s">
        <v>267</v>
      </c>
      <c r="AT150" s="187" t="s">
        <v>823</v>
      </c>
      <c r="AU150" s="187" t="s">
        <v>80</v>
      </c>
      <c r="AY150" s="20" t="s">
        <v>166</v>
      </c>
      <c r="BE150" s="188">
        <f t="shared" ref="BE150:BE160" si="24">IF(N150="základní",J150,0)</f>
        <v>0</v>
      </c>
      <c r="BF150" s="188">
        <f t="shared" ref="BF150:BF160" si="25">IF(N150="snížená",J150,0)</f>
        <v>0</v>
      </c>
      <c r="BG150" s="188">
        <f t="shared" ref="BG150:BG160" si="26">IF(N150="zákl. přenesená",J150,0)</f>
        <v>0</v>
      </c>
      <c r="BH150" s="188">
        <f t="shared" ref="BH150:BH160" si="27">IF(N150="sníž. přenesená",J150,0)</f>
        <v>0</v>
      </c>
      <c r="BI150" s="188">
        <f t="shared" ref="BI150:BI160" si="28">IF(N150="nulová",J150,0)</f>
        <v>0</v>
      </c>
      <c r="BJ150" s="20" t="s">
        <v>80</v>
      </c>
      <c r="BK150" s="188">
        <f t="shared" ref="BK150:BK160" si="29">ROUND(I150*H150,2)</f>
        <v>0</v>
      </c>
      <c r="BL150" s="20" t="s">
        <v>173</v>
      </c>
      <c r="BM150" s="187" t="s">
        <v>1292</v>
      </c>
    </row>
    <row r="151" spans="1:65" s="2" customFormat="1" ht="24.2" customHeight="1">
      <c r="A151" s="37"/>
      <c r="B151" s="38"/>
      <c r="C151" s="242" t="s">
        <v>513</v>
      </c>
      <c r="D151" s="242" t="s">
        <v>823</v>
      </c>
      <c r="E151" s="243" t="s">
        <v>3126</v>
      </c>
      <c r="F151" s="244" t="s">
        <v>3127</v>
      </c>
      <c r="G151" s="245" t="s">
        <v>19</v>
      </c>
      <c r="H151" s="246">
        <v>360</v>
      </c>
      <c r="I151" s="247"/>
      <c r="J151" s="248">
        <f t="shared" si="20"/>
        <v>0</v>
      </c>
      <c r="K151" s="244" t="s">
        <v>19</v>
      </c>
      <c r="L151" s="249"/>
      <c r="M151" s="250" t="s">
        <v>19</v>
      </c>
      <c r="N151" s="251" t="s">
        <v>43</v>
      </c>
      <c r="O151" s="67"/>
      <c r="P151" s="185">
        <f t="shared" si="21"/>
        <v>0</v>
      </c>
      <c r="Q151" s="185">
        <v>0</v>
      </c>
      <c r="R151" s="185">
        <f t="shared" si="22"/>
        <v>0</v>
      </c>
      <c r="S151" s="185">
        <v>0</v>
      </c>
      <c r="T151" s="186">
        <f t="shared" si="23"/>
        <v>0</v>
      </c>
      <c r="U151" s="37"/>
      <c r="V151" s="37"/>
      <c r="W151" s="37"/>
      <c r="X151" s="37"/>
      <c r="Y151" s="37"/>
      <c r="Z151" s="37"/>
      <c r="AA151" s="37"/>
      <c r="AB151" s="37"/>
      <c r="AC151" s="37"/>
      <c r="AD151" s="37"/>
      <c r="AE151" s="37"/>
      <c r="AR151" s="187" t="s">
        <v>267</v>
      </c>
      <c r="AT151" s="187" t="s">
        <v>823</v>
      </c>
      <c r="AU151" s="187" t="s">
        <v>80</v>
      </c>
      <c r="AY151" s="20" t="s">
        <v>166</v>
      </c>
      <c r="BE151" s="188">
        <f t="shared" si="24"/>
        <v>0</v>
      </c>
      <c r="BF151" s="188">
        <f t="shared" si="25"/>
        <v>0</v>
      </c>
      <c r="BG151" s="188">
        <f t="shared" si="26"/>
        <v>0</v>
      </c>
      <c r="BH151" s="188">
        <f t="shared" si="27"/>
        <v>0</v>
      </c>
      <c r="BI151" s="188">
        <f t="shared" si="28"/>
        <v>0</v>
      </c>
      <c r="BJ151" s="20" t="s">
        <v>80</v>
      </c>
      <c r="BK151" s="188">
        <f t="shared" si="29"/>
        <v>0</v>
      </c>
      <c r="BL151" s="20" t="s">
        <v>173</v>
      </c>
      <c r="BM151" s="187" t="s">
        <v>1305</v>
      </c>
    </row>
    <row r="152" spans="1:65" s="2" customFormat="1" ht="24.2" customHeight="1">
      <c r="A152" s="37"/>
      <c r="B152" s="38"/>
      <c r="C152" s="242" t="s">
        <v>537</v>
      </c>
      <c r="D152" s="242" t="s">
        <v>823</v>
      </c>
      <c r="E152" s="243" t="s">
        <v>3128</v>
      </c>
      <c r="F152" s="244" t="s">
        <v>3129</v>
      </c>
      <c r="G152" s="245" t="s">
        <v>19</v>
      </c>
      <c r="H152" s="246">
        <v>45</v>
      </c>
      <c r="I152" s="247"/>
      <c r="J152" s="248">
        <f t="shared" si="20"/>
        <v>0</v>
      </c>
      <c r="K152" s="244" t="s">
        <v>19</v>
      </c>
      <c r="L152" s="249"/>
      <c r="M152" s="250" t="s">
        <v>19</v>
      </c>
      <c r="N152" s="251" t="s">
        <v>43</v>
      </c>
      <c r="O152" s="67"/>
      <c r="P152" s="185">
        <f t="shared" si="21"/>
        <v>0</v>
      </c>
      <c r="Q152" s="185">
        <v>0</v>
      </c>
      <c r="R152" s="185">
        <f t="shared" si="22"/>
        <v>0</v>
      </c>
      <c r="S152" s="185">
        <v>0</v>
      </c>
      <c r="T152" s="186">
        <f t="shared" si="23"/>
        <v>0</v>
      </c>
      <c r="U152" s="37"/>
      <c r="V152" s="37"/>
      <c r="W152" s="37"/>
      <c r="X152" s="37"/>
      <c r="Y152" s="37"/>
      <c r="Z152" s="37"/>
      <c r="AA152" s="37"/>
      <c r="AB152" s="37"/>
      <c r="AC152" s="37"/>
      <c r="AD152" s="37"/>
      <c r="AE152" s="37"/>
      <c r="AR152" s="187" t="s">
        <v>267</v>
      </c>
      <c r="AT152" s="187" t="s">
        <v>823</v>
      </c>
      <c r="AU152" s="187" t="s">
        <v>80</v>
      </c>
      <c r="AY152" s="20" t="s">
        <v>166</v>
      </c>
      <c r="BE152" s="188">
        <f t="shared" si="24"/>
        <v>0</v>
      </c>
      <c r="BF152" s="188">
        <f t="shared" si="25"/>
        <v>0</v>
      </c>
      <c r="BG152" s="188">
        <f t="shared" si="26"/>
        <v>0</v>
      </c>
      <c r="BH152" s="188">
        <f t="shared" si="27"/>
        <v>0</v>
      </c>
      <c r="BI152" s="188">
        <f t="shared" si="28"/>
        <v>0</v>
      </c>
      <c r="BJ152" s="20" t="s">
        <v>80</v>
      </c>
      <c r="BK152" s="188">
        <f t="shared" si="29"/>
        <v>0</v>
      </c>
      <c r="BL152" s="20" t="s">
        <v>173</v>
      </c>
      <c r="BM152" s="187" t="s">
        <v>1316</v>
      </c>
    </row>
    <row r="153" spans="1:65" s="2" customFormat="1" ht="24.2" customHeight="1">
      <c r="A153" s="37"/>
      <c r="B153" s="38"/>
      <c r="C153" s="242" t="s">
        <v>542</v>
      </c>
      <c r="D153" s="242" t="s">
        <v>823</v>
      </c>
      <c r="E153" s="243" t="s">
        <v>3130</v>
      </c>
      <c r="F153" s="244" t="s">
        <v>3131</v>
      </c>
      <c r="G153" s="245" t="s">
        <v>19</v>
      </c>
      <c r="H153" s="246">
        <v>60</v>
      </c>
      <c r="I153" s="247"/>
      <c r="J153" s="248">
        <f t="shared" si="20"/>
        <v>0</v>
      </c>
      <c r="K153" s="244" t="s">
        <v>19</v>
      </c>
      <c r="L153" s="249"/>
      <c r="M153" s="250" t="s">
        <v>19</v>
      </c>
      <c r="N153" s="251" t="s">
        <v>43</v>
      </c>
      <c r="O153" s="67"/>
      <c r="P153" s="185">
        <f t="shared" si="21"/>
        <v>0</v>
      </c>
      <c r="Q153" s="185">
        <v>0</v>
      </c>
      <c r="R153" s="185">
        <f t="shared" si="22"/>
        <v>0</v>
      </c>
      <c r="S153" s="185">
        <v>0</v>
      </c>
      <c r="T153" s="186">
        <f t="shared" si="23"/>
        <v>0</v>
      </c>
      <c r="U153" s="37"/>
      <c r="V153" s="37"/>
      <c r="W153" s="37"/>
      <c r="X153" s="37"/>
      <c r="Y153" s="37"/>
      <c r="Z153" s="37"/>
      <c r="AA153" s="37"/>
      <c r="AB153" s="37"/>
      <c r="AC153" s="37"/>
      <c r="AD153" s="37"/>
      <c r="AE153" s="37"/>
      <c r="AR153" s="187" t="s">
        <v>267</v>
      </c>
      <c r="AT153" s="187" t="s">
        <v>823</v>
      </c>
      <c r="AU153" s="187" t="s">
        <v>80</v>
      </c>
      <c r="AY153" s="20" t="s">
        <v>166</v>
      </c>
      <c r="BE153" s="188">
        <f t="shared" si="24"/>
        <v>0</v>
      </c>
      <c r="BF153" s="188">
        <f t="shared" si="25"/>
        <v>0</v>
      </c>
      <c r="BG153" s="188">
        <f t="shared" si="26"/>
        <v>0</v>
      </c>
      <c r="BH153" s="188">
        <f t="shared" si="27"/>
        <v>0</v>
      </c>
      <c r="BI153" s="188">
        <f t="shared" si="28"/>
        <v>0</v>
      </c>
      <c r="BJ153" s="20" t="s">
        <v>80</v>
      </c>
      <c r="BK153" s="188">
        <f t="shared" si="29"/>
        <v>0</v>
      </c>
      <c r="BL153" s="20" t="s">
        <v>173</v>
      </c>
      <c r="BM153" s="187" t="s">
        <v>1328</v>
      </c>
    </row>
    <row r="154" spans="1:65" s="2" customFormat="1" ht="24.2" customHeight="1">
      <c r="A154" s="37"/>
      <c r="B154" s="38"/>
      <c r="C154" s="242" t="s">
        <v>554</v>
      </c>
      <c r="D154" s="242" t="s">
        <v>823</v>
      </c>
      <c r="E154" s="243" t="s">
        <v>3132</v>
      </c>
      <c r="F154" s="244" t="s">
        <v>3133</v>
      </c>
      <c r="G154" s="245" t="s">
        <v>19</v>
      </c>
      <c r="H154" s="246">
        <v>30</v>
      </c>
      <c r="I154" s="247"/>
      <c r="J154" s="248">
        <f t="shared" si="20"/>
        <v>0</v>
      </c>
      <c r="K154" s="244" t="s">
        <v>19</v>
      </c>
      <c r="L154" s="249"/>
      <c r="M154" s="250" t="s">
        <v>19</v>
      </c>
      <c r="N154" s="251" t="s">
        <v>43</v>
      </c>
      <c r="O154" s="67"/>
      <c r="P154" s="185">
        <f t="shared" si="21"/>
        <v>0</v>
      </c>
      <c r="Q154" s="185">
        <v>0</v>
      </c>
      <c r="R154" s="185">
        <f t="shared" si="22"/>
        <v>0</v>
      </c>
      <c r="S154" s="185">
        <v>0</v>
      </c>
      <c r="T154" s="186">
        <f t="shared" si="23"/>
        <v>0</v>
      </c>
      <c r="U154" s="37"/>
      <c r="V154" s="37"/>
      <c r="W154" s="37"/>
      <c r="X154" s="37"/>
      <c r="Y154" s="37"/>
      <c r="Z154" s="37"/>
      <c r="AA154" s="37"/>
      <c r="AB154" s="37"/>
      <c r="AC154" s="37"/>
      <c r="AD154" s="37"/>
      <c r="AE154" s="37"/>
      <c r="AR154" s="187" t="s">
        <v>267</v>
      </c>
      <c r="AT154" s="187" t="s">
        <v>823</v>
      </c>
      <c r="AU154" s="187" t="s">
        <v>80</v>
      </c>
      <c r="AY154" s="20" t="s">
        <v>166</v>
      </c>
      <c r="BE154" s="188">
        <f t="shared" si="24"/>
        <v>0</v>
      </c>
      <c r="BF154" s="188">
        <f t="shared" si="25"/>
        <v>0</v>
      </c>
      <c r="BG154" s="188">
        <f t="shared" si="26"/>
        <v>0</v>
      </c>
      <c r="BH154" s="188">
        <f t="shared" si="27"/>
        <v>0</v>
      </c>
      <c r="BI154" s="188">
        <f t="shared" si="28"/>
        <v>0</v>
      </c>
      <c r="BJ154" s="20" t="s">
        <v>80</v>
      </c>
      <c r="BK154" s="188">
        <f t="shared" si="29"/>
        <v>0</v>
      </c>
      <c r="BL154" s="20" t="s">
        <v>173</v>
      </c>
      <c r="BM154" s="187" t="s">
        <v>1339</v>
      </c>
    </row>
    <row r="155" spans="1:65" s="2" customFormat="1" ht="33" customHeight="1">
      <c r="A155" s="37"/>
      <c r="B155" s="38"/>
      <c r="C155" s="242" t="s">
        <v>571</v>
      </c>
      <c r="D155" s="242" t="s">
        <v>823</v>
      </c>
      <c r="E155" s="243" t="s">
        <v>3134</v>
      </c>
      <c r="F155" s="244" t="s">
        <v>3135</v>
      </c>
      <c r="G155" s="245" t="s">
        <v>19</v>
      </c>
      <c r="H155" s="246">
        <v>20</v>
      </c>
      <c r="I155" s="247"/>
      <c r="J155" s="248">
        <f t="shared" si="20"/>
        <v>0</v>
      </c>
      <c r="K155" s="244" t="s">
        <v>19</v>
      </c>
      <c r="L155" s="249"/>
      <c r="M155" s="250" t="s">
        <v>19</v>
      </c>
      <c r="N155" s="251" t="s">
        <v>43</v>
      </c>
      <c r="O155" s="67"/>
      <c r="P155" s="185">
        <f t="shared" si="21"/>
        <v>0</v>
      </c>
      <c r="Q155" s="185">
        <v>0</v>
      </c>
      <c r="R155" s="185">
        <f t="shared" si="22"/>
        <v>0</v>
      </c>
      <c r="S155" s="185">
        <v>0</v>
      </c>
      <c r="T155" s="186">
        <f t="shared" si="23"/>
        <v>0</v>
      </c>
      <c r="U155" s="37"/>
      <c r="V155" s="37"/>
      <c r="W155" s="37"/>
      <c r="X155" s="37"/>
      <c r="Y155" s="37"/>
      <c r="Z155" s="37"/>
      <c r="AA155" s="37"/>
      <c r="AB155" s="37"/>
      <c r="AC155" s="37"/>
      <c r="AD155" s="37"/>
      <c r="AE155" s="37"/>
      <c r="AR155" s="187" t="s">
        <v>267</v>
      </c>
      <c r="AT155" s="187" t="s">
        <v>823</v>
      </c>
      <c r="AU155" s="187" t="s">
        <v>80</v>
      </c>
      <c r="AY155" s="20" t="s">
        <v>166</v>
      </c>
      <c r="BE155" s="188">
        <f t="shared" si="24"/>
        <v>0</v>
      </c>
      <c r="BF155" s="188">
        <f t="shared" si="25"/>
        <v>0</v>
      </c>
      <c r="BG155" s="188">
        <f t="shared" si="26"/>
        <v>0</v>
      </c>
      <c r="BH155" s="188">
        <f t="shared" si="27"/>
        <v>0</v>
      </c>
      <c r="BI155" s="188">
        <f t="shared" si="28"/>
        <v>0</v>
      </c>
      <c r="BJ155" s="20" t="s">
        <v>80</v>
      </c>
      <c r="BK155" s="188">
        <f t="shared" si="29"/>
        <v>0</v>
      </c>
      <c r="BL155" s="20" t="s">
        <v>173</v>
      </c>
      <c r="BM155" s="187" t="s">
        <v>1349</v>
      </c>
    </row>
    <row r="156" spans="1:65" s="2" customFormat="1" ht="37.9" customHeight="1">
      <c r="A156" s="37"/>
      <c r="B156" s="38"/>
      <c r="C156" s="242" t="s">
        <v>646</v>
      </c>
      <c r="D156" s="242" t="s">
        <v>823</v>
      </c>
      <c r="E156" s="243" t="s">
        <v>3136</v>
      </c>
      <c r="F156" s="244" t="s">
        <v>3137</v>
      </c>
      <c r="G156" s="245" t="s">
        <v>19</v>
      </c>
      <c r="H156" s="246">
        <v>10</v>
      </c>
      <c r="I156" s="247"/>
      <c r="J156" s="248">
        <f t="shared" si="20"/>
        <v>0</v>
      </c>
      <c r="K156" s="244" t="s">
        <v>19</v>
      </c>
      <c r="L156" s="249"/>
      <c r="M156" s="250" t="s">
        <v>19</v>
      </c>
      <c r="N156" s="251" t="s">
        <v>43</v>
      </c>
      <c r="O156" s="67"/>
      <c r="P156" s="185">
        <f t="shared" si="21"/>
        <v>0</v>
      </c>
      <c r="Q156" s="185">
        <v>0</v>
      </c>
      <c r="R156" s="185">
        <f t="shared" si="22"/>
        <v>0</v>
      </c>
      <c r="S156" s="185">
        <v>0</v>
      </c>
      <c r="T156" s="186">
        <f t="shared" si="23"/>
        <v>0</v>
      </c>
      <c r="U156" s="37"/>
      <c r="V156" s="37"/>
      <c r="W156" s="37"/>
      <c r="X156" s="37"/>
      <c r="Y156" s="37"/>
      <c r="Z156" s="37"/>
      <c r="AA156" s="37"/>
      <c r="AB156" s="37"/>
      <c r="AC156" s="37"/>
      <c r="AD156" s="37"/>
      <c r="AE156" s="37"/>
      <c r="AR156" s="187" t="s">
        <v>267</v>
      </c>
      <c r="AT156" s="187" t="s">
        <v>823</v>
      </c>
      <c r="AU156" s="187" t="s">
        <v>80</v>
      </c>
      <c r="AY156" s="20" t="s">
        <v>166</v>
      </c>
      <c r="BE156" s="188">
        <f t="shared" si="24"/>
        <v>0</v>
      </c>
      <c r="BF156" s="188">
        <f t="shared" si="25"/>
        <v>0</v>
      </c>
      <c r="BG156" s="188">
        <f t="shared" si="26"/>
        <v>0</v>
      </c>
      <c r="BH156" s="188">
        <f t="shared" si="27"/>
        <v>0</v>
      </c>
      <c r="BI156" s="188">
        <f t="shared" si="28"/>
        <v>0</v>
      </c>
      <c r="BJ156" s="20" t="s">
        <v>80</v>
      </c>
      <c r="BK156" s="188">
        <f t="shared" si="29"/>
        <v>0</v>
      </c>
      <c r="BL156" s="20" t="s">
        <v>173</v>
      </c>
      <c r="BM156" s="187" t="s">
        <v>1359</v>
      </c>
    </row>
    <row r="157" spans="1:65" s="2" customFormat="1" ht="21.75" customHeight="1">
      <c r="A157" s="37"/>
      <c r="B157" s="38"/>
      <c r="C157" s="242" t="s">
        <v>669</v>
      </c>
      <c r="D157" s="242" t="s">
        <v>823</v>
      </c>
      <c r="E157" s="243" t="s">
        <v>3138</v>
      </c>
      <c r="F157" s="244" t="s">
        <v>3139</v>
      </c>
      <c r="G157" s="245" t="s">
        <v>19</v>
      </c>
      <c r="H157" s="246">
        <v>150</v>
      </c>
      <c r="I157" s="247"/>
      <c r="J157" s="248">
        <f t="shared" si="20"/>
        <v>0</v>
      </c>
      <c r="K157" s="244" t="s">
        <v>19</v>
      </c>
      <c r="L157" s="249"/>
      <c r="M157" s="250" t="s">
        <v>19</v>
      </c>
      <c r="N157" s="251" t="s">
        <v>43</v>
      </c>
      <c r="O157" s="67"/>
      <c r="P157" s="185">
        <f t="shared" si="21"/>
        <v>0</v>
      </c>
      <c r="Q157" s="185">
        <v>0</v>
      </c>
      <c r="R157" s="185">
        <f t="shared" si="22"/>
        <v>0</v>
      </c>
      <c r="S157" s="185">
        <v>0</v>
      </c>
      <c r="T157" s="186">
        <f t="shared" si="23"/>
        <v>0</v>
      </c>
      <c r="U157" s="37"/>
      <c r="V157" s="37"/>
      <c r="W157" s="37"/>
      <c r="X157" s="37"/>
      <c r="Y157" s="37"/>
      <c r="Z157" s="37"/>
      <c r="AA157" s="37"/>
      <c r="AB157" s="37"/>
      <c r="AC157" s="37"/>
      <c r="AD157" s="37"/>
      <c r="AE157" s="37"/>
      <c r="AR157" s="187" t="s">
        <v>267</v>
      </c>
      <c r="AT157" s="187" t="s">
        <v>823</v>
      </c>
      <c r="AU157" s="187" t="s">
        <v>80</v>
      </c>
      <c r="AY157" s="20" t="s">
        <v>166</v>
      </c>
      <c r="BE157" s="188">
        <f t="shared" si="24"/>
        <v>0</v>
      </c>
      <c r="BF157" s="188">
        <f t="shared" si="25"/>
        <v>0</v>
      </c>
      <c r="BG157" s="188">
        <f t="shared" si="26"/>
        <v>0</v>
      </c>
      <c r="BH157" s="188">
        <f t="shared" si="27"/>
        <v>0</v>
      </c>
      <c r="BI157" s="188">
        <f t="shared" si="28"/>
        <v>0</v>
      </c>
      <c r="BJ157" s="20" t="s">
        <v>80</v>
      </c>
      <c r="BK157" s="188">
        <f t="shared" si="29"/>
        <v>0</v>
      </c>
      <c r="BL157" s="20" t="s">
        <v>173</v>
      </c>
      <c r="BM157" s="187" t="s">
        <v>1370</v>
      </c>
    </row>
    <row r="158" spans="1:65" s="2" customFormat="1" ht="16.5" customHeight="1">
      <c r="A158" s="37"/>
      <c r="B158" s="38"/>
      <c r="C158" s="242" t="s">
        <v>683</v>
      </c>
      <c r="D158" s="242" t="s">
        <v>823</v>
      </c>
      <c r="E158" s="243" t="s">
        <v>3140</v>
      </c>
      <c r="F158" s="244" t="s">
        <v>3141</v>
      </c>
      <c r="G158" s="245" t="s">
        <v>19</v>
      </c>
      <c r="H158" s="246">
        <v>250</v>
      </c>
      <c r="I158" s="247"/>
      <c r="J158" s="248">
        <f t="shared" si="20"/>
        <v>0</v>
      </c>
      <c r="K158" s="244" t="s">
        <v>19</v>
      </c>
      <c r="L158" s="249"/>
      <c r="M158" s="250" t="s">
        <v>19</v>
      </c>
      <c r="N158" s="251" t="s">
        <v>43</v>
      </c>
      <c r="O158" s="67"/>
      <c r="P158" s="185">
        <f t="shared" si="21"/>
        <v>0</v>
      </c>
      <c r="Q158" s="185">
        <v>0</v>
      </c>
      <c r="R158" s="185">
        <f t="shared" si="22"/>
        <v>0</v>
      </c>
      <c r="S158" s="185">
        <v>0</v>
      </c>
      <c r="T158" s="186">
        <f t="shared" si="23"/>
        <v>0</v>
      </c>
      <c r="U158" s="37"/>
      <c r="V158" s="37"/>
      <c r="W158" s="37"/>
      <c r="X158" s="37"/>
      <c r="Y158" s="37"/>
      <c r="Z158" s="37"/>
      <c r="AA158" s="37"/>
      <c r="AB158" s="37"/>
      <c r="AC158" s="37"/>
      <c r="AD158" s="37"/>
      <c r="AE158" s="37"/>
      <c r="AR158" s="187" t="s">
        <v>267</v>
      </c>
      <c r="AT158" s="187" t="s">
        <v>823</v>
      </c>
      <c r="AU158" s="187" t="s">
        <v>80</v>
      </c>
      <c r="AY158" s="20" t="s">
        <v>166</v>
      </c>
      <c r="BE158" s="188">
        <f t="shared" si="24"/>
        <v>0</v>
      </c>
      <c r="BF158" s="188">
        <f t="shared" si="25"/>
        <v>0</v>
      </c>
      <c r="BG158" s="188">
        <f t="shared" si="26"/>
        <v>0</v>
      </c>
      <c r="BH158" s="188">
        <f t="shared" si="27"/>
        <v>0</v>
      </c>
      <c r="BI158" s="188">
        <f t="shared" si="28"/>
        <v>0</v>
      </c>
      <c r="BJ158" s="20" t="s">
        <v>80</v>
      </c>
      <c r="BK158" s="188">
        <f t="shared" si="29"/>
        <v>0</v>
      </c>
      <c r="BL158" s="20" t="s">
        <v>173</v>
      </c>
      <c r="BM158" s="187" t="s">
        <v>1382</v>
      </c>
    </row>
    <row r="159" spans="1:65" s="2" customFormat="1" ht="16.5" customHeight="1">
      <c r="A159" s="37"/>
      <c r="B159" s="38"/>
      <c r="C159" s="242" t="s">
        <v>744</v>
      </c>
      <c r="D159" s="242" t="s">
        <v>823</v>
      </c>
      <c r="E159" s="243" t="s">
        <v>3142</v>
      </c>
      <c r="F159" s="244" t="s">
        <v>3143</v>
      </c>
      <c r="G159" s="245" t="s">
        <v>19</v>
      </c>
      <c r="H159" s="246">
        <v>20</v>
      </c>
      <c r="I159" s="247"/>
      <c r="J159" s="248">
        <f t="shared" si="20"/>
        <v>0</v>
      </c>
      <c r="K159" s="244" t="s">
        <v>19</v>
      </c>
      <c r="L159" s="249"/>
      <c r="M159" s="250" t="s">
        <v>19</v>
      </c>
      <c r="N159" s="251" t="s">
        <v>43</v>
      </c>
      <c r="O159" s="67"/>
      <c r="P159" s="185">
        <f t="shared" si="21"/>
        <v>0</v>
      </c>
      <c r="Q159" s="185">
        <v>0</v>
      </c>
      <c r="R159" s="185">
        <f t="shared" si="22"/>
        <v>0</v>
      </c>
      <c r="S159" s="185">
        <v>0</v>
      </c>
      <c r="T159" s="186">
        <f t="shared" si="23"/>
        <v>0</v>
      </c>
      <c r="U159" s="37"/>
      <c r="V159" s="37"/>
      <c r="W159" s="37"/>
      <c r="X159" s="37"/>
      <c r="Y159" s="37"/>
      <c r="Z159" s="37"/>
      <c r="AA159" s="37"/>
      <c r="AB159" s="37"/>
      <c r="AC159" s="37"/>
      <c r="AD159" s="37"/>
      <c r="AE159" s="37"/>
      <c r="AR159" s="187" t="s">
        <v>267</v>
      </c>
      <c r="AT159" s="187" t="s">
        <v>823</v>
      </c>
      <c r="AU159" s="187" t="s">
        <v>80</v>
      </c>
      <c r="AY159" s="20" t="s">
        <v>166</v>
      </c>
      <c r="BE159" s="188">
        <f t="shared" si="24"/>
        <v>0</v>
      </c>
      <c r="BF159" s="188">
        <f t="shared" si="25"/>
        <v>0</v>
      </c>
      <c r="BG159" s="188">
        <f t="shared" si="26"/>
        <v>0</v>
      </c>
      <c r="BH159" s="188">
        <f t="shared" si="27"/>
        <v>0</v>
      </c>
      <c r="BI159" s="188">
        <f t="shared" si="28"/>
        <v>0</v>
      </c>
      <c r="BJ159" s="20" t="s">
        <v>80</v>
      </c>
      <c r="BK159" s="188">
        <f t="shared" si="29"/>
        <v>0</v>
      </c>
      <c r="BL159" s="20" t="s">
        <v>173</v>
      </c>
      <c r="BM159" s="187" t="s">
        <v>1394</v>
      </c>
    </row>
    <row r="160" spans="1:65" s="2" customFormat="1" ht="16.5" customHeight="1">
      <c r="A160" s="37"/>
      <c r="B160" s="38"/>
      <c r="C160" s="242" t="s">
        <v>756</v>
      </c>
      <c r="D160" s="242" t="s">
        <v>823</v>
      </c>
      <c r="E160" s="243" t="s">
        <v>3144</v>
      </c>
      <c r="F160" s="244" t="s">
        <v>3145</v>
      </c>
      <c r="G160" s="245" t="s">
        <v>19</v>
      </c>
      <c r="H160" s="246">
        <v>1</v>
      </c>
      <c r="I160" s="247"/>
      <c r="J160" s="248">
        <f t="shared" si="20"/>
        <v>0</v>
      </c>
      <c r="K160" s="244" t="s">
        <v>19</v>
      </c>
      <c r="L160" s="249"/>
      <c r="M160" s="250" t="s">
        <v>19</v>
      </c>
      <c r="N160" s="251" t="s">
        <v>43</v>
      </c>
      <c r="O160" s="67"/>
      <c r="P160" s="185">
        <f t="shared" si="21"/>
        <v>0</v>
      </c>
      <c r="Q160" s="185">
        <v>0</v>
      </c>
      <c r="R160" s="185">
        <f t="shared" si="22"/>
        <v>0</v>
      </c>
      <c r="S160" s="185">
        <v>0</v>
      </c>
      <c r="T160" s="186">
        <f t="shared" si="23"/>
        <v>0</v>
      </c>
      <c r="U160" s="37"/>
      <c r="V160" s="37"/>
      <c r="W160" s="37"/>
      <c r="X160" s="37"/>
      <c r="Y160" s="37"/>
      <c r="Z160" s="37"/>
      <c r="AA160" s="37"/>
      <c r="AB160" s="37"/>
      <c r="AC160" s="37"/>
      <c r="AD160" s="37"/>
      <c r="AE160" s="37"/>
      <c r="AR160" s="187" t="s">
        <v>267</v>
      </c>
      <c r="AT160" s="187" t="s">
        <v>823</v>
      </c>
      <c r="AU160" s="187" t="s">
        <v>80</v>
      </c>
      <c r="AY160" s="20" t="s">
        <v>166</v>
      </c>
      <c r="BE160" s="188">
        <f t="shared" si="24"/>
        <v>0</v>
      </c>
      <c r="BF160" s="188">
        <f t="shared" si="25"/>
        <v>0</v>
      </c>
      <c r="BG160" s="188">
        <f t="shared" si="26"/>
        <v>0</v>
      </c>
      <c r="BH160" s="188">
        <f t="shared" si="27"/>
        <v>0</v>
      </c>
      <c r="BI160" s="188">
        <f t="shared" si="28"/>
        <v>0</v>
      </c>
      <c r="BJ160" s="20" t="s">
        <v>80</v>
      </c>
      <c r="BK160" s="188">
        <f t="shared" si="29"/>
        <v>0</v>
      </c>
      <c r="BL160" s="20" t="s">
        <v>173</v>
      </c>
      <c r="BM160" s="187" t="s">
        <v>1405</v>
      </c>
    </row>
    <row r="161" spans="1:65" s="12" customFormat="1" ht="25.9" customHeight="1">
      <c r="B161" s="160"/>
      <c r="C161" s="161"/>
      <c r="D161" s="162" t="s">
        <v>71</v>
      </c>
      <c r="E161" s="163" t="s">
        <v>3122</v>
      </c>
      <c r="F161" s="163" t="s">
        <v>3123</v>
      </c>
      <c r="G161" s="161"/>
      <c r="H161" s="161"/>
      <c r="I161" s="164"/>
      <c r="J161" s="165">
        <f>BK161</f>
        <v>0</v>
      </c>
      <c r="K161" s="161"/>
      <c r="L161" s="166"/>
      <c r="M161" s="167"/>
      <c r="N161" s="168"/>
      <c r="O161" s="168"/>
      <c r="P161" s="169">
        <f>P162+SUM(P163:P173)+P176</f>
        <v>0</v>
      </c>
      <c r="Q161" s="168"/>
      <c r="R161" s="169">
        <f>R162+SUM(R163:R173)+R176</f>
        <v>0</v>
      </c>
      <c r="S161" s="168"/>
      <c r="T161" s="170">
        <f>T162+SUM(T163:T173)+T176</f>
        <v>0</v>
      </c>
      <c r="AR161" s="171" t="s">
        <v>80</v>
      </c>
      <c r="AT161" s="172" t="s">
        <v>71</v>
      </c>
      <c r="AU161" s="172" t="s">
        <v>72</v>
      </c>
      <c r="AY161" s="171" t="s">
        <v>166</v>
      </c>
      <c r="BK161" s="173">
        <f>BK162+SUM(BK163:BK173)+BK176</f>
        <v>0</v>
      </c>
    </row>
    <row r="162" spans="1:65" s="2" customFormat="1" ht="24.2" customHeight="1">
      <c r="A162" s="37"/>
      <c r="B162" s="38"/>
      <c r="C162" s="242" t="s">
        <v>1136</v>
      </c>
      <c r="D162" s="242" t="s">
        <v>823</v>
      </c>
      <c r="E162" s="243" t="s">
        <v>3124</v>
      </c>
      <c r="F162" s="244" t="s">
        <v>3125</v>
      </c>
      <c r="G162" s="245" t="s">
        <v>19</v>
      </c>
      <c r="H162" s="246">
        <v>300</v>
      </c>
      <c r="I162" s="247"/>
      <c r="J162" s="248">
        <f t="shared" ref="J162:J172" si="30">ROUND(I162*H162,2)</f>
        <v>0</v>
      </c>
      <c r="K162" s="244" t="s">
        <v>19</v>
      </c>
      <c r="L162" s="249"/>
      <c r="M162" s="250" t="s">
        <v>19</v>
      </c>
      <c r="N162" s="251" t="s">
        <v>43</v>
      </c>
      <c r="O162" s="67"/>
      <c r="P162" s="185">
        <f t="shared" ref="P162:P172" si="31">O162*H162</f>
        <v>0</v>
      </c>
      <c r="Q162" s="185">
        <v>0</v>
      </c>
      <c r="R162" s="185">
        <f t="shared" ref="R162:R172" si="32">Q162*H162</f>
        <v>0</v>
      </c>
      <c r="S162" s="185">
        <v>0</v>
      </c>
      <c r="T162" s="186">
        <f t="shared" ref="T162:T172" si="33">S162*H162</f>
        <v>0</v>
      </c>
      <c r="U162" s="37"/>
      <c r="V162" s="37"/>
      <c r="W162" s="37"/>
      <c r="X162" s="37"/>
      <c r="Y162" s="37"/>
      <c r="Z162" s="37"/>
      <c r="AA162" s="37"/>
      <c r="AB162" s="37"/>
      <c r="AC162" s="37"/>
      <c r="AD162" s="37"/>
      <c r="AE162" s="37"/>
      <c r="AR162" s="187" t="s">
        <v>267</v>
      </c>
      <c r="AT162" s="187" t="s">
        <v>823</v>
      </c>
      <c r="AU162" s="187" t="s">
        <v>80</v>
      </c>
      <c r="AY162" s="20" t="s">
        <v>166</v>
      </c>
      <c r="BE162" s="188">
        <f t="shared" ref="BE162:BE172" si="34">IF(N162="základní",J162,0)</f>
        <v>0</v>
      </c>
      <c r="BF162" s="188">
        <f t="shared" ref="BF162:BF172" si="35">IF(N162="snížená",J162,0)</f>
        <v>0</v>
      </c>
      <c r="BG162" s="188">
        <f t="shared" ref="BG162:BG172" si="36">IF(N162="zákl. přenesená",J162,0)</f>
        <v>0</v>
      </c>
      <c r="BH162" s="188">
        <f t="shared" ref="BH162:BH172" si="37">IF(N162="sníž. přenesená",J162,0)</f>
        <v>0</v>
      </c>
      <c r="BI162" s="188">
        <f t="shared" ref="BI162:BI172" si="38">IF(N162="nulová",J162,0)</f>
        <v>0</v>
      </c>
      <c r="BJ162" s="20" t="s">
        <v>80</v>
      </c>
      <c r="BK162" s="188">
        <f t="shared" ref="BK162:BK172" si="39">ROUND(I162*H162,2)</f>
        <v>0</v>
      </c>
      <c r="BL162" s="20" t="s">
        <v>173</v>
      </c>
      <c r="BM162" s="187" t="s">
        <v>1416</v>
      </c>
    </row>
    <row r="163" spans="1:65" s="2" customFormat="1" ht="24.2" customHeight="1">
      <c r="A163" s="37"/>
      <c r="B163" s="38"/>
      <c r="C163" s="242" t="s">
        <v>1143</v>
      </c>
      <c r="D163" s="242" t="s">
        <v>823</v>
      </c>
      <c r="E163" s="243" t="s">
        <v>3126</v>
      </c>
      <c r="F163" s="244" t="s">
        <v>3127</v>
      </c>
      <c r="G163" s="245" t="s">
        <v>19</v>
      </c>
      <c r="H163" s="246">
        <v>205</v>
      </c>
      <c r="I163" s="247"/>
      <c r="J163" s="248">
        <f t="shared" si="30"/>
        <v>0</v>
      </c>
      <c r="K163" s="244" t="s">
        <v>19</v>
      </c>
      <c r="L163" s="249"/>
      <c r="M163" s="250" t="s">
        <v>19</v>
      </c>
      <c r="N163" s="251" t="s">
        <v>43</v>
      </c>
      <c r="O163" s="67"/>
      <c r="P163" s="185">
        <f t="shared" si="31"/>
        <v>0</v>
      </c>
      <c r="Q163" s="185">
        <v>0</v>
      </c>
      <c r="R163" s="185">
        <f t="shared" si="32"/>
        <v>0</v>
      </c>
      <c r="S163" s="185">
        <v>0</v>
      </c>
      <c r="T163" s="186">
        <f t="shared" si="33"/>
        <v>0</v>
      </c>
      <c r="U163" s="37"/>
      <c r="V163" s="37"/>
      <c r="W163" s="37"/>
      <c r="X163" s="37"/>
      <c r="Y163" s="37"/>
      <c r="Z163" s="37"/>
      <c r="AA163" s="37"/>
      <c r="AB163" s="37"/>
      <c r="AC163" s="37"/>
      <c r="AD163" s="37"/>
      <c r="AE163" s="37"/>
      <c r="AR163" s="187" t="s">
        <v>267</v>
      </c>
      <c r="AT163" s="187" t="s">
        <v>823</v>
      </c>
      <c r="AU163" s="187" t="s">
        <v>80</v>
      </c>
      <c r="AY163" s="20" t="s">
        <v>166</v>
      </c>
      <c r="BE163" s="188">
        <f t="shared" si="34"/>
        <v>0</v>
      </c>
      <c r="BF163" s="188">
        <f t="shared" si="35"/>
        <v>0</v>
      </c>
      <c r="BG163" s="188">
        <f t="shared" si="36"/>
        <v>0</v>
      </c>
      <c r="BH163" s="188">
        <f t="shared" si="37"/>
        <v>0</v>
      </c>
      <c r="BI163" s="188">
        <f t="shared" si="38"/>
        <v>0</v>
      </c>
      <c r="BJ163" s="20" t="s">
        <v>80</v>
      </c>
      <c r="BK163" s="188">
        <f t="shared" si="39"/>
        <v>0</v>
      </c>
      <c r="BL163" s="20" t="s">
        <v>173</v>
      </c>
      <c r="BM163" s="187" t="s">
        <v>1428</v>
      </c>
    </row>
    <row r="164" spans="1:65" s="2" customFormat="1" ht="24.2" customHeight="1">
      <c r="A164" s="37"/>
      <c r="B164" s="38"/>
      <c r="C164" s="242" t="s">
        <v>1150</v>
      </c>
      <c r="D164" s="242" t="s">
        <v>823</v>
      </c>
      <c r="E164" s="243" t="s">
        <v>3128</v>
      </c>
      <c r="F164" s="244" t="s">
        <v>3129</v>
      </c>
      <c r="G164" s="245" t="s">
        <v>19</v>
      </c>
      <c r="H164" s="246">
        <v>30</v>
      </c>
      <c r="I164" s="247"/>
      <c r="J164" s="248">
        <f t="shared" si="30"/>
        <v>0</v>
      </c>
      <c r="K164" s="244" t="s">
        <v>19</v>
      </c>
      <c r="L164" s="249"/>
      <c r="M164" s="250" t="s">
        <v>19</v>
      </c>
      <c r="N164" s="251" t="s">
        <v>43</v>
      </c>
      <c r="O164" s="67"/>
      <c r="P164" s="185">
        <f t="shared" si="31"/>
        <v>0</v>
      </c>
      <c r="Q164" s="185">
        <v>0</v>
      </c>
      <c r="R164" s="185">
        <f t="shared" si="32"/>
        <v>0</v>
      </c>
      <c r="S164" s="185">
        <v>0</v>
      </c>
      <c r="T164" s="186">
        <f t="shared" si="33"/>
        <v>0</v>
      </c>
      <c r="U164" s="37"/>
      <c r="V164" s="37"/>
      <c r="W164" s="37"/>
      <c r="X164" s="37"/>
      <c r="Y164" s="37"/>
      <c r="Z164" s="37"/>
      <c r="AA164" s="37"/>
      <c r="AB164" s="37"/>
      <c r="AC164" s="37"/>
      <c r="AD164" s="37"/>
      <c r="AE164" s="37"/>
      <c r="AR164" s="187" t="s">
        <v>267</v>
      </c>
      <c r="AT164" s="187" t="s">
        <v>823</v>
      </c>
      <c r="AU164" s="187" t="s">
        <v>80</v>
      </c>
      <c r="AY164" s="20" t="s">
        <v>166</v>
      </c>
      <c r="BE164" s="188">
        <f t="shared" si="34"/>
        <v>0</v>
      </c>
      <c r="BF164" s="188">
        <f t="shared" si="35"/>
        <v>0</v>
      </c>
      <c r="BG164" s="188">
        <f t="shared" si="36"/>
        <v>0</v>
      </c>
      <c r="BH164" s="188">
        <f t="shared" si="37"/>
        <v>0</v>
      </c>
      <c r="BI164" s="188">
        <f t="shared" si="38"/>
        <v>0</v>
      </c>
      <c r="BJ164" s="20" t="s">
        <v>80</v>
      </c>
      <c r="BK164" s="188">
        <f t="shared" si="39"/>
        <v>0</v>
      </c>
      <c r="BL164" s="20" t="s">
        <v>173</v>
      </c>
      <c r="BM164" s="187" t="s">
        <v>1440</v>
      </c>
    </row>
    <row r="165" spans="1:65" s="2" customFormat="1" ht="24.2" customHeight="1">
      <c r="A165" s="37"/>
      <c r="B165" s="38"/>
      <c r="C165" s="242" t="s">
        <v>1155</v>
      </c>
      <c r="D165" s="242" t="s">
        <v>823</v>
      </c>
      <c r="E165" s="243" t="s">
        <v>3130</v>
      </c>
      <c r="F165" s="244" t="s">
        <v>3131</v>
      </c>
      <c r="G165" s="245" t="s">
        <v>19</v>
      </c>
      <c r="H165" s="246">
        <v>60</v>
      </c>
      <c r="I165" s="247"/>
      <c r="J165" s="248">
        <f t="shared" si="30"/>
        <v>0</v>
      </c>
      <c r="K165" s="244" t="s">
        <v>19</v>
      </c>
      <c r="L165" s="249"/>
      <c r="M165" s="250" t="s">
        <v>19</v>
      </c>
      <c r="N165" s="251" t="s">
        <v>43</v>
      </c>
      <c r="O165" s="67"/>
      <c r="P165" s="185">
        <f t="shared" si="31"/>
        <v>0</v>
      </c>
      <c r="Q165" s="185">
        <v>0</v>
      </c>
      <c r="R165" s="185">
        <f t="shared" si="32"/>
        <v>0</v>
      </c>
      <c r="S165" s="185">
        <v>0</v>
      </c>
      <c r="T165" s="186">
        <f t="shared" si="33"/>
        <v>0</v>
      </c>
      <c r="U165" s="37"/>
      <c r="V165" s="37"/>
      <c r="W165" s="37"/>
      <c r="X165" s="37"/>
      <c r="Y165" s="37"/>
      <c r="Z165" s="37"/>
      <c r="AA165" s="37"/>
      <c r="AB165" s="37"/>
      <c r="AC165" s="37"/>
      <c r="AD165" s="37"/>
      <c r="AE165" s="37"/>
      <c r="AR165" s="187" t="s">
        <v>267</v>
      </c>
      <c r="AT165" s="187" t="s">
        <v>823</v>
      </c>
      <c r="AU165" s="187" t="s">
        <v>80</v>
      </c>
      <c r="AY165" s="20" t="s">
        <v>166</v>
      </c>
      <c r="BE165" s="188">
        <f t="shared" si="34"/>
        <v>0</v>
      </c>
      <c r="BF165" s="188">
        <f t="shared" si="35"/>
        <v>0</v>
      </c>
      <c r="BG165" s="188">
        <f t="shared" si="36"/>
        <v>0</v>
      </c>
      <c r="BH165" s="188">
        <f t="shared" si="37"/>
        <v>0</v>
      </c>
      <c r="BI165" s="188">
        <f t="shared" si="38"/>
        <v>0</v>
      </c>
      <c r="BJ165" s="20" t="s">
        <v>80</v>
      </c>
      <c r="BK165" s="188">
        <f t="shared" si="39"/>
        <v>0</v>
      </c>
      <c r="BL165" s="20" t="s">
        <v>173</v>
      </c>
      <c r="BM165" s="187" t="s">
        <v>1453</v>
      </c>
    </row>
    <row r="166" spans="1:65" s="2" customFormat="1" ht="24.2" customHeight="1">
      <c r="A166" s="37"/>
      <c r="B166" s="38"/>
      <c r="C166" s="242" t="s">
        <v>1165</v>
      </c>
      <c r="D166" s="242" t="s">
        <v>823</v>
      </c>
      <c r="E166" s="243" t="s">
        <v>3132</v>
      </c>
      <c r="F166" s="244" t="s">
        <v>3133</v>
      </c>
      <c r="G166" s="245" t="s">
        <v>19</v>
      </c>
      <c r="H166" s="246">
        <v>30</v>
      </c>
      <c r="I166" s="247"/>
      <c r="J166" s="248">
        <f t="shared" si="30"/>
        <v>0</v>
      </c>
      <c r="K166" s="244" t="s">
        <v>19</v>
      </c>
      <c r="L166" s="249"/>
      <c r="M166" s="250" t="s">
        <v>19</v>
      </c>
      <c r="N166" s="251" t="s">
        <v>43</v>
      </c>
      <c r="O166" s="67"/>
      <c r="P166" s="185">
        <f t="shared" si="31"/>
        <v>0</v>
      </c>
      <c r="Q166" s="185">
        <v>0</v>
      </c>
      <c r="R166" s="185">
        <f t="shared" si="32"/>
        <v>0</v>
      </c>
      <c r="S166" s="185">
        <v>0</v>
      </c>
      <c r="T166" s="186">
        <f t="shared" si="33"/>
        <v>0</v>
      </c>
      <c r="U166" s="37"/>
      <c r="V166" s="37"/>
      <c r="W166" s="37"/>
      <c r="X166" s="37"/>
      <c r="Y166" s="37"/>
      <c r="Z166" s="37"/>
      <c r="AA166" s="37"/>
      <c r="AB166" s="37"/>
      <c r="AC166" s="37"/>
      <c r="AD166" s="37"/>
      <c r="AE166" s="37"/>
      <c r="AR166" s="187" t="s">
        <v>267</v>
      </c>
      <c r="AT166" s="187" t="s">
        <v>823</v>
      </c>
      <c r="AU166" s="187" t="s">
        <v>80</v>
      </c>
      <c r="AY166" s="20" t="s">
        <v>166</v>
      </c>
      <c r="BE166" s="188">
        <f t="shared" si="34"/>
        <v>0</v>
      </c>
      <c r="BF166" s="188">
        <f t="shared" si="35"/>
        <v>0</v>
      </c>
      <c r="BG166" s="188">
        <f t="shared" si="36"/>
        <v>0</v>
      </c>
      <c r="BH166" s="188">
        <f t="shared" si="37"/>
        <v>0</v>
      </c>
      <c r="BI166" s="188">
        <f t="shared" si="38"/>
        <v>0</v>
      </c>
      <c r="BJ166" s="20" t="s">
        <v>80</v>
      </c>
      <c r="BK166" s="188">
        <f t="shared" si="39"/>
        <v>0</v>
      </c>
      <c r="BL166" s="20" t="s">
        <v>173</v>
      </c>
      <c r="BM166" s="187" t="s">
        <v>1467</v>
      </c>
    </row>
    <row r="167" spans="1:65" s="2" customFormat="1" ht="33" customHeight="1">
      <c r="A167" s="37"/>
      <c r="B167" s="38"/>
      <c r="C167" s="242" t="s">
        <v>1171</v>
      </c>
      <c r="D167" s="242" t="s">
        <v>823</v>
      </c>
      <c r="E167" s="243" t="s">
        <v>3134</v>
      </c>
      <c r="F167" s="244" t="s">
        <v>3135</v>
      </c>
      <c r="G167" s="245" t="s">
        <v>19</v>
      </c>
      <c r="H167" s="246">
        <v>20</v>
      </c>
      <c r="I167" s="247"/>
      <c r="J167" s="248">
        <f t="shared" si="30"/>
        <v>0</v>
      </c>
      <c r="K167" s="244" t="s">
        <v>19</v>
      </c>
      <c r="L167" s="249"/>
      <c r="M167" s="250" t="s">
        <v>19</v>
      </c>
      <c r="N167" s="251" t="s">
        <v>43</v>
      </c>
      <c r="O167" s="67"/>
      <c r="P167" s="185">
        <f t="shared" si="31"/>
        <v>0</v>
      </c>
      <c r="Q167" s="185">
        <v>0</v>
      </c>
      <c r="R167" s="185">
        <f t="shared" si="32"/>
        <v>0</v>
      </c>
      <c r="S167" s="185">
        <v>0</v>
      </c>
      <c r="T167" s="186">
        <f t="shared" si="33"/>
        <v>0</v>
      </c>
      <c r="U167" s="37"/>
      <c r="V167" s="37"/>
      <c r="W167" s="37"/>
      <c r="X167" s="37"/>
      <c r="Y167" s="37"/>
      <c r="Z167" s="37"/>
      <c r="AA167" s="37"/>
      <c r="AB167" s="37"/>
      <c r="AC167" s="37"/>
      <c r="AD167" s="37"/>
      <c r="AE167" s="37"/>
      <c r="AR167" s="187" t="s">
        <v>267</v>
      </c>
      <c r="AT167" s="187" t="s">
        <v>823</v>
      </c>
      <c r="AU167" s="187" t="s">
        <v>80</v>
      </c>
      <c r="AY167" s="20" t="s">
        <v>166</v>
      </c>
      <c r="BE167" s="188">
        <f t="shared" si="34"/>
        <v>0</v>
      </c>
      <c r="BF167" s="188">
        <f t="shared" si="35"/>
        <v>0</v>
      </c>
      <c r="BG167" s="188">
        <f t="shared" si="36"/>
        <v>0</v>
      </c>
      <c r="BH167" s="188">
        <f t="shared" si="37"/>
        <v>0</v>
      </c>
      <c r="BI167" s="188">
        <f t="shared" si="38"/>
        <v>0</v>
      </c>
      <c r="BJ167" s="20" t="s">
        <v>80</v>
      </c>
      <c r="BK167" s="188">
        <f t="shared" si="39"/>
        <v>0</v>
      </c>
      <c r="BL167" s="20" t="s">
        <v>173</v>
      </c>
      <c r="BM167" s="187" t="s">
        <v>1485</v>
      </c>
    </row>
    <row r="168" spans="1:65" s="2" customFormat="1" ht="37.9" customHeight="1">
      <c r="A168" s="37"/>
      <c r="B168" s="38"/>
      <c r="C168" s="242" t="s">
        <v>1176</v>
      </c>
      <c r="D168" s="242" t="s">
        <v>823</v>
      </c>
      <c r="E168" s="243" t="s">
        <v>3136</v>
      </c>
      <c r="F168" s="244" t="s">
        <v>3137</v>
      </c>
      <c r="G168" s="245" t="s">
        <v>19</v>
      </c>
      <c r="H168" s="246">
        <v>10</v>
      </c>
      <c r="I168" s="247"/>
      <c r="J168" s="248">
        <f t="shared" si="30"/>
        <v>0</v>
      </c>
      <c r="K168" s="244" t="s">
        <v>19</v>
      </c>
      <c r="L168" s="249"/>
      <c r="M168" s="250" t="s">
        <v>19</v>
      </c>
      <c r="N168" s="251" t="s">
        <v>43</v>
      </c>
      <c r="O168" s="67"/>
      <c r="P168" s="185">
        <f t="shared" si="31"/>
        <v>0</v>
      </c>
      <c r="Q168" s="185">
        <v>0</v>
      </c>
      <c r="R168" s="185">
        <f t="shared" si="32"/>
        <v>0</v>
      </c>
      <c r="S168" s="185">
        <v>0</v>
      </c>
      <c r="T168" s="186">
        <f t="shared" si="33"/>
        <v>0</v>
      </c>
      <c r="U168" s="37"/>
      <c r="V168" s="37"/>
      <c r="W168" s="37"/>
      <c r="X168" s="37"/>
      <c r="Y168" s="37"/>
      <c r="Z168" s="37"/>
      <c r="AA168" s="37"/>
      <c r="AB168" s="37"/>
      <c r="AC168" s="37"/>
      <c r="AD168" s="37"/>
      <c r="AE168" s="37"/>
      <c r="AR168" s="187" t="s">
        <v>267</v>
      </c>
      <c r="AT168" s="187" t="s">
        <v>823</v>
      </c>
      <c r="AU168" s="187" t="s">
        <v>80</v>
      </c>
      <c r="AY168" s="20" t="s">
        <v>166</v>
      </c>
      <c r="BE168" s="188">
        <f t="shared" si="34"/>
        <v>0</v>
      </c>
      <c r="BF168" s="188">
        <f t="shared" si="35"/>
        <v>0</v>
      </c>
      <c r="BG168" s="188">
        <f t="shared" si="36"/>
        <v>0</v>
      </c>
      <c r="BH168" s="188">
        <f t="shared" si="37"/>
        <v>0</v>
      </c>
      <c r="BI168" s="188">
        <f t="shared" si="38"/>
        <v>0</v>
      </c>
      <c r="BJ168" s="20" t="s">
        <v>80</v>
      </c>
      <c r="BK168" s="188">
        <f t="shared" si="39"/>
        <v>0</v>
      </c>
      <c r="BL168" s="20" t="s">
        <v>173</v>
      </c>
      <c r="BM168" s="187" t="s">
        <v>1498</v>
      </c>
    </row>
    <row r="169" spans="1:65" s="2" customFormat="1" ht="21.75" customHeight="1">
      <c r="A169" s="37"/>
      <c r="B169" s="38"/>
      <c r="C169" s="242" t="s">
        <v>1183</v>
      </c>
      <c r="D169" s="242" t="s">
        <v>823</v>
      </c>
      <c r="E169" s="243" t="s">
        <v>3138</v>
      </c>
      <c r="F169" s="244" t="s">
        <v>3139</v>
      </c>
      <c r="G169" s="245" t="s">
        <v>19</v>
      </c>
      <c r="H169" s="246">
        <v>50</v>
      </c>
      <c r="I169" s="247"/>
      <c r="J169" s="248">
        <f t="shared" si="30"/>
        <v>0</v>
      </c>
      <c r="K169" s="244" t="s">
        <v>19</v>
      </c>
      <c r="L169" s="249"/>
      <c r="M169" s="250" t="s">
        <v>19</v>
      </c>
      <c r="N169" s="251" t="s">
        <v>43</v>
      </c>
      <c r="O169" s="67"/>
      <c r="P169" s="185">
        <f t="shared" si="31"/>
        <v>0</v>
      </c>
      <c r="Q169" s="185">
        <v>0</v>
      </c>
      <c r="R169" s="185">
        <f t="shared" si="32"/>
        <v>0</v>
      </c>
      <c r="S169" s="185">
        <v>0</v>
      </c>
      <c r="T169" s="186">
        <f t="shared" si="33"/>
        <v>0</v>
      </c>
      <c r="U169" s="37"/>
      <c r="V169" s="37"/>
      <c r="W169" s="37"/>
      <c r="X169" s="37"/>
      <c r="Y169" s="37"/>
      <c r="Z169" s="37"/>
      <c r="AA169" s="37"/>
      <c r="AB169" s="37"/>
      <c r="AC169" s="37"/>
      <c r="AD169" s="37"/>
      <c r="AE169" s="37"/>
      <c r="AR169" s="187" t="s">
        <v>267</v>
      </c>
      <c r="AT169" s="187" t="s">
        <v>823</v>
      </c>
      <c r="AU169" s="187" t="s">
        <v>80</v>
      </c>
      <c r="AY169" s="20" t="s">
        <v>166</v>
      </c>
      <c r="BE169" s="188">
        <f t="shared" si="34"/>
        <v>0</v>
      </c>
      <c r="BF169" s="188">
        <f t="shared" si="35"/>
        <v>0</v>
      </c>
      <c r="BG169" s="188">
        <f t="shared" si="36"/>
        <v>0</v>
      </c>
      <c r="BH169" s="188">
        <f t="shared" si="37"/>
        <v>0</v>
      </c>
      <c r="BI169" s="188">
        <f t="shared" si="38"/>
        <v>0</v>
      </c>
      <c r="BJ169" s="20" t="s">
        <v>80</v>
      </c>
      <c r="BK169" s="188">
        <f t="shared" si="39"/>
        <v>0</v>
      </c>
      <c r="BL169" s="20" t="s">
        <v>173</v>
      </c>
      <c r="BM169" s="187" t="s">
        <v>1523</v>
      </c>
    </row>
    <row r="170" spans="1:65" s="2" customFormat="1" ht="16.5" customHeight="1">
      <c r="A170" s="37"/>
      <c r="B170" s="38"/>
      <c r="C170" s="242" t="s">
        <v>1192</v>
      </c>
      <c r="D170" s="242" t="s">
        <v>823</v>
      </c>
      <c r="E170" s="243" t="s">
        <v>3140</v>
      </c>
      <c r="F170" s="244" t="s">
        <v>3141</v>
      </c>
      <c r="G170" s="245" t="s">
        <v>19</v>
      </c>
      <c r="H170" s="246">
        <v>50</v>
      </c>
      <c r="I170" s="247"/>
      <c r="J170" s="248">
        <f t="shared" si="30"/>
        <v>0</v>
      </c>
      <c r="K170" s="244" t="s">
        <v>19</v>
      </c>
      <c r="L170" s="249"/>
      <c r="M170" s="250" t="s">
        <v>19</v>
      </c>
      <c r="N170" s="251" t="s">
        <v>43</v>
      </c>
      <c r="O170" s="67"/>
      <c r="P170" s="185">
        <f t="shared" si="31"/>
        <v>0</v>
      </c>
      <c r="Q170" s="185">
        <v>0</v>
      </c>
      <c r="R170" s="185">
        <f t="shared" si="32"/>
        <v>0</v>
      </c>
      <c r="S170" s="185">
        <v>0</v>
      </c>
      <c r="T170" s="186">
        <f t="shared" si="33"/>
        <v>0</v>
      </c>
      <c r="U170" s="37"/>
      <c r="V170" s="37"/>
      <c r="W170" s="37"/>
      <c r="X170" s="37"/>
      <c r="Y170" s="37"/>
      <c r="Z170" s="37"/>
      <c r="AA170" s="37"/>
      <c r="AB170" s="37"/>
      <c r="AC170" s="37"/>
      <c r="AD170" s="37"/>
      <c r="AE170" s="37"/>
      <c r="AR170" s="187" t="s">
        <v>267</v>
      </c>
      <c r="AT170" s="187" t="s">
        <v>823</v>
      </c>
      <c r="AU170" s="187" t="s">
        <v>80</v>
      </c>
      <c r="AY170" s="20" t="s">
        <v>166</v>
      </c>
      <c r="BE170" s="188">
        <f t="shared" si="34"/>
        <v>0</v>
      </c>
      <c r="BF170" s="188">
        <f t="shared" si="35"/>
        <v>0</v>
      </c>
      <c r="BG170" s="188">
        <f t="shared" si="36"/>
        <v>0</v>
      </c>
      <c r="BH170" s="188">
        <f t="shared" si="37"/>
        <v>0</v>
      </c>
      <c r="BI170" s="188">
        <f t="shared" si="38"/>
        <v>0</v>
      </c>
      <c r="BJ170" s="20" t="s">
        <v>80</v>
      </c>
      <c r="BK170" s="188">
        <f t="shared" si="39"/>
        <v>0</v>
      </c>
      <c r="BL170" s="20" t="s">
        <v>173</v>
      </c>
      <c r="BM170" s="187" t="s">
        <v>1533</v>
      </c>
    </row>
    <row r="171" spans="1:65" s="2" customFormat="1" ht="16.5" customHeight="1">
      <c r="A171" s="37"/>
      <c r="B171" s="38"/>
      <c r="C171" s="242" t="s">
        <v>1199</v>
      </c>
      <c r="D171" s="242" t="s">
        <v>823</v>
      </c>
      <c r="E171" s="243" t="s">
        <v>3142</v>
      </c>
      <c r="F171" s="244" t="s">
        <v>3143</v>
      </c>
      <c r="G171" s="245" t="s">
        <v>19</v>
      </c>
      <c r="H171" s="246">
        <v>10</v>
      </c>
      <c r="I171" s="247"/>
      <c r="J171" s="248">
        <f t="shared" si="30"/>
        <v>0</v>
      </c>
      <c r="K171" s="244" t="s">
        <v>19</v>
      </c>
      <c r="L171" s="249"/>
      <c r="M171" s="250" t="s">
        <v>19</v>
      </c>
      <c r="N171" s="251" t="s">
        <v>43</v>
      </c>
      <c r="O171" s="67"/>
      <c r="P171" s="185">
        <f t="shared" si="31"/>
        <v>0</v>
      </c>
      <c r="Q171" s="185">
        <v>0</v>
      </c>
      <c r="R171" s="185">
        <f t="shared" si="32"/>
        <v>0</v>
      </c>
      <c r="S171" s="185">
        <v>0</v>
      </c>
      <c r="T171" s="186">
        <f t="shared" si="33"/>
        <v>0</v>
      </c>
      <c r="U171" s="37"/>
      <c r="V171" s="37"/>
      <c r="W171" s="37"/>
      <c r="X171" s="37"/>
      <c r="Y171" s="37"/>
      <c r="Z171" s="37"/>
      <c r="AA171" s="37"/>
      <c r="AB171" s="37"/>
      <c r="AC171" s="37"/>
      <c r="AD171" s="37"/>
      <c r="AE171" s="37"/>
      <c r="AR171" s="187" t="s">
        <v>267</v>
      </c>
      <c r="AT171" s="187" t="s">
        <v>823</v>
      </c>
      <c r="AU171" s="187" t="s">
        <v>80</v>
      </c>
      <c r="AY171" s="20" t="s">
        <v>166</v>
      </c>
      <c r="BE171" s="188">
        <f t="shared" si="34"/>
        <v>0</v>
      </c>
      <c r="BF171" s="188">
        <f t="shared" si="35"/>
        <v>0</v>
      </c>
      <c r="BG171" s="188">
        <f t="shared" si="36"/>
        <v>0</v>
      </c>
      <c r="BH171" s="188">
        <f t="shared" si="37"/>
        <v>0</v>
      </c>
      <c r="BI171" s="188">
        <f t="shared" si="38"/>
        <v>0</v>
      </c>
      <c r="BJ171" s="20" t="s">
        <v>80</v>
      </c>
      <c r="BK171" s="188">
        <f t="shared" si="39"/>
        <v>0</v>
      </c>
      <c r="BL171" s="20" t="s">
        <v>173</v>
      </c>
      <c r="BM171" s="187" t="s">
        <v>1543</v>
      </c>
    </row>
    <row r="172" spans="1:65" s="2" customFormat="1" ht="16.5" customHeight="1">
      <c r="A172" s="37"/>
      <c r="B172" s="38"/>
      <c r="C172" s="242" t="s">
        <v>1204</v>
      </c>
      <c r="D172" s="242" t="s">
        <v>823</v>
      </c>
      <c r="E172" s="243" t="s">
        <v>3146</v>
      </c>
      <c r="F172" s="244" t="s">
        <v>3145</v>
      </c>
      <c r="G172" s="245" t="s">
        <v>19</v>
      </c>
      <c r="H172" s="246">
        <v>1</v>
      </c>
      <c r="I172" s="247"/>
      <c r="J172" s="248">
        <f t="shared" si="30"/>
        <v>0</v>
      </c>
      <c r="K172" s="244" t="s">
        <v>19</v>
      </c>
      <c r="L172" s="249"/>
      <c r="M172" s="250" t="s">
        <v>19</v>
      </c>
      <c r="N172" s="251" t="s">
        <v>43</v>
      </c>
      <c r="O172" s="67"/>
      <c r="P172" s="185">
        <f t="shared" si="31"/>
        <v>0</v>
      </c>
      <c r="Q172" s="185">
        <v>0</v>
      </c>
      <c r="R172" s="185">
        <f t="shared" si="32"/>
        <v>0</v>
      </c>
      <c r="S172" s="185">
        <v>0</v>
      </c>
      <c r="T172" s="186">
        <f t="shared" si="33"/>
        <v>0</v>
      </c>
      <c r="U172" s="37"/>
      <c r="V172" s="37"/>
      <c r="W172" s="37"/>
      <c r="X172" s="37"/>
      <c r="Y172" s="37"/>
      <c r="Z172" s="37"/>
      <c r="AA172" s="37"/>
      <c r="AB172" s="37"/>
      <c r="AC172" s="37"/>
      <c r="AD172" s="37"/>
      <c r="AE172" s="37"/>
      <c r="AR172" s="187" t="s">
        <v>267</v>
      </c>
      <c r="AT172" s="187" t="s">
        <v>823</v>
      </c>
      <c r="AU172" s="187" t="s">
        <v>80</v>
      </c>
      <c r="AY172" s="20" t="s">
        <v>166</v>
      </c>
      <c r="BE172" s="188">
        <f t="shared" si="34"/>
        <v>0</v>
      </c>
      <c r="BF172" s="188">
        <f t="shared" si="35"/>
        <v>0</v>
      </c>
      <c r="BG172" s="188">
        <f t="shared" si="36"/>
        <v>0</v>
      </c>
      <c r="BH172" s="188">
        <f t="shared" si="37"/>
        <v>0</v>
      </c>
      <c r="BI172" s="188">
        <f t="shared" si="38"/>
        <v>0</v>
      </c>
      <c r="BJ172" s="20" t="s">
        <v>80</v>
      </c>
      <c r="BK172" s="188">
        <f t="shared" si="39"/>
        <v>0</v>
      </c>
      <c r="BL172" s="20" t="s">
        <v>173</v>
      </c>
      <c r="BM172" s="187" t="s">
        <v>1553</v>
      </c>
    </row>
    <row r="173" spans="1:65" s="12" customFormat="1" ht="22.9" customHeight="1">
      <c r="B173" s="160"/>
      <c r="C173" s="161"/>
      <c r="D173" s="162" t="s">
        <v>71</v>
      </c>
      <c r="E173" s="174" t="s">
        <v>3147</v>
      </c>
      <c r="F173" s="174" t="s">
        <v>3148</v>
      </c>
      <c r="G173" s="161"/>
      <c r="H173" s="161"/>
      <c r="I173" s="164"/>
      <c r="J173" s="175">
        <f>BK173</f>
        <v>0</v>
      </c>
      <c r="K173" s="161"/>
      <c r="L173" s="166"/>
      <c r="M173" s="167"/>
      <c r="N173" s="168"/>
      <c r="O173" s="168"/>
      <c r="P173" s="169">
        <f>SUM(P174:P175)</f>
        <v>0</v>
      </c>
      <c r="Q173" s="168"/>
      <c r="R173" s="169">
        <f>SUM(R174:R175)</f>
        <v>0</v>
      </c>
      <c r="S173" s="168"/>
      <c r="T173" s="170">
        <f>SUM(T174:T175)</f>
        <v>0</v>
      </c>
      <c r="AR173" s="171" t="s">
        <v>80</v>
      </c>
      <c r="AT173" s="172" t="s">
        <v>71</v>
      </c>
      <c r="AU173" s="172" t="s">
        <v>80</v>
      </c>
      <c r="AY173" s="171" t="s">
        <v>166</v>
      </c>
      <c r="BK173" s="173">
        <f>SUM(BK174:BK175)</f>
        <v>0</v>
      </c>
    </row>
    <row r="174" spans="1:65" s="2" customFormat="1" ht="24.2" customHeight="1">
      <c r="A174" s="37"/>
      <c r="B174" s="38"/>
      <c r="C174" s="242" t="s">
        <v>1210</v>
      </c>
      <c r="D174" s="242" t="s">
        <v>823</v>
      </c>
      <c r="E174" s="243" t="s">
        <v>3149</v>
      </c>
      <c r="F174" s="244" t="s">
        <v>3150</v>
      </c>
      <c r="G174" s="245" t="s">
        <v>19</v>
      </c>
      <c r="H174" s="246">
        <v>1</v>
      </c>
      <c r="I174" s="247"/>
      <c r="J174" s="248">
        <f>ROUND(I174*H174,2)</f>
        <v>0</v>
      </c>
      <c r="K174" s="244" t="s">
        <v>19</v>
      </c>
      <c r="L174" s="249"/>
      <c r="M174" s="250" t="s">
        <v>19</v>
      </c>
      <c r="N174" s="251" t="s">
        <v>43</v>
      </c>
      <c r="O174" s="67"/>
      <c r="P174" s="185">
        <f>O174*H174</f>
        <v>0</v>
      </c>
      <c r="Q174" s="185">
        <v>0</v>
      </c>
      <c r="R174" s="185">
        <f>Q174*H174</f>
        <v>0</v>
      </c>
      <c r="S174" s="185">
        <v>0</v>
      </c>
      <c r="T174" s="186">
        <f>S174*H174</f>
        <v>0</v>
      </c>
      <c r="U174" s="37"/>
      <c r="V174" s="37"/>
      <c r="W174" s="37"/>
      <c r="X174" s="37"/>
      <c r="Y174" s="37"/>
      <c r="Z174" s="37"/>
      <c r="AA174" s="37"/>
      <c r="AB174" s="37"/>
      <c r="AC174" s="37"/>
      <c r="AD174" s="37"/>
      <c r="AE174" s="37"/>
      <c r="AR174" s="187" t="s">
        <v>267</v>
      </c>
      <c r="AT174" s="187" t="s">
        <v>823</v>
      </c>
      <c r="AU174" s="187" t="s">
        <v>82</v>
      </c>
      <c r="AY174" s="20" t="s">
        <v>166</v>
      </c>
      <c r="BE174" s="188">
        <f>IF(N174="základní",J174,0)</f>
        <v>0</v>
      </c>
      <c r="BF174" s="188">
        <f>IF(N174="snížená",J174,0)</f>
        <v>0</v>
      </c>
      <c r="BG174" s="188">
        <f>IF(N174="zákl. přenesená",J174,0)</f>
        <v>0</v>
      </c>
      <c r="BH174" s="188">
        <f>IF(N174="sníž. přenesená",J174,0)</f>
        <v>0</v>
      </c>
      <c r="BI174" s="188">
        <f>IF(N174="nulová",J174,0)</f>
        <v>0</v>
      </c>
      <c r="BJ174" s="20" t="s">
        <v>80</v>
      </c>
      <c r="BK174" s="188">
        <f>ROUND(I174*H174,2)</f>
        <v>0</v>
      </c>
      <c r="BL174" s="20" t="s">
        <v>173</v>
      </c>
      <c r="BM174" s="187" t="s">
        <v>1574</v>
      </c>
    </row>
    <row r="175" spans="1:65" s="2" customFormat="1" ht="24.2" customHeight="1">
      <c r="A175" s="37"/>
      <c r="B175" s="38"/>
      <c r="C175" s="242" t="s">
        <v>1216</v>
      </c>
      <c r="D175" s="242" t="s">
        <v>823</v>
      </c>
      <c r="E175" s="243" t="s">
        <v>3151</v>
      </c>
      <c r="F175" s="244" t="s">
        <v>3152</v>
      </c>
      <c r="G175" s="245" t="s">
        <v>19</v>
      </c>
      <c r="H175" s="246">
        <v>1</v>
      </c>
      <c r="I175" s="247"/>
      <c r="J175" s="248">
        <f>ROUND(I175*H175,2)</f>
        <v>0</v>
      </c>
      <c r="K175" s="244" t="s">
        <v>19</v>
      </c>
      <c r="L175" s="249"/>
      <c r="M175" s="250" t="s">
        <v>19</v>
      </c>
      <c r="N175" s="251" t="s">
        <v>43</v>
      </c>
      <c r="O175" s="67"/>
      <c r="P175" s="185">
        <f>O175*H175</f>
        <v>0</v>
      </c>
      <c r="Q175" s="185">
        <v>0</v>
      </c>
      <c r="R175" s="185">
        <f>Q175*H175</f>
        <v>0</v>
      </c>
      <c r="S175" s="185">
        <v>0</v>
      </c>
      <c r="T175" s="186">
        <f>S175*H175</f>
        <v>0</v>
      </c>
      <c r="U175" s="37"/>
      <c r="V175" s="37"/>
      <c r="W175" s="37"/>
      <c r="X175" s="37"/>
      <c r="Y175" s="37"/>
      <c r="Z175" s="37"/>
      <c r="AA175" s="37"/>
      <c r="AB175" s="37"/>
      <c r="AC175" s="37"/>
      <c r="AD175" s="37"/>
      <c r="AE175" s="37"/>
      <c r="AR175" s="187" t="s">
        <v>267</v>
      </c>
      <c r="AT175" s="187" t="s">
        <v>823</v>
      </c>
      <c r="AU175" s="187" t="s">
        <v>82</v>
      </c>
      <c r="AY175" s="20" t="s">
        <v>166</v>
      </c>
      <c r="BE175" s="188">
        <f>IF(N175="základní",J175,0)</f>
        <v>0</v>
      </c>
      <c r="BF175" s="188">
        <f>IF(N175="snížená",J175,0)</f>
        <v>0</v>
      </c>
      <c r="BG175" s="188">
        <f>IF(N175="zákl. přenesená",J175,0)</f>
        <v>0</v>
      </c>
      <c r="BH175" s="188">
        <f>IF(N175="sníž. přenesená",J175,0)</f>
        <v>0</v>
      </c>
      <c r="BI175" s="188">
        <f>IF(N175="nulová",J175,0)</f>
        <v>0</v>
      </c>
      <c r="BJ175" s="20" t="s">
        <v>80</v>
      </c>
      <c r="BK175" s="188">
        <f>ROUND(I175*H175,2)</f>
        <v>0</v>
      </c>
      <c r="BL175" s="20" t="s">
        <v>173</v>
      </c>
      <c r="BM175" s="187" t="s">
        <v>1584</v>
      </c>
    </row>
    <row r="176" spans="1:65" s="12" customFormat="1" ht="22.9" customHeight="1">
      <c r="B176" s="160"/>
      <c r="C176" s="161"/>
      <c r="D176" s="162" t="s">
        <v>71</v>
      </c>
      <c r="E176" s="174" t="s">
        <v>3153</v>
      </c>
      <c r="F176" s="174" t="s">
        <v>3154</v>
      </c>
      <c r="G176" s="161"/>
      <c r="H176" s="161"/>
      <c r="I176" s="164"/>
      <c r="J176" s="175">
        <f>BK176</f>
        <v>0</v>
      </c>
      <c r="K176" s="161"/>
      <c r="L176" s="166"/>
      <c r="M176" s="167"/>
      <c r="N176" s="168"/>
      <c r="O176" s="168"/>
      <c r="P176" s="169">
        <f>SUM(P177:P184)</f>
        <v>0</v>
      </c>
      <c r="Q176" s="168"/>
      <c r="R176" s="169">
        <f>SUM(R177:R184)</f>
        <v>0</v>
      </c>
      <c r="S176" s="168"/>
      <c r="T176" s="170">
        <f>SUM(T177:T184)</f>
        <v>0</v>
      </c>
      <c r="AR176" s="171" t="s">
        <v>80</v>
      </c>
      <c r="AT176" s="172" t="s">
        <v>71</v>
      </c>
      <c r="AU176" s="172" t="s">
        <v>80</v>
      </c>
      <c r="AY176" s="171" t="s">
        <v>166</v>
      </c>
      <c r="BK176" s="173">
        <f>SUM(BK177:BK184)</f>
        <v>0</v>
      </c>
    </row>
    <row r="177" spans="1:65" s="2" customFormat="1" ht="16.5" customHeight="1">
      <c r="A177" s="37"/>
      <c r="B177" s="38"/>
      <c r="C177" s="176" t="s">
        <v>1224</v>
      </c>
      <c r="D177" s="176" t="s">
        <v>168</v>
      </c>
      <c r="E177" s="177" t="s">
        <v>3155</v>
      </c>
      <c r="F177" s="178" t="s">
        <v>3156</v>
      </c>
      <c r="G177" s="179" t="s">
        <v>19</v>
      </c>
      <c r="H177" s="180">
        <v>1</v>
      </c>
      <c r="I177" s="181"/>
      <c r="J177" s="182">
        <f>ROUND(I177*H177,2)</f>
        <v>0</v>
      </c>
      <c r="K177" s="178" t="s">
        <v>19</v>
      </c>
      <c r="L177" s="42"/>
      <c r="M177" s="183" t="s">
        <v>19</v>
      </c>
      <c r="N177" s="184" t="s">
        <v>43</v>
      </c>
      <c r="O177" s="67"/>
      <c r="P177" s="185">
        <f>O177*H177</f>
        <v>0</v>
      </c>
      <c r="Q177" s="185">
        <v>0</v>
      </c>
      <c r="R177" s="185">
        <f>Q177*H177</f>
        <v>0</v>
      </c>
      <c r="S177" s="185">
        <v>0</v>
      </c>
      <c r="T177" s="186">
        <f>S177*H177</f>
        <v>0</v>
      </c>
      <c r="U177" s="37"/>
      <c r="V177" s="37"/>
      <c r="W177" s="37"/>
      <c r="X177" s="37"/>
      <c r="Y177" s="37"/>
      <c r="Z177" s="37"/>
      <c r="AA177" s="37"/>
      <c r="AB177" s="37"/>
      <c r="AC177" s="37"/>
      <c r="AD177" s="37"/>
      <c r="AE177" s="37"/>
      <c r="AR177" s="187" t="s">
        <v>173</v>
      </c>
      <c r="AT177" s="187" t="s">
        <v>168</v>
      </c>
      <c r="AU177" s="187" t="s">
        <v>82</v>
      </c>
      <c r="AY177" s="20" t="s">
        <v>166</v>
      </c>
      <c r="BE177" s="188">
        <f>IF(N177="základní",J177,0)</f>
        <v>0</v>
      </c>
      <c r="BF177" s="188">
        <f>IF(N177="snížená",J177,0)</f>
        <v>0</v>
      </c>
      <c r="BG177" s="188">
        <f>IF(N177="zákl. přenesená",J177,0)</f>
        <v>0</v>
      </c>
      <c r="BH177" s="188">
        <f>IF(N177="sníž. přenesená",J177,0)</f>
        <v>0</v>
      </c>
      <c r="BI177" s="188">
        <f>IF(N177="nulová",J177,0)</f>
        <v>0</v>
      </c>
      <c r="BJ177" s="20" t="s">
        <v>80</v>
      </c>
      <c r="BK177" s="188">
        <f>ROUND(I177*H177,2)</f>
        <v>0</v>
      </c>
      <c r="BL177" s="20" t="s">
        <v>173</v>
      </c>
      <c r="BM177" s="187" t="s">
        <v>1597</v>
      </c>
    </row>
    <row r="178" spans="1:65" s="2" customFormat="1" ht="16.5" customHeight="1">
      <c r="A178" s="37"/>
      <c r="B178" s="38"/>
      <c r="C178" s="176" t="s">
        <v>1229</v>
      </c>
      <c r="D178" s="176" t="s">
        <v>168</v>
      </c>
      <c r="E178" s="177" t="s">
        <v>3157</v>
      </c>
      <c r="F178" s="178" t="s">
        <v>3158</v>
      </c>
      <c r="G178" s="179" t="s">
        <v>19</v>
      </c>
      <c r="H178" s="180">
        <v>1</v>
      </c>
      <c r="I178" s="181"/>
      <c r="J178" s="182">
        <f>ROUND(I178*H178,2)</f>
        <v>0</v>
      </c>
      <c r="K178" s="178" t="s">
        <v>19</v>
      </c>
      <c r="L178" s="42"/>
      <c r="M178" s="183" t="s">
        <v>19</v>
      </c>
      <c r="N178" s="184" t="s">
        <v>43</v>
      </c>
      <c r="O178" s="67"/>
      <c r="P178" s="185">
        <f>O178*H178</f>
        <v>0</v>
      </c>
      <c r="Q178" s="185">
        <v>0</v>
      </c>
      <c r="R178" s="185">
        <f>Q178*H178</f>
        <v>0</v>
      </c>
      <c r="S178" s="185">
        <v>0</v>
      </c>
      <c r="T178" s="186">
        <f>S178*H178</f>
        <v>0</v>
      </c>
      <c r="U178" s="37"/>
      <c r="V178" s="37"/>
      <c r="W178" s="37"/>
      <c r="X178" s="37"/>
      <c r="Y178" s="37"/>
      <c r="Z178" s="37"/>
      <c r="AA178" s="37"/>
      <c r="AB178" s="37"/>
      <c r="AC178" s="37"/>
      <c r="AD178" s="37"/>
      <c r="AE178" s="37"/>
      <c r="AR178" s="187" t="s">
        <v>173</v>
      </c>
      <c r="AT178" s="187" t="s">
        <v>168</v>
      </c>
      <c r="AU178" s="187" t="s">
        <v>82</v>
      </c>
      <c r="AY178" s="20" t="s">
        <v>166</v>
      </c>
      <c r="BE178" s="188">
        <f>IF(N178="základní",J178,0)</f>
        <v>0</v>
      </c>
      <c r="BF178" s="188">
        <f>IF(N178="snížená",J178,0)</f>
        <v>0</v>
      </c>
      <c r="BG178" s="188">
        <f>IF(N178="zákl. přenesená",J178,0)</f>
        <v>0</v>
      </c>
      <c r="BH178" s="188">
        <f>IF(N178="sníž. přenesená",J178,0)</f>
        <v>0</v>
      </c>
      <c r="BI178" s="188">
        <f>IF(N178="nulová",J178,0)</f>
        <v>0</v>
      </c>
      <c r="BJ178" s="20" t="s">
        <v>80</v>
      </c>
      <c r="BK178" s="188">
        <f>ROUND(I178*H178,2)</f>
        <v>0</v>
      </c>
      <c r="BL178" s="20" t="s">
        <v>173</v>
      </c>
      <c r="BM178" s="187" t="s">
        <v>1606</v>
      </c>
    </row>
    <row r="179" spans="1:65" s="2" customFormat="1" ht="16.5" customHeight="1">
      <c r="A179" s="37"/>
      <c r="B179" s="38"/>
      <c r="C179" s="176" t="s">
        <v>1242</v>
      </c>
      <c r="D179" s="176" t="s">
        <v>168</v>
      </c>
      <c r="E179" s="177" t="s">
        <v>3159</v>
      </c>
      <c r="F179" s="178" t="s">
        <v>3160</v>
      </c>
      <c r="G179" s="179" t="s">
        <v>19</v>
      </c>
      <c r="H179" s="180">
        <v>1</v>
      </c>
      <c r="I179" s="181"/>
      <c r="J179" s="182">
        <f>ROUND(I179*H179,2)</f>
        <v>0</v>
      </c>
      <c r="K179" s="178" t="s">
        <v>19</v>
      </c>
      <c r="L179" s="42"/>
      <c r="M179" s="183" t="s">
        <v>19</v>
      </c>
      <c r="N179" s="184" t="s">
        <v>43</v>
      </c>
      <c r="O179" s="67"/>
      <c r="P179" s="185">
        <f>O179*H179</f>
        <v>0</v>
      </c>
      <c r="Q179" s="185">
        <v>0</v>
      </c>
      <c r="R179" s="185">
        <f>Q179*H179</f>
        <v>0</v>
      </c>
      <c r="S179" s="185">
        <v>0</v>
      </c>
      <c r="T179" s="186">
        <f>S179*H179</f>
        <v>0</v>
      </c>
      <c r="U179" s="37"/>
      <c r="V179" s="37"/>
      <c r="W179" s="37"/>
      <c r="X179" s="37"/>
      <c r="Y179" s="37"/>
      <c r="Z179" s="37"/>
      <c r="AA179" s="37"/>
      <c r="AB179" s="37"/>
      <c r="AC179" s="37"/>
      <c r="AD179" s="37"/>
      <c r="AE179" s="37"/>
      <c r="AR179" s="187" t="s">
        <v>173</v>
      </c>
      <c r="AT179" s="187" t="s">
        <v>168</v>
      </c>
      <c r="AU179" s="187" t="s">
        <v>82</v>
      </c>
      <c r="AY179" s="20" t="s">
        <v>166</v>
      </c>
      <c r="BE179" s="188">
        <f>IF(N179="základní",J179,0)</f>
        <v>0</v>
      </c>
      <c r="BF179" s="188">
        <f>IF(N179="snížená",J179,0)</f>
        <v>0</v>
      </c>
      <c r="BG179" s="188">
        <f>IF(N179="zákl. přenesená",J179,0)</f>
        <v>0</v>
      </c>
      <c r="BH179" s="188">
        <f>IF(N179="sníž. přenesená",J179,0)</f>
        <v>0</v>
      </c>
      <c r="BI179" s="188">
        <f>IF(N179="nulová",J179,0)</f>
        <v>0</v>
      </c>
      <c r="BJ179" s="20" t="s">
        <v>80</v>
      </c>
      <c r="BK179" s="188">
        <f>ROUND(I179*H179,2)</f>
        <v>0</v>
      </c>
      <c r="BL179" s="20" t="s">
        <v>173</v>
      </c>
      <c r="BM179" s="187" t="s">
        <v>1617</v>
      </c>
    </row>
    <row r="180" spans="1:65" s="2" customFormat="1" ht="19.5">
      <c r="A180" s="37"/>
      <c r="B180" s="38"/>
      <c r="C180" s="39"/>
      <c r="D180" s="196" t="s">
        <v>1578</v>
      </c>
      <c r="E180" s="39"/>
      <c r="F180" s="238" t="s">
        <v>3101</v>
      </c>
      <c r="G180" s="39"/>
      <c r="H180" s="39"/>
      <c r="I180" s="191"/>
      <c r="J180" s="39"/>
      <c r="K180" s="39"/>
      <c r="L180" s="42"/>
      <c r="M180" s="192"/>
      <c r="N180" s="193"/>
      <c r="O180" s="67"/>
      <c r="P180" s="67"/>
      <c r="Q180" s="67"/>
      <c r="R180" s="67"/>
      <c r="S180" s="67"/>
      <c r="T180" s="68"/>
      <c r="U180" s="37"/>
      <c r="V180" s="37"/>
      <c r="W180" s="37"/>
      <c r="X180" s="37"/>
      <c r="Y180" s="37"/>
      <c r="Z180" s="37"/>
      <c r="AA180" s="37"/>
      <c r="AB180" s="37"/>
      <c r="AC180" s="37"/>
      <c r="AD180" s="37"/>
      <c r="AE180" s="37"/>
      <c r="AT180" s="20" t="s">
        <v>1578</v>
      </c>
      <c r="AU180" s="20" t="s">
        <v>82</v>
      </c>
    </row>
    <row r="181" spans="1:65" s="2" customFormat="1" ht="16.5" customHeight="1">
      <c r="A181" s="37"/>
      <c r="B181" s="38"/>
      <c r="C181" s="176" t="s">
        <v>1246</v>
      </c>
      <c r="D181" s="176" t="s">
        <v>168</v>
      </c>
      <c r="E181" s="177" t="s">
        <v>3161</v>
      </c>
      <c r="F181" s="178" t="s">
        <v>3162</v>
      </c>
      <c r="G181" s="179" t="s">
        <v>19</v>
      </c>
      <c r="H181" s="180">
        <v>1</v>
      </c>
      <c r="I181" s="181"/>
      <c r="J181" s="182">
        <f>ROUND(I181*H181,2)</f>
        <v>0</v>
      </c>
      <c r="K181" s="178" t="s">
        <v>19</v>
      </c>
      <c r="L181" s="42"/>
      <c r="M181" s="183" t="s">
        <v>19</v>
      </c>
      <c r="N181" s="184" t="s">
        <v>43</v>
      </c>
      <c r="O181" s="67"/>
      <c r="P181" s="185">
        <f>O181*H181</f>
        <v>0</v>
      </c>
      <c r="Q181" s="185">
        <v>0</v>
      </c>
      <c r="R181" s="185">
        <f>Q181*H181</f>
        <v>0</v>
      </c>
      <c r="S181" s="185">
        <v>0</v>
      </c>
      <c r="T181" s="186">
        <f>S181*H181</f>
        <v>0</v>
      </c>
      <c r="U181" s="37"/>
      <c r="V181" s="37"/>
      <c r="W181" s="37"/>
      <c r="X181" s="37"/>
      <c r="Y181" s="37"/>
      <c r="Z181" s="37"/>
      <c r="AA181" s="37"/>
      <c r="AB181" s="37"/>
      <c r="AC181" s="37"/>
      <c r="AD181" s="37"/>
      <c r="AE181" s="37"/>
      <c r="AR181" s="187" t="s">
        <v>173</v>
      </c>
      <c r="AT181" s="187" t="s">
        <v>168</v>
      </c>
      <c r="AU181" s="187" t="s">
        <v>82</v>
      </c>
      <c r="AY181" s="20" t="s">
        <v>166</v>
      </c>
      <c r="BE181" s="188">
        <f>IF(N181="základní",J181,0)</f>
        <v>0</v>
      </c>
      <c r="BF181" s="188">
        <f>IF(N181="snížená",J181,0)</f>
        <v>0</v>
      </c>
      <c r="BG181" s="188">
        <f>IF(N181="zákl. přenesená",J181,0)</f>
        <v>0</v>
      </c>
      <c r="BH181" s="188">
        <f>IF(N181="sníž. přenesená",J181,0)</f>
        <v>0</v>
      </c>
      <c r="BI181" s="188">
        <f>IF(N181="nulová",J181,0)</f>
        <v>0</v>
      </c>
      <c r="BJ181" s="20" t="s">
        <v>80</v>
      </c>
      <c r="BK181" s="188">
        <f>ROUND(I181*H181,2)</f>
        <v>0</v>
      </c>
      <c r="BL181" s="20" t="s">
        <v>173</v>
      </c>
      <c r="BM181" s="187" t="s">
        <v>1627</v>
      </c>
    </row>
    <row r="182" spans="1:65" s="2" customFormat="1" ht="16.5" customHeight="1">
      <c r="A182" s="37"/>
      <c r="B182" s="38"/>
      <c r="C182" s="176" t="s">
        <v>1250</v>
      </c>
      <c r="D182" s="176" t="s">
        <v>168</v>
      </c>
      <c r="E182" s="177" t="s">
        <v>3163</v>
      </c>
      <c r="F182" s="178" t="s">
        <v>3164</v>
      </c>
      <c r="G182" s="179" t="s">
        <v>19</v>
      </c>
      <c r="H182" s="180">
        <v>1</v>
      </c>
      <c r="I182" s="181"/>
      <c r="J182" s="182">
        <f>ROUND(I182*H182,2)</f>
        <v>0</v>
      </c>
      <c r="K182" s="178" t="s">
        <v>19</v>
      </c>
      <c r="L182" s="42"/>
      <c r="M182" s="183" t="s">
        <v>19</v>
      </c>
      <c r="N182" s="184" t="s">
        <v>43</v>
      </c>
      <c r="O182" s="67"/>
      <c r="P182" s="185">
        <f>O182*H182</f>
        <v>0</v>
      </c>
      <c r="Q182" s="185">
        <v>0</v>
      </c>
      <c r="R182" s="185">
        <f>Q182*H182</f>
        <v>0</v>
      </c>
      <c r="S182" s="185">
        <v>0</v>
      </c>
      <c r="T182" s="186">
        <f>S182*H182</f>
        <v>0</v>
      </c>
      <c r="U182" s="37"/>
      <c r="V182" s="37"/>
      <c r="W182" s="37"/>
      <c r="X182" s="37"/>
      <c r="Y182" s="37"/>
      <c r="Z182" s="37"/>
      <c r="AA182" s="37"/>
      <c r="AB182" s="37"/>
      <c r="AC182" s="37"/>
      <c r="AD182" s="37"/>
      <c r="AE182" s="37"/>
      <c r="AR182" s="187" t="s">
        <v>173</v>
      </c>
      <c r="AT182" s="187" t="s">
        <v>168</v>
      </c>
      <c r="AU182" s="187" t="s">
        <v>82</v>
      </c>
      <c r="AY182" s="20" t="s">
        <v>166</v>
      </c>
      <c r="BE182" s="188">
        <f>IF(N182="základní",J182,0)</f>
        <v>0</v>
      </c>
      <c r="BF182" s="188">
        <f>IF(N182="snížená",J182,0)</f>
        <v>0</v>
      </c>
      <c r="BG182" s="188">
        <f>IF(N182="zákl. přenesená",J182,0)</f>
        <v>0</v>
      </c>
      <c r="BH182" s="188">
        <f>IF(N182="sníž. přenesená",J182,0)</f>
        <v>0</v>
      </c>
      <c r="BI182" s="188">
        <f>IF(N182="nulová",J182,0)</f>
        <v>0</v>
      </c>
      <c r="BJ182" s="20" t="s">
        <v>80</v>
      </c>
      <c r="BK182" s="188">
        <f>ROUND(I182*H182,2)</f>
        <v>0</v>
      </c>
      <c r="BL182" s="20" t="s">
        <v>173</v>
      </c>
      <c r="BM182" s="187" t="s">
        <v>1637</v>
      </c>
    </row>
    <row r="183" spans="1:65" s="2" customFormat="1" ht="16.5" customHeight="1">
      <c r="A183" s="37"/>
      <c r="B183" s="38"/>
      <c r="C183" s="176" t="s">
        <v>1254</v>
      </c>
      <c r="D183" s="176" t="s">
        <v>168</v>
      </c>
      <c r="E183" s="177" t="s">
        <v>3165</v>
      </c>
      <c r="F183" s="178" t="s">
        <v>3166</v>
      </c>
      <c r="G183" s="179" t="s">
        <v>19</v>
      </c>
      <c r="H183" s="180">
        <v>1</v>
      </c>
      <c r="I183" s="181"/>
      <c r="J183" s="182">
        <f>ROUND(I183*H183,2)</f>
        <v>0</v>
      </c>
      <c r="K183" s="178" t="s">
        <v>19</v>
      </c>
      <c r="L183" s="42"/>
      <c r="M183" s="183" t="s">
        <v>19</v>
      </c>
      <c r="N183" s="184" t="s">
        <v>43</v>
      </c>
      <c r="O183" s="67"/>
      <c r="P183" s="185">
        <f>O183*H183</f>
        <v>0</v>
      </c>
      <c r="Q183" s="185">
        <v>0</v>
      </c>
      <c r="R183" s="185">
        <f>Q183*H183</f>
        <v>0</v>
      </c>
      <c r="S183" s="185">
        <v>0</v>
      </c>
      <c r="T183" s="186">
        <f>S183*H183</f>
        <v>0</v>
      </c>
      <c r="U183" s="37"/>
      <c r="V183" s="37"/>
      <c r="W183" s="37"/>
      <c r="X183" s="37"/>
      <c r="Y183" s="37"/>
      <c r="Z183" s="37"/>
      <c r="AA183" s="37"/>
      <c r="AB183" s="37"/>
      <c r="AC183" s="37"/>
      <c r="AD183" s="37"/>
      <c r="AE183" s="37"/>
      <c r="AR183" s="187" t="s">
        <v>173</v>
      </c>
      <c r="AT183" s="187" t="s">
        <v>168</v>
      </c>
      <c r="AU183" s="187" t="s">
        <v>82</v>
      </c>
      <c r="AY183" s="20" t="s">
        <v>166</v>
      </c>
      <c r="BE183" s="188">
        <f>IF(N183="základní",J183,0)</f>
        <v>0</v>
      </c>
      <c r="BF183" s="188">
        <f>IF(N183="snížená",J183,0)</f>
        <v>0</v>
      </c>
      <c r="BG183" s="188">
        <f>IF(N183="zákl. přenesená",J183,0)</f>
        <v>0</v>
      </c>
      <c r="BH183" s="188">
        <f>IF(N183="sníž. přenesená",J183,0)</f>
        <v>0</v>
      </c>
      <c r="BI183" s="188">
        <f>IF(N183="nulová",J183,0)</f>
        <v>0</v>
      </c>
      <c r="BJ183" s="20" t="s">
        <v>80</v>
      </c>
      <c r="BK183" s="188">
        <f>ROUND(I183*H183,2)</f>
        <v>0</v>
      </c>
      <c r="BL183" s="20" t="s">
        <v>173</v>
      </c>
      <c r="BM183" s="187" t="s">
        <v>1645</v>
      </c>
    </row>
    <row r="184" spans="1:65" s="2" customFormat="1" ht="16.5" customHeight="1">
      <c r="A184" s="37"/>
      <c r="B184" s="38"/>
      <c r="C184" s="176" t="s">
        <v>1258</v>
      </c>
      <c r="D184" s="176" t="s">
        <v>168</v>
      </c>
      <c r="E184" s="177" t="s">
        <v>3167</v>
      </c>
      <c r="F184" s="178" t="s">
        <v>3168</v>
      </c>
      <c r="G184" s="179" t="s">
        <v>19</v>
      </c>
      <c r="H184" s="180">
        <v>1</v>
      </c>
      <c r="I184" s="181"/>
      <c r="J184" s="182">
        <f>ROUND(I184*H184,2)</f>
        <v>0</v>
      </c>
      <c r="K184" s="178" t="s">
        <v>19</v>
      </c>
      <c r="L184" s="42"/>
      <c r="M184" s="253" t="s">
        <v>19</v>
      </c>
      <c r="N184" s="254" t="s">
        <v>43</v>
      </c>
      <c r="O184" s="255"/>
      <c r="P184" s="256">
        <f>O184*H184</f>
        <v>0</v>
      </c>
      <c r="Q184" s="256">
        <v>0</v>
      </c>
      <c r="R184" s="256">
        <f>Q184*H184</f>
        <v>0</v>
      </c>
      <c r="S184" s="256">
        <v>0</v>
      </c>
      <c r="T184" s="257">
        <f>S184*H184</f>
        <v>0</v>
      </c>
      <c r="U184" s="37"/>
      <c r="V184" s="37"/>
      <c r="W184" s="37"/>
      <c r="X184" s="37"/>
      <c r="Y184" s="37"/>
      <c r="Z184" s="37"/>
      <c r="AA184" s="37"/>
      <c r="AB184" s="37"/>
      <c r="AC184" s="37"/>
      <c r="AD184" s="37"/>
      <c r="AE184" s="37"/>
      <c r="AR184" s="187" t="s">
        <v>173</v>
      </c>
      <c r="AT184" s="187" t="s">
        <v>168</v>
      </c>
      <c r="AU184" s="187" t="s">
        <v>82</v>
      </c>
      <c r="AY184" s="20" t="s">
        <v>166</v>
      </c>
      <c r="BE184" s="188">
        <f>IF(N184="základní",J184,0)</f>
        <v>0</v>
      </c>
      <c r="BF184" s="188">
        <f>IF(N184="snížená",J184,0)</f>
        <v>0</v>
      </c>
      <c r="BG184" s="188">
        <f>IF(N184="zákl. přenesená",J184,0)</f>
        <v>0</v>
      </c>
      <c r="BH184" s="188">
        <f>IF(N184="sníž. přenesená",J184,0)</f>
        <v>0</v>
      </c>
      <c r="BI184" s="188">
        <f>IF(N184="nulová",J184,0)</f>
        <v>0</v>
      </c>
      <c r="BJ184" s="20" t="s">
        <v>80</v>
      </c>
      <c r="BK184" s="188">
        <f>ROUND(I184*H184,2)</f>
        <v>0</v>
      </c>
      <c r="BL184" s="20" t="s">
        <v>173</v>
      </c>
      <c r="BM184" s="187" t="s">
        <v>1656</v>
      </c>
    </row>
    <row r="185" spans="1:65" s="2" customFormat="1" ht="6.95" customHeight="1">
      <c r="A185" s="37"/>
      <c r="B185" s="50"/>
      <c r="C185" s="51"/>
      <c r="D185" s="51"/>
      <c r="E185" s="51"/>
      <c r="F185" s="51"/>
      <c r="G185" s="51"/>
      <c r="H185" s="51"/>
      <c r="I185" s="51"/>
      <c r="J185" s="51"/>
      <c r="K185" s="51"/>
      <c r="L185" s="42"/>
      <c r="M185" s="37"/>
      <c r="O185" s="37"/>
      <c r="P185" s="37"/>
      <c r="Q185" s="37"/>
      <c r="R185" s="37"/>
      <c r="S185" s="37"/>
      <c r="T185" s="37"/>
      <c r="U185" s="37"/>
      <c r="V185" s="37"/>
      <c r="W185" s="37"/>
      <c r="X185" s="37"/>
      <c r="Y185" s="37"/>
      <c r="Z185" s="37"/>
      <c r="AA185" s="37"/>
      <c r="AB185" s="37"/>
      <c r="AC185" s="37"/>
      <c r="AD185" s="37"/>
      <c r="AE185" s="37"/>
    </row>
  </sheetData>
  <sheetProtection algorithmName="SHA-512" hashValue="xS/Llbq3sf1LAiKfaT45XKl9BnP5xP/8LvrRXTmfAKt+U0p0nv8yHZ8Yr/tQq/aMIajyDF8NsZMQtI4Db5UyWg==" saltValue="opZCnlDGNo6gCtxoUFahXxIRjGvl1kvOdczmnPzE2kfQz7K1pXkqp1chUu036Qgp/xfJo9HXhxRExj+lGE93hw==" spinCount="100000" sheet="1" objects="1" scenarios="1" formatColumns="0" formatRows="0" autoFilter="0"/>
  <autoFilter ref="C88:K184" xr:uid="{00000000-0009-0000-0000-00000B000000}"/>
  <mergeCells count="9">
    <mergeCell ref="E50:H50"/>
    <mergeCell ref="E79:H79"/>
    <mergeCell ref="E81:H81"/>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2:BM9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114</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3169</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ROUND(J81,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ROUND((SUM(BE81:BE92)),  2)</f>
        <v>0</v>
      </c>
      <c r="G33" s="37"/>
      <c r="H33" s="37"/>
      <c r="I33" s="121">
        <v>0.21</v>
      </c>
      <c r="J33" s="120">
        <f>ROUND(((SUM(BE81:BE92))*I33),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ROUND((SUM(BF81:BF92)),  2)</f>
        <v>0</v>
      </c>
      <c r="G34" s="37"/>
      <c r="H34" s="37"/>
      <c r="I34" s="121">
        <v>0.15</v>
      </c>
      <c r="J34" s="120">
        <f>ROUND(((SUM(BF81:BF92))*I34),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ROUND((SUM(BG81:BG92)),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ROUND((SUM(BH81:BH92)),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ROUND((SUM(BI81:BI92)),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 xml:space="preserve">16 - Nerez vany v kuchyních </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J81</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3170</v>
      </c>
      <c r="E60" s="140"/>
      <c r="F60" s="140"/>
      <c r="G60" s="140"/>
      <c r="H60" s="140"/>
      <c r="I60" s="140"/>
      <c r="J60" s="141">
        <f>J82</f>
        <v>0</v>
      </c>
      <c r="K60" s="138"/>
      <c r="L60" s="142"/>
    </row>
    <row r="61" spans="1:47" s="9" customFormat="1" ht="24.95" customHeight="1">
      <c r="B61" s="137"/>
      <c r="C61" s="138"/>
      <c r="D61" s="139" t="s">
        <v>3171</v>
      </c>
      <c r="E61" s="140"/>
      <c r="F61" s="140"/>
      <c r="G61" s="140"/>
      <c r="H61" s="140"/>
      <c r="I61" s="140"/>
      <c r="J61" s="141">
        <f>J85</f>
        <v>0</v>
      </c>
      <c r="K61" s="138"/>
      <c r="L61" s="142"/>
    </row>
    <row r="62" spans="1:47" s="2" customFormat="1" ht="21.75" customHeight="1">
      <c r="A62" s="37"/>
      <c r="B62" s="38"/>
      <c r="C62" s="39"/>
      <c r="D62" s="39"/>
      <c r="E62" s="39"/>
      <c r="F62" s="39"/>
      <c r="G62" s="39"/>
      <c r="H62" s="39"/>
      <c r="I62" s="39"/>
      <c r="J62" s="39"/>
      <c r="K62" s="39"/>
      <c r="L62" s="109"/>
      <c r="S62" s="37"/>
      <c r="T62" s="37"/>
      <c r="U62" s="37"/>
      <c r="V62" s="37"/>
      <c r="W62" s="37"/>
      <c r="X62" s="37"/>
      <c r="Y62" s="37"/>
      <c r="Z62" s="37"/>
      <c r="AA62" s="37"/>
      <c r="AB62" s="37"/>
      <c r="AC62" s="37"/>
      <c r="AD62" s="37"/>
      <c r="AE62" s="37"/>
    </row>
    <row r="63" spans="1:47" s="2" customFormat="1" ht="6.95" customHeight="1">
      <c r="A63" s="37"/>
      <c r="B63" s="50"/>
      <c r="C63" s="51"/>
      <c r="D63" s="51"/>
      <c r="E63" s="51"/>
      <c r="F63" s="51"/>
      <c r="G63" s="51"/>
      <c r="H63" s="51"/>
      <c r="I63" s="51"/>
      <c r="J63" s="51"/>
      <c r="K63" s="51"/>
      <c r="L63" s="109"/>
      <c r="S63" s="37"/>
      <c r="T63" s="37"/>
      <c r="U63" s="37"/>
      <c r="V63" s="37"/>
      <c r="W63" s="37"/>
      <c r="X63" s="37"/>
      <c r="Y63" s="37"/>
      <c r="Z63" s="37"/>
      <c r="AA63" s="37"/>
      <c r="AB63" s="37"/>
      <c r="AC63" s="37"/>
      <c r="AD63" s="37"/>
      <c r="AE63" s="37"/>
    </row>
    <row r="67" spans="1:31" s="2" customFormat="1" ht="6.95" customHeight="1">
      <c r="A67" s="37"/>
      <c r="B67" s="52"/>
      <c r="C67" s="53"/>
      <c r="D67" s="53"/>
      <c r="E67" s="53"/>
      <c r="F67" s="53"/>
      <c r="G67" s="53"/>
      <c r="H67" s="53"/>
      <c r="I67" s="53"/>
      <c r="J67" s="53"/>
      <c r="K67" s="53"/>
      <c r="L67" s="109"/>
      <c r="S67" s="37"/>
      <c r="T67" s="37"/>
      <c r="U67" s="37"/>
      <c r="V67" s="37"/>
      <c r="W67" s="37"/>
      <c r="X67" s="37"/>
      <c r="Y67" s="37"/>
      <c r="Z67" s="37"/>
      <c r="AA67" s="37"/>
      <c r="AB67" s="37"/>
      <c r="AC67" s="37"/>
      <c r="AD67" s="37"/>
      <c r="AE67" s="37"/>
    </row>
    <row r="68" spans="1:31" s="2" customFormat="1" ht="24.95" customHeight="1">
      <c r="A68" s="37"/>
      <c r="B68" s="38"/>
      <c r="C68" s="26" t="s">
        <v>151</v>
      </c>
      <c r="D68" s="39"/>
      <c r="E68" s="39"/>
      <c r="F68" s="39"/>
      <c r="G68" s="39"/>
      <c r="H68" s="39"/>
      <c r="I68" s="39"/>
      <c r="J68" s="39"/>
      <c r="K68" s="39"/>
      <c r="L68" s="109"/>
      <c r="S68" s="37"/>
      <c r="T68" s="37"/>
      <c r="U68" s="37"/>
      <c r="V68" s="37"/>
      <c r="W68" s="37"/>
      <c r="X68" s="37"/>
      <c r="Y68" s="37"/>
      <c r="Z68" s="37"/>
      <c r="AA68" s="37"/>
      <c r="AB68" s="37"/>
      <c r="AC68" s="37"/>
      <c r="AD68" s="37"/>
      <c r="AE68" s="37"/>
    </row>
    <row r="69" spans="1:31" s="2" customFormat="1" ht="6.95" customHeight="1">
      <c r="A69" s="37"/>
      <c r="B69" s="38"/>
      <c r="C69" s="39"/>
      <c r="D69" s="39"/>
      <c r="E69" s="39"/>
      <c r="F69" s="39"/>
      <c r="G69" s="39"/>
      <c r="H69" s="39"/>
      <c r="I69" s="39"/>
      <c r="J69" s="39"/>
      <c r="K69" s="39"/>
      <c r="L69" s="109"/>
      <c r="S69" s="37"/>
      <c r="T69" s="37"/>
      <c r="U69" s="37"/>
      <c r="V69" s="37"/>
      <c r="W69" s="37"/>
      <c r="X69" s="37"/>
      <c r="Y69" s="37"/>
      <c r="Z69" s="37"/>
      <c r="AA69" s="37"/>
      <c r="AB69" s="37"/>
      <c r="AC69" s="37"/>
      <c r="AD69" s="37"/>
      <c r="AE69" s="37"/>
    </row>
    <row r="70" spans="1:31" s="2" customFormat="1" ht="12" customHeight="1">
      <c r="A70" s="37"/>
      <c r="B70" s="38"/>
      <c r="C70" s="32" t="s">
        <v>16</v>
      </c>
      <c r="D70" s="39"/>
      <c r="E70" s="39"/>
      <c r="F70" s="39"/>
      <c r="G70" s="39"/>
      <c r="H70" s="39"/>
      <c r="I70" s="39"/>
      <c r="J70" s="39"/>
      <c r="K70" s="39"/>
      <c r="L70" s="109"/>
      <c r="S70" s="37"/>
      <c r="T70" s="37"/>
      <c r="U70" s="37"/>
      <c r="V70" s="37"/>
      <c r="W70" s="37"/>
      <c r="X70" s="37"/>
      <c r="Y70" s="37"/>
      <c r="Z70" s="37"/>
      <c r="AA70" s="37"/>
      <c r="AB70" s="37"/>
      <c r="AC70" s="37"/>
      <c r="AD70" s="37"/>
      <c r="AE70" s="37"/>
    </row>
    <row r="71" spans="1:31" s="2" customFormat="1" ht="16.5" customHeight="1">
      <c r="A71" s="37"/>
      <c r="B71" s="38"/>
      <c r="C71" s="39"/>
      <c r="D71" s="39"/>
      <c r="E71" s="396" t="str">
        <f>E7</f>
        <v>Rekonstrukce kuchyně vč. zázemí ZŠ a MŠ Barrandov I, Chaplinovo nám. 615/1 - revize</v>
      </c>
      <c r="F71" s="397"/>
      <c r="G71" s="397"/>
      <c r="H71" s="397"/>
      <c r="I71" s="39"/>
      <c r="J71" s="39"/>
      <c r="K71" s="39"/>
      <c r="L71" s="109"/>
      <c r="S71" s="37"/>
      <c r="T71" s="37"/>
      <c r="U71" s="37"/>
      <c r="V71" s="37"/>
      <c r="W71" s="37"/>
      <c r="X71" s="37"/>
      <c r="Y71" s="37"/>
      <c r="Z71" s="37"/>
      <c r="AA71" s="37"/>
      <c r="AB71" s="37"/>
      <c r="AC71" s="37"/>
      <c r="AD71" s="37"/>
      <c r="AE71" s="37"/>
    </row>
    <row r="72" spans="1:31" s="2" customFormat="1" ht="12" customHeight="1">
      <c r="A72" s="37"/>
      <c r="B72" s="38"/>
      <c r="C72" s="32" t="s">
        <v>128</v>
      </c>
      <c r="D72" s="39"/>
      <c r="E72" s="39"/>
      <c r="F72" s="39"/>
      <c r="G72" s="39"/>
      <c r="H72" s="39"/>
      <c r="I72" s="39"/>
      <c r="J72" s="39"/>
      <c r="K72" s="39"/>
      <c r="L72" s="109"/>
      <c r="S72" s="37"/>
      <c r="T72" s="37"/>
      <c r="U72" s="37"/>
      <c r="V72" s="37"/>
      <c r="W72" s="37"/>
      <c r="X72" s="37"/>
      <c r="Y72" s="37"/>
      <c r="Z72" s="37"/>
      <c r="AA72" s="37"/>
      <c r="AB72" s="37"/>
      <c r="AC72" s="37"/>
      <c r="AD72" s="37"/>
      <c r="AE72" s="37"/>
    </row>
    <row r="73" spans="1:31" s="2" customFormat="1" ht="16.5" customHeight="1">
      <c r="A73" s="37"/>
      <c r="B73" s="38"/>
      <c r="C73" s="39"/>
      <c r="D73" s="39"/>
      <c r="E73" s="353" t="str">
        <f>E9</f>
        <v xml:space="preserve">16 - Nerez vany v kuchyních </v>
      </c>
      <c r="F73" s="398"/>
      <c r="G73" s="398"/>
      <c r="H73" s="398"/>
      <c r="I73" s="39"/>
      <c r="J73" s="39"/>
      <c r="K73" s="39"/>
      <c r="L73" s="109"/>
      <c r="S73" s="37"/>
      <c r="T73" s="37"/>
      <c r="U73" s="37"/>
      <c r="V73" s="37"/>
      <c r="W73" s="37"/>
      <c r="X73" s="37"/>
      <c r="Y73" s="37"/>
      <c r="Z73" s="37"/>
      <c r="AA73" s="37"/>
      <c r="AB73" s="37"/>
      <c r="AC73" s="37"/>
      <c r="AD73" s="37"/>
      <c r="AE73" s="37"/>
    </row>
    <row r="74" spans="1:31" s="2" customFormat="1" ht="6.95" customHeight="1">
      <c r="A74" s="37"/>
      <c r="B74" s="38"/>
      <c r="C74" s="39"/>
      <c r="D74" s="39"/>
      <c r="E74" s="39"/>
      <c r="F74" s="39"/>
      <c r="G74" s="39"/>
      <c r="H74" s="39"/>
      <c r="I74" s="39"/>
      <c r="J74" s="39"/>
      <c r="K74" s="39"/>
      <c r="L74" s="109"/>
      <c r="S74" s="37"/>
      <c r="T74" s="37"/>
      <c r="U74" s="37"/>
      <c r="V74" s="37"/>
      <c r="W74" s="37"/>
      <c r="X74" s="37"/>
      <c r="Y74" s="37"/>
      <c r="Z74" s="37"/>
      <c r="AA74" s="37"/>
      <c r="AB74" s="37"/>
      <c r="AC74" s="37"/>
      <c r="AD74" s="37"/>
      <c r="AE74" s="37"/>
    </row>
    <row r="75" spans="1:31" s="2" customFormat="1" ht="12" customHeight="1">
      <c r="A75" s="37"/>
      <c r="B75" s="38"/>
      <c r="C75" s="32" t="s">
        <v>21</v>
      </c>
      <c r="D75" s="39"/>
      <c r="E75" s="39"/>
      <c r="F75" s="30" t="str">
        <f>F12</f>
        <v xml:space="preserve"> </v>
      </c>
      <c r="G75" s="39"/>
      <c r="H75" s="39"/>
      <c r="I75" s="32" t="s">
        <v>23</v>
      </c>
      <c r="J75" s="62" t="str">
        <f>IF(J12="","",J12)</f>
        <v>Vyplň údaj</v>
      </c>
      <c r="K75" s="39"/>
      <c r="L75" s="109"/>
      <c r="S75" s="37"/>
      <c r="T75" s="37"/>
      <c r="U75" s="37"/>
      <c r="V75" s="37"/>
      <c r="W75" s="37"/>
      <c r="X75" s="37"/>
      <c r="Y75" s="37"/>
      <c r="Z75" s="37"/>
      <c r="AA75" s="37"/>
      <c r="AB75" s="37"/>
      <c r="AC75" s="37"/>
      <c r="AD75" s="37"/>
      <c r="AE75" s="37"/>
    </row>
    <row r="76" spans="1:31" s="2" customFormat="1" ht="6.95" customHeight="1">
      <c r="A76" s="37"/>
      <c r="B76" s="38"/>
      <c r="C76" s="39"/>
      <c r="D76" s="39"/>
      <c r="E76" s="39"/>
      <c r="F76" s="39"/>
      <c r="G76" s="39"/>
      <c r="H76" s="39"/>
      <c r="I76" s="39"/>
      <c r="J76" s="39"/>
      <c r="K76" s="39"/>
      <c r="L76" s="109"/>
      <c r="S76" s="37"/>
      <c r="T76" s="37"/>
      <c r="U76" s="37"/>
      <c r="V76" s="37"/>
      <c r="W76" s="37"/>
      <c r="X76" s="37"/>
      <c r="Y76" s="37"/>
      <c r="Z76" s="37"/>
      <c r="AA76" s="37"/>
      <c r="AB76" s="37"/>
      <c r="AC76" s="37"/>
      <c r="AD76" s="37"/>
      <c r="AE76" s="37"/>
    </row>
    <row r="77" spans="1:31" s="2" customFormat="1" ht="15.2" customHeight="1">
      <c r="A77" s="37"/>
      <c r="B77" s="38"/>
      <c r="C77" s="32" t="s">
        <v>24</v>
      </c>
      <c r="D77" s="39"/>
      <c r="E77" s="39"/>
      <c r="F77" s="30" t="str">
        <f>E15</f>
        <v>Městská část Praha 5</v>
      </c>
      <c r="G77" s="39"/>
      <c r="H77" s="39"/>
      <c r="I77" s="32" t="s">
        <v>30</v>
      </c>
      <c r="J77" s="35" t="str">
        <f>E21</f>
        <v>PEŠÁK ARCHITEKTI</v>
      </c>
      <c r="K77" s="39"/>
      <c r="L77" s="109"/>
      <c r="S77" s="37"/>
      <c r="T77" s="37"/>
      <c r="U77" s="37"/>
      <c r="V77" s="37"/>
      <c r="W77" s="37"/>
      <c r="X77" s="37"/>
      <c r="Y77" s="37"/>
      <c r="Z77" s="37"/>
      <c r="AA77" s="37"/>
      <c r="AB77" s="37"/>
      <c r="AC77" s="37"/>
      <c r="AD77" s="37"/>
      <c r="AE77" s="37"/>
    </row>
    <row r="78" spans="1:31" s="2" customFormat="1" ht="25.7" customHeight="1">
      <c r="A78" s="37"/>
      <c r="B78" s="38"/>
      <c r="C78" s="32" t="s">
        <v>28</v>
      </c>
      <c r="D78" s="39"/>
      <c r="E78" s="39"/>
      <c r="F78" s="30" t="str">
        <f>IF(E18="","",E18)</f>
        <v>Vyplň údaj</v>
      </c>
      <c r="G78" s="39"/>
      <c r="H78" s="39"/>
      <c r="I78" s="32" t="s">
        <v>33</v>
      </c>
      <c r="J78" s="35" t="str">
        <f>E24</f>
        <v>STAVEBNÍ ROZPOČTY s.r.o.</v>
      </c>
      <c r="K78" s="39"/>
      <c r="L78" s="109"/>
      <c r="S78" s="37"/>
      <c r="T78" s="37"/>
      <c r="U78" s="37"/>
      <c r="V78" s="37"/>
      <c r="W78" s="37"/>
      <c r="X78" s="37"/>
      <c r="Y78" s="37"/>
      <c r="Z78" s="37"/>
      <c r="AA78" s="37"/>
      <c r="AB78" s="37"/>
      <c r="AC78" s="37"/>
      <c r="AD78" s="37"/>
      <c r="AE78" s="37"/>
    </row>
    <row r="79" spans="1:31" s="2" customFormat="1" ht="10.35" customHeight="1">
      <c r="A79" s="37"/>
      <c r="B79" s="38"/>
      <c r="C79" s="39"/>
      <c r="D79" s="39"/>
      <c r="E79" s="39"/>
      <c r="F79" s="39"/>
      <c r="G79" s="39"/>
      <c r="H79" s="39"/>
      <c r="I79" s="39"/>
      <c r="J79" s="39"/>
      <c r="K79" s="39"/>
      <c r="L79" s="109"/>
      <c r="S79" s="37"/>
      <c r="T79" s="37"/>
      <c r="U79" s="37"/>
      <c r="V79" s="37"/>
      <c r="W79" s="37"/>
      <c r="X79" s="37"/>
      <c r="Y79" s="37"/>
      <c r="Z79" s="37"/>
      <c r="AA79" s="37"/>
      <c r="AB79" s="37"/>
      <c r="AC79" s="37"/>
      <c r="AD79" s="37"/>
      <c r="AE79" s="37"/>
    </row>
    <row r="80" spans="1:31" s="11" customFormat="1" ht="29.25" customHeight="1">
      <c r="A80" s="149"/>
      <c r="B80" s="150"/>
      <c r="C80" s="151" t="s">
        <v>152</v>
      </c>
      <c r="D80" s="152" t="s">
        <v>57</v>
      </c>
      <c r="E80" s="152" t="s">
        <v>53</v>
      </c>
      <c r="F80" s="152" t="s">
        <v>54</v>
      </c>
      <c r="G80" s="152" t="s">
        <v>153</v>
      </c>
      <c r="H80" s="152" t="s">
        <v>154</v>
      </c>
      <c r="I80" s="152" t="s">
        <v>155</v>
      </c>
      <c r="J80" s="152" t="s">
        <v>133</v>
      </c>
      <c r="K80" s="153" t="s">
        <v>156</v>
      </c>
      <c r="L80" s="154"/>
      <c r="M80" s="71" t="s">
        <v>19</v>
      </c>
      <c r="N80" s="72" t="s">
        <v>42</v>
      </c>
      <c r="O80" s="72" t="s">
        <v>157</v>
      </c>
      <c r="P80" s="72" t="s">
        <v>158</v>
      </c>
      <c r="Q80" s="72" t="s">
        <v>159</v>
      </c>
      <c r="R80" s="72" t="s">
        <v>160</v>
      </c>
      <c r="S80" s="72" t="s">
        <v>161</v>
      </c>
      <c r="T80" s="73" t="s">
        <v>162</v>
      </c>
      <c r="U80" s="149"/>
      <c r="V80" s="149"/>
      <c r="W80" s="149"/>
      <c r="X80" s="149"/>
      <c r="Y80" s="149"/>
      <c r="Z80" s="149"/>
      <c r="AA80" s="149"/>
      <c r="AB80" s="149"/>
      <c r="AC80" s="149"/>
      <c r="AD80" s="149"/>
      <c r="AE80" s="149"/>
    </row>
    <row r="81" spans="1:65" s="2" customFormat="1" ht="22.9" customHeight="1">
      <c r="A81" s="37"/>
      <c r="B81" s="38"/>
      <c r="C81" s="78" t="s">
        <v>163</v>
      </c>
      <c r="D81" s="39"/>
      <c r="E81" s="39"/>
      <c r="F81" s="39"/>
      <c r="G81" s="39"/>
      <c r="H81" s="39"/>
      <c r="I81" s="39"/>
      <c r="J81" s="155">
        <f>BK81</f>
        <v>0</v>
      </c>
      <c r="K81" s="39"/>
      <c r="L81" s="42"/>
      <c r="M81" s="74"/>
      <c r="N81" s="156"/>
      <c r="O81" s="75"/>
      <c r="P81" s="157">
        <f>P82+P85</f>
        <v>0</v>
      </c>
      <c r="Q81" s="75"/>
      <c r="R81" s="157">
        <f>R82+R85</f>
        <v>0</v>
      </c>
      <c r="S81" s="75"/>
      <c r="T81" s="158">
        <f>T82+T85</f>
        <v>0</v>
      </c>
      <c r="U81" s="37"/>
      <c r="V81" s="37"/>
      <c r="W81" s="37"/>
      <c r="X81" s="37"/>
      <c r="Y81" s="37"/>
      <c r="Z81" s="37"/>
      <c r="AA81" s="37"/>
      <c r="AB81" s="37"/>
      <c r="AC81" s="37"/>
      <c r="AD81" s="37"/>
      <c r="AE81" s="37"/>
      <c r="AT81" s="20" t="s">
        <v>71</v>
      </c>
      <c r="AU81" s="20" t="s">
        <v>134</v>
      </c>
      <c r="BK81" s="159">
        <f>BK82+BK85</f>
        <v>0</v>
      </c>
    </row>
    <row r="82" spans="1:65" s="12" customFormat="1" ht="25.9" customHeight="1">
      <c r="B82" s="160"/>
      <c r="C82" s="161"/>
      <c r="D82" s="162" t="s">
        <v>71</v>
      </c>
      <c r="E82" s="163" t="s">
        <v>2494</v>
      </c>
      <c r="F82" s="163" t="s">
        <v>3172</v>
      </c>
      <c r="G82" s="161"/>
      <c r="H82" s="161"/>
      <c r="I82" s="164"/>
      <c r="J82" s="165">
        <f>BK82</f>
        <v>0</v>
      </c>
      <c r="K82" s="161"/>
      <c r="L82" s="166"/>
      <c r="M82" s="167"/>
      <c r="N82" s="168"/>
      <c r="O82" s="168"/>
      <c r="P82" s="169">
        <f>SUM(P83:P84)</f>
        <v>0</v>
      </c>
      <c r="Q82" s="168"/>
      <c r="R82" s="169">
        <f>SUM(R83:R84)</f>
        <v>0</v>
      </c>
      <c r="S82" s="168"/>
      <c r="T82" s="170">
        <f>SUM(T83:T84)</f>
        <v>0</v>
      </c>
      <c r="AR82" s="171" t="s">
        <v>80</v>
      </c>
      <c r="AT82" s="172" t="s">
        <v>71</v>
      </c>
      <c r="AU82" s="172" t="s">
        <v>72</v>
      </c>
      <c r="AY82" s="171" t="s">
        <v>166</v>
      </c>
      <c r="BK82" s="173">
        <f>SUM(BK83:BK84)</f>
        <v>0</v>
      </c>
    </row>
    <row r="83" spans="1:65" s="2" customFormat="1" ht="24.2" customHeight="1">
      <c r="A83" s="37"/>
      <c r="B83" s="38"/>
      <c r="C83" s="176" t="s">
        <v>80</v>
      </c>
      <c r="D83" s="176" t="s">
        <v>168</v>
      </c>
      <c r="E83" s="177" t="s">
        <v>3173</v>
      </c>
      <c r="F83" s="178" t="s">
        <v>3174</v>
      </c>
      <c r="G83" s="179" t="s">
        <v>2571</v>
      </c>
      <c r="H83" s="180">
        <v>2</v>
      </c>
      <c r="I83" s="181"/>
      <c r="J83" s="182">
        <f>ROUND(I83*H83,2)</f>
        <v>0</v>
      </c>
      <c r="K83" s="178" t="s">
        <v>19</v>
      </c>
      <c r="L83" s="42"/>
      <c r="M83" s="183" t="s">
        <v>19</v>
      </c>
      <c r="N83" s="184" t="s">
        <v>43</v>
      </c>
      <c r="O83" s="67"/>
      <c r="P83" s="185">
        <f>O83*H83</f>
        <v>0</v>
      </c>
      <c r="Q83" s="185">
        <v>0</v>
      </c>
      <c r="R83" s="185">
        <f>Q83*H83</f>
        <v>0</v>
      </c>
      <c r="S83" s="185">
        <v>0</v>
      </c>
      <c r="T83" s="186">
        <f>S83*H83</f>
        <v>0</v>
      </c>
      <c r="U83" s="37"/>
      <c r="V83" s="37"/>
      <c r="W83" s="37"/>
      <c r="X83" s="37"/>
      <c r="Y83" s="37"/>
      <c r="Z83" s="37"/>
      <c r="AA83" s="37"/>
      <c r="AB83" s="37"/>
      <c r="AC83" s="37"/>
      <c r="AD83" s="37"/>
      <c r="AE83" s="37"/>
      <c r="AR83" s="187" t="s">
        <v>173</v>
      </c>
      <c r="AT83" s="187" t="s">
        <v>168</v>
      </c>
      <c r="AU83" s="187" t="s">
        <v>80</v>
      </c>
      <c r="AY83" s="20" t="s">
        <v>166</v>
      </c>
      <c r="BE83" s="188">
        <f>IF(N83="základní",J83,0)</f>
        <v>0</v>
      </c>
      <c r="BF83" s="188">
        <f>IF(N83="snížená",J83,0)</f>
        <v>0</v>
      </c>
      <c r="BG83" s="188">
        <f>IF(N83="zákl. přenesená",J83,0)</f>
        <v>0</v>
      </c>
      <c r="BH83" s="188">
        <f>IF(N83="sníž. přenesená",J83,0)</f>
        <v>0</v>
      </c>
      <c r="BI83" s="188">
        <f>IF(N83="nulová",J83,0)</f>
        <v>0</v>
      </c>
      <c r="BJ83" s="20" t="s">
        <v>80</v>
      </c>
      <c r="BK83" s="188">
        <f>ROUND(I83*H83,2)</f>
        <v>0</v>
      </c>
      <c r="BL83" s="20" t="s">
        <v>173</v>
      </c>
      <c r="BM83" s="187" t="s">
        <v>82</v>
      </c>
    </row>
    <row r="84" spans="1:65" s="2" customFormat="1" ht="24.2" customHeight="1">
      <c r="A84" s="37"/>
      <c r="B84" s="38"/>
      <c r="C84" s="176" t="s">
        <v>82</v>
      </c>
      <c r="D84" s="176" t="s">
        <v>168</v>
      </c>
      <c r="E84" s="177" t="s">
        <v>3175</v>
      </c>
      <c r="F84" s="178" t="s">
        <v>3176</v>
      </c>
      <c r="G84" s="179" t="s">
        <v>2571</v>
      </c>
      <c r="H84" s="180">
        <v>3</v>
      </c>
      <c r="I84" s="181"/>
      <c r="J84" s="182">
        <f>ROUND(I84*H84,2)</f>
        <v>0</v>
      </c>
      <c r="K84" s="178" t="s">
        <v>19</v>
      </c>
      <c r="L84" s="42"/>
      <c r="M84" s="183" t="s">
        <v>19</v>
      </c>
      <c r="N84" s="184" t="s">
        <v>43</v>
      </c>
      <c r="O84" s="67"/>
      <c r="P84" s="185">
        <f>O84*H84</f>
        <v>0</v>
      </c>
      <c r="Q84" s="185">
        <v>0</v>
      </c>
      <c r="R84" s="185">
        <f>Q84*H84</f>
        <v>0</v>
      </c>
      <c r="S84" s="185">
        <v>0</v>
      </c>
      <c r="T84" s="186">
        <f>S84*H84</f>
        <v>0</v>
      </c>
      <c r="U84" s="37"/>
      <c r="V84" s="37"/>
      <c r="W84" s="37"/>
      <c r="X84" s="37"/>
      <c r="Y84" s="37"/>
      <c r="Z84" s="37"/>
      <c r="AA84" s="37"/>
      <c r="AB84" s="37"/>
      <c r="AC84" s="37"/>
      <c r="AD84" s="37"/>
      <c r="AE84" s="37"/>
      <c r="AR84" s="187" t="s">
        <v>173</v>
      </c>
      <c r="AT84" s="187" t="s">
        <v>168</v>
      </c>
      <c r="AU84" s="187" t="s">
        <v>80</v>
      </c>
      <c r="AY84" s="20" t="s">
        <v>166</v>
      </c>
      <c r="BE84" s="188">
        <f>IF(N84="základní",J84,0)</f>
        <v>0</v>
      </c>
      <c r="BF84" s="188">
        <f>IF(N84="snížená",J84,0)</f>
        <v>0</v>
      </c>
      <c r="BG84" s="188">
        <f>IF(N84="zákl. přenesená",J84,0)</f>
        <v>0</v>
      </c>
      <c r="BH84" s="188">
        <f>IF(N84="sníž. přenesená",J84,0)</f>
        <v>0</v>
      </c>
      <c r="BI84" s="188">
        <f>IF(N84="nulová",J84,0)</f>
        <v>0</v>
      </c>
      <c r="BJ84" s="20" t="s">
        <v>80</v>
      </c>
      <c r="BK84" s="188">
        <f>ROUND(I84*H84,2)</f>
        <v>0</v>
      </c>
      <c r="BL84" s="20" t="s">
        <v>173</v>
      </c>
      <c r="BM84" s="187" t="s">
        <v>173</v>
      </c>
    </row>
    <row r="85" spans="1:65" s="12" customFormat="1" ht="25.9" customHeight="1">
      <c r="B85" s="160"/>
      <c r="C85" s="161"/>
      <c r="D85" s="162" t="s">
        <v>71</v>
      </c>
      <c r="E85" s="163" t="s">
        <v>2538</v>
      </c>
      <c r="F85" s="163" t="s">
        <v>3177</v>
      </c>
      <c r="G85" s="161"/>
      <c r="H85" s="161"/>
      <c r="I85" s="164"/>
      <c r="J85" s="165">
        <f>BK85</f>
        <v>0</v>
      </c>
      <c r="K85" s="161"/>
      <c r="L85" s="166"/>
      <c r="M85" s="167"/>
      <c r="N85" s="168"/>
      <c r="O85" s="168"/>
      <c r="P85" s="169">
        <f>SUM(P86:P92)</f>
        <v>0</v>
      </c>
      <c r="Q85" s="168"/>
      <c r="R85" s="169">
        <f>SUM(R86:R92)</f>
        <v>0</v>
      </c>
      <c r="S85" s="168"/>
      <c r="T85" s="170">
        <f>SUM(T86:T92)</f>
        <v>0</v>
      </c>
      <c r="AR85" s="171" t="s">
        <v>80</v>
      </c>
      <c r="AT85" s="172" t="s">
        <v>71</v>
      </c>
      <c r="AU85" s="172" t="s">
        <v>72</v>
      </c>
      <c r="AY85" s="171" t="s">
        <v>166</v>
      </c>
      <c r="BK85" s="173">
        <f>SUM(BK86:BK92)</f>
        <v>0</v>
      </c>
    </row>
    <row r="86" spans="1:65" s="2" customFormat="1" ht="24.2" customHeight="1">
      <c r="A86" s="37"/>
      <c r="B86" s="38"/>
      <c r="C86" s="176" t="s">
        <v>188</v>
      </c>
      <c r="D86" s="176" t="s">
        <v>168</v>
      </c>
      <c r="E86" s="177" t="s">
        <v>3178</v>
      </c>
      <c r="F86" s="178" t="s">
        <v>3179</v>
      </c>
      <c r="G86" s="179" t="s">
        <v>2571</v>
      </c>
      <c r="H86" s="180">
        <v>5</v>
      </c>
      <c r="I86" s="181"/>
      <c r="J86" s="182">
        <f t="shared" ref="J86:J92" si="0">ROUND(I86*H86,2)</f>
        <v>0</v>
      </c>
      <c r="K86" s="178" t="s">
        <v>19</v>
      </c>
      <c r="L86" s="42"/>
      <c r="M86" s="183" t="s">
        <v>19</v>
      </c>
      <c r="N86" s="184" t="s">
        <v>43</v>
      </c>
      <c r="O86" s="67"/>
      <c r="P86" s="185">
        <f t="shared" ref="P86:P92" si="1">O86*H86</f>
        <v>0</v>
      </c>
      <c r="Q86" s="185">
        <v>0</v>
      </c>
      <c r="R86" s="185">
        <f t="shared" ref="R86:R92" si="2">Q86*H86</f>
        <v>0</v>
      </c>
      <c r="S86" s="185">
        <v>0</v>
      </c>
      <c r="T86" s="186">
        <f t="shared" ref="T86:T92" si="3">S86*H86</f>
        <v>0</v>
      </c>
      <c r="U86" s="37"/>
      <c r="V86" s="37"/>
      <c r="W86" s="37"/>
      <c r="X86" s="37"/>
      <c r="Y86" s="37"/>
      <c r="Z86" s="37"/>
      <c r="AA86" s="37"/>
      <c r="AB86" s="37"/>
      <c r="AC86" s="37"/>
      <c r="AD86" s="37"/>
      <c r="AE86" s="37"/>
      <c r="AR86" s="187" t="s">
        <v>173</v>
      </c>
      <c r="AT86" s="187" t="s">
        <v>168</v>
      </c>
      <c r="AU86" s="187" t="s">
        <v>80</v>
      </c>
      <c r="AY86" s="20" t="s">
        <v>166</v>
      </c>
      <c r="BE86" s="188">
        <f t="shared" ref="BE86:BE92" si="4">IF(N86="základní",J86,0)</f>
        <v>0</v>
      </c>
      <c r="BF86" s="188">
        <f t="shared" ref="BF86:BF92" si="5">IF(N86="snížená",J86,0)</f>
        <v>0</v>
      </c>
      <c r="BG86" s="188">
        <f t="shared" ref="BG86:BG92" si="6">IF(N86="zákl. přenesená",J86,0)</f>
        <v>0</v>
      </c>
      <c r="BH86" s="188">
        <f t="shared" ref="BH86:BH92" si="7">IF(N86="sníž. přenesená",J86,0)</f>
        <v>0</v>
      </c>
      <c r="BI86" s="188">
        <f t="shared" ref="BI86:BI92" si="8">IF(N86="nulová",J86,0)</f>
        <v>0</v>
      </c>
      <c r="BJ86" s="20" t="s">
        <v>80</v>
      </c>
      <c r="BK86" s="188">
        <f t="shared" ref="BK86:BK92" si="9">ROUND(I86*H86,2)</f>
        <v>0</v>
      </c>
      <c r="BL86" s="20" t="s">
        <v>173</v>
      </c>
      <c r="BM86" s="187" t="s">
        <v>253</v>
      </c>
    </row>
    <row r="87" spans="1:65" s="2" customFormat="1" ht="24.2" customHeight="1">
      <c r="A87" s="37"/>
      <c r="B87" s="38"/>
      <c r="C87" s="176" t="s">
        <v>173</v>
      </c>
      <c r="D87" s="176" t="s">
        <v>168</v>
      </c>
      <c r="E87" s="177" t="s">
        <v>3180</v>
      </c>
      <c r="F87" s="178" t="s">
        <v>3181</v>
      </c>
      <c r="G87" s="179" t="s">
        <v>2571</v>
      </c>
      <c r="H87" s="180">
        <v>4</v>
      </c>
      <c r="I87" s="181"/>
      <c r="J87" s="182">
        <f t="shared" si="0"/>
        <v>0</v>
      </c>
      <c r="K87" s="178" t="s">
        <v>19</v>
      </c>
      <c r="L87" s="42"/>
      <c r="M87" s="183" t="s">
        <v>19</v>
      </c>
      <c r="N87" s="184" t="s">
        <v>43</v>
      </c>
      <c r="O87" s="67"/>
      <c r="P87" s="185">
        <f t="shared" si="1"/>
        <v>0</v>
      </c>
      <c r="Q87" s="185">
        <v>0</v>
      </c>
      <c r="R87" s="185">
        <f t="shared" si="2"/>
        <v>0</v>
      </c>
      <c r="S87" s="185">
        <v>0</v>
      </c>
      <c r="T87" s="186">
        <f t="shared" si="3"/>
        <v>0</v>
      </c>
      <c r="U87" s="37"/>
      <c r="V87" s="37"/>
      <c r="W87" s="37"/>
      <c r="X87" s="37"/>
      <c r="Y87" s="37"/>
      <c r="Z87" s="37"/>
      <c r="AA87" s="37"/>
      <c r="AB87" s="37"/>
      <c r="AC87" s="37"/>
      <c r="AD87" s="37"/>
      <c r="AE87" s="37"/>
      <c r="AR87" s="187" t="s">
        <v>173</v>
      </c>
      <c r="AT87" s="187" t="s">
        <v>168</v>
      </c>
      <c r="AU87" s="187" t="s">
        <v>80</v>
      </c>
      <c r="AY87" s="20" t="s">
        <v>166</v>
      </c>
      <c r="BE87" s="188">
        <f t="shared" si="4"/>
        <v>0</v>
      </c>
      <c r="BF87" s="188">
        <f t="shared" si="5"/>
        <v>0</v>
      </c>
      <c r="BG87" s="188">
        <f t="shared" si="6"/>
        <v>0</v>
      </c>
      <c r="BH87" s="188">
        <f t="shared" si="7"/>
        <v>0</v>
      </c>
      <c r="BI87" s="188">
        <f t="shared" si="8"/>
        <v>0</v>
      </c>
      <c r="BJ87" s="20" t="s">
        <v>80</v>
      </c>
      <c r="BK87" s="188">
        <f t="shared" si="9"/>
        <v>0</v>
      </c>
      <c r="BL87" s="20" t="s">
        <v>173</v>
      </c>
      <c r="BM87" s="187" t="s">
        <v>267</v>
      </c>
    </row>
    <row r="88" spans="1:65" s="2" customFormat="1" ht="24.2" customHeight="1">
      <c r="A88" s="37"/>
      <c r="B88" s="38"/>
      <c r="C88" s="176" t="s">
        <v>225</v>
      </c>
      <c r="D88" s="176" t="s">
        <v>168</v>
      </c>
      <c r="E88" s="177" t="s">
        <v>3182</v>
      </c>
      <c r="F88" s="178" t="s">
        <v>3183</v>
      </c>
      <c r="G88" s="179" t="s">
        <v>2571</v>
      </c>
      <c r="H88" s="180">
        <v>4</v>
      </c>
      <c r="I88" s="181"/>
      <c r="J88" s="182">
        <f t="shared" si="0"/>
        <v>0</v>
      </c>
      <c r="K88" s="178" t="s">
        <v>19</v>
      </c>
      <c r="L88" s="42"/>
      <c r="M88" s="183" t="s">
        <v>19</v>
      </c>
      <c r="N88" s="184" t="s">
        <v>43</v>
      </c>
      <c r="O88" s="67"/>
      <c r="P88" s="185">
        <f t="shared" si="1"/>
        <v>0</v>
      </c>
      <c r="Q88" s="185">
        <v>0</v>
      </c>
      <c r="R88" s="185">
        <f t="shared" si="2"/>
        <v>0</v>
      </c>
      <c r="S88" s="185">
        <v>0</v>
      </c>
      <c r="T88" s="186">
        <f t="shared" si="3"/>
        <v>0</v>
      </c>
      <c r="U88" s="37"/>
      <c r="V88" s="37"/>
      <c r="W88" s="37"/>
      <c r="X88" s="37"/>
      <c r="Y88" s="37"/>
      <c r="Z88" s="37"/>
      <c r="AA88" s="37"/>
      <c r="AB88" s="37"/>
      <c r="AC88" s="37"/>
      <c r="AD88" s="37"/>
      <c r="AE88" s="37"/>
      <c r="AR88" s="187" t="s">
        <v>173</v>
      </c>
      <c r="AT88" s="187" t="s">
        <v>168</v>
      </c>
      <c r="AU88" s="187" t="s">
        <v>80</v>
      </c>
      <c r="AY88" s="20" t="s">
        <v>166</v>
      </c>
      <c r="BE88" s="188">
        <f t="shared" si="4"/>
        <v>0</v>
      </c>
      <c r="BF88" s="188">
        <f t="shared" si="5"/>
        <v>0</v>
      </c>
      <c r="BG88" s="188">
        <f t="shared" si="6"/>
        <v>0</v>
      </c>
      <c r="BH88" s="188">
        <f t="shared" si="7"/>
        <v>0</v>
      </c>
      <c r="BI88" s="188">
        <f t="shared" si="8"/>
        <v>0</v>
      </c>
      <c r="BJ88" s="20" t="s">
        <v>80</v>
      </c>
      <c r="BK88" s="188">
        <f t="shared" si="9"/>
        <v>0</v>
      </c>
      <c r="BL88" s="20" t="s">
        <v>173</v>
      </c>
      <c r="BM88" s="187" t="s">
        <v>95</v>
      </c>
    </row>
    <row r="89" spans="1:65" s="2" customFormat="1" ht="24.2" customHeight="1">
      <c r="A89" s="37"/>
      <c r="B89" s="38"/>
      <c r="C89" s="176" t="s">
        <v>253</v>
      </c>
      <c r="D89" s="176" t="s">
        <v>168</v>
      </c>
      <c r="E89" s="177" t="s">
        <v>3184</v>
      </c>
      <c r="F89" s="178" t="s">
        <v>3185</v>
      </c>
      <c r="G89" s="179" t="s">
        <v>2571</v>
      </c>
      <c r="H89" s="180">
        <v>1</v>
      </c>
      <c r="I89" s="181"/>
      <c r="J89" s="182">
        <f t="shared" si="0"/>
        <v>0</v>
      </c>
      <c r="K89" s="178" t="s">
        <v>19</v>
      </c>
      <c r="L89" s="42"/>
      <c r="M89" s="183" t="s">
        <v>19</v>
      </c>
      <c r="N89" s="184" t="s">
        <v>43</v>
      </c>
      <c r="O89" s="67"/>
      <c r="P89" s="185">
        <f t="shared" si="1"/>
        <v>0</v>
      </c>
      <c r="Q89" s="185">
        <v>0</v>
      </c>
      <c r="R89" s="185">
        <f t="shared" si="2"/>
        <v>0</v>
      </c>
      <c r="S89" s="185">
        <v>0</v>
      </c>
      <c r="T89" s="186">
        <f t="shared" si="3"/>
        <v>0</v>
      </c>
      <c r="U89" s="37"/>
      <c r="V89" s="37"/>
      <c r="W89" s="37"/>
      <c r="X89" s="37"/>
      <c r="Y89" s="37"/>
      <c r="Z89" s="37"/>
      <c r="AA89" s="37"/>
      <c r="AB89" s="37"/>
      <c r="AC89" s="37"/>
      <c r="AD89" s="37"/>
      <c r="AE89" s="37"/>
      <c r="AR89" s="187" t="s">
        <v>173</v>
      </c>
      <c r="AT89" s="187" t="s">
        <v>168</v>
      </c>
      <c r="AU89" s="187" t="s">
        <v>80</v>
      </c>
      <c r="AY89" s="20" t="s">
        <v>166</v>
      </c>
      <c r="BE89" s="188">
        <f t="shared" si="4"/>
        <v>0</v>
      </c>
      <c r="BF89" s="188">
        <f t="shared" si="5"/>
        <v>0</v>
      </c>
      <c r="BG89" s="188">
        <f t="shared" si="6"/>
        <v>0</v>
      </c>
      <c r="BH89" s="188">
        <f t="shared" si="7"/>
        <v>0</v>
      </c>
      <c r="BI89" s="188">
        <f t="shared" si="8"/>
        <v>0</v>
      </c>
      <c r="BJ89" s="20" t="s">
        <v>80</v>
      </c>
      <c r="BK89" s="188">
        <f t="shared" si="9"/>
        <v>0</v>
      </c>
      <c r="BL89" s="20" t="s">
        <v>173</v>
      </c>
      <c r="BM89" s="187" t="s">
        <v>124</v>
      </c>
    </row>
    <row r="90" spans="1:65" s="2" customFormat="1" ht="24.2" customHeight="1">
      <c r="A90" s="37"/>
      <c r="B90" s="38"/>
      <c r="C90" s="176" t="s">
        <v>260</v>
      </c>
      <c r="D90" s="176" t="s">
        <v>168</v>
      </c>
      <c r="E90" s="177" t="s">
        <v>3186</v>
      </c>
      <c r="F90" s="178" t="s">
        <v>3187</v>
      </c>
      <c r="G90" s="179" t="s">
        <v>2571</v>
      </c>
      <c r="H90" s="180">
        <v>1</v>
      </c>
      <c r="I90" s="181"/>
      <c r="J90" s="182">
        <f t="shared" si="0"/>
        <v>0</v>
      </c>
      <c r="K90" s="178" t="s">
        <v>19</v>
      </c>
      <c r="L90" s="42"/>
      <c r="M90" s="183" t="s">
        <v>19</v>
      </c>
      <c r="N90" s="184" t="s">
        <v>43</v>
      </c>
      <c r="O90" s="67"/>
      <c r="P90" s="185">
        <f t="shared" si="1"/>
        <v>0</v>
      </c>
      <c r="Q90" s="185">
        <v>0</v>
      </c>
      <c r="R90" s="185">
        <f t="shared" si="2"/>
        <v>0</v>
      </c>
      <c r="S90" s="185">
        <v>0</v>
      </c>
      <c r="T90" s="186">
        <f t="shared" si="3"/>
        <v>0</v>
      </c>
      <c r="U90" s="37"/>
      <c r="V90" s="37"/>
      <c r="W90" s="37"/>
      <c r="X90" s="37"/>
      <c r="Y90" s="37"/>
      <c r="Z90" s="37"/>
      <c r="AA90" s="37"/>
      <c r="AB90" s="37"/>
      <c r="AC90" s="37"/>
      <c r="AD90" s="37"/>
      <c r="AE90" s="37"/>
      <c r="AR90" s="187" t="s">
        <v>173</v>
      </c>
      <c r="AT90" s="187" t="s">
        <v>168</v>
      </c>
      <c r="AU90" s="187" t="s">
        <v>80</v>
      </c>
      <c r="AY90" s="20" t="s">
        <v>166</v>
      </c>
      <c r="BE90" s="188">
        <f t="shared" si="4"/>
        <v>0</v>
      </c>
      <c r="BF90" s="188">
        <f t="shared" si="5"/>
        <v>0</v>
      </c>
      <c r="BG90" s="188">
        <f t="shared" si="6"/>
        <v>0</v>
      </c>
      <c r="BH90" s="188">
        <f t="shared" si="7"/>
        <v>0</v>
      </c>
      <c r="BI90" s="188">
        <f t="shared" si="8"/>
        <v>0</v>
      </c>
      <c r="BJ90" s="20" t="s">
        <v>80</v>
      </c>
      <c r="BK90" s="188">
        <f t="shared" si="9"/>
        <v>0</v>
      </c>
      <c r="BL90" s="20" t="s">
        <v>173</v>
      </c>
      <c r="BM90" s="187" t="s">
        <v>104</v>
      </c>
    </row>
    <row r="91" spans="1:65" s="2" customFormat="1" ht="24.2" customHeight="1">
      <c r="A91" s="37"/>
      <c r="B91" s="38"/>
      <c r="C91" s="176" t="s">
        <v>267</v>
      </c>
      <c r="D91" s="176" t="s">
        <v>168</v>
      </c>
      <c r="E91" s="177" t="s">
        <v>3188</v>
      </c>
      <c r="F91" s="178" t="s">
        <v>3189</v>
      </c>
      <c r="G91" s="179" t="s">
        <v>2571</v>
      </c>
      <c r="H91" s="180">
        <v>2</v>
      </c>
      <c r="I91" s="181"/>
      <c r="J91" s="182">
        <f t="shared" si="0"/>
        <v>0</v>
      </c>
      <c r="K91" s="178" t="s">
        <v>19</v>
      </c>
      <c r="L91" s="42"/>
      <c r="M91" s="183" t="s">
        <v>19</v>
      </c>
      <c r="N91" s="184" t="s">
        <v>43</v>
      </c>
      <c r="O91" s="67"/>
      <c r="P91" s="185">
        <f t="shared" si="1"/>
        <v>0</v>
      </c>
      <c r="Q91" s="185">
        <v>0</v>
      </c>
      <c r="R91" s="185">
        <f t="shared" si="2"/>
        <v>0</v>
      </c>
      <c r="S91" s="185">
        <v>0</v>
      </c>
      <c r="T91" s="186">
        <f t="shared" si="3"/>
        <v>0</v>
      </c>
      <c r="U91" s="37"/>
      <c r="V91" s="37"/>
      <c r="W91" s="37"/>
      <c r="X91" s="37"/>
      <c r="Y91" s="37"/>
      <c r="Z91" s="37"/>
      <c r="AA91" s="37"/>
      <c r="AB91" s="37"/>
      <c r="AC91" s="37"/>
      <c r="AD91" s="37"/>
      <c r="AE91" s="37"/>
      <c r="AR91" s="187" t="s">
        <v>173</v>
      </c>
      <c r="AT91" s="187" t="s">
        <v>168</v>
      </c>
      <c r="AU91" s="187" t="s">
        <v>80</v>
      </c>
      <c r="AY91" s="20" t="s">
        <v>166</v>
      </c>
      <c r="BE91" s="188">
        <f t="shared" si="4"/>
        <v>0</v>
      </c>
      <c r="BF91" s="188">
        <f t="shared" si="5"/>
        <v>0</v>
      </c>
      <c r="BG91" s="188">
        <f t="shared" si="6"/>
        <v>0</v>
      </c>
      <c r="BH91" s="188">
        <f t="shared" si="7"/>
        <v>0</v>
      </c>
      <c r="BI91" s="188">
        <f t="shared" si="8"/>
        <v>0</v>
      </c>
      <c r="BJ91" s="20" t="s">
        <v>80</v>
      </c>
      <c r="BK91" s="188">
        <f t="shared" si="9"/>
        <v>0</v>
      </c>
      <c r="BL91" s="20" t="s">
        <v>173</v>
      </c>
      <c r="BM91" s="187" t="s">
        <v>112</v>
      </c>
    </row>
    <row r="92" spans="1:65" s="2" customFormat="1" ht="24.2" customHeight="1">
      <c r="A92" s="37"/>
      <c r="B92" s="38"/>
      <c r="C92" s="176" t="s">
        <v>177</v>
      </c>
      <c r="D92" s="176" t="s">
        <v>168</v>
      </c>
      <c r="E92" s="177" t="s">
        <v>3190</v>
      </c>
      <c r="F92" s="178" t="s">
        <v>3191</v>
      </c>
      <c r="G92" s="179" t="s">
        <v>2571</v>
      </c>
      <c r="H92" s="180">
        <v>2</v>
      </c>
      <c r="I92" s="181"/>
      <c r="J92" s="182">
        <f t="shared" si="0"/>
        <v>0</v>
      </c>
      <c r="K92" s="178" t="s">
        <v>19</v>
      </c>
      <c r="L92" s="42"/>
      <c r="M92" s="253" t="s">
        <v>19</v>
      </c>
      <c r="N92" s="254" t="s">
        <v>43</v>
      </c>
      <c r="O92" s="255"/>
      <c r="P92" s="256">
        <f t="shared" si="1"/>
        <v>0</v>
      </c>
      <c r="Q92" s="256">
        <v>0</v>
      </c>
      <c r="R92" s="256">
        <f t="shared" si="2"/>
        <v>0</v>
      </c>
      <c r="S92" s="256">
        <v>0</v>
      </c>
      <c r="T92" s="257">
        <f t="shared" si="3"/>
        <v>0</v>
      </c>
      <c r="U92" s="37"/>
      <c r="V92" s="37"/>
      <c r="W92" s="37"/>
      <c r="X92" s="37"/>
      <c r="Y92" s="37"/>
      <c r="Z92" s="37"/>
      <c r="AA92" s="37"/>
      <c r="AB92" s="37"/>
      <c r="AC92" s="37"/>
      <c r="AD92" s="37"/>
      <c r="AE92" s="37"/>
      <c r="AR92" s="187" t="s">
        <v>173</v>
      </c>
      <c r="AT92" s="187" t="s">
        <v>168</v>
      </c>
      <c r="AU92" s="187" t="s">
        <v>80</v>
      </c>
      <c r="AY92" s="20" t="s">
        <v>166</v>
      </c>
      <c r="BE92" s="188">
        <f t="shared" si="4"/>
        <v>0</v>
      </c>
      <c r="BF92" s="188">
        <f t="shared" si="5"/>
        <v>0</v>
      </c>
      <c r="BG92" s="188">
        <f t="shared" si="6"/>
        <v>0</v>
      </c>
      <c r="BH92" s="188">
        <f t="shared" si="7"/>
        <v>0</v>
      </c>
      <c r="BI92" s="188">
        <f t="shared" si="8"/>
        <v>0</v>
      </c>
      <c r="BJ92" s="20" t="s">
        <v>80</v>
      </c>
      <c r="BK92" s="188">
        <f t="shared" si="9"/>
        <v>0</v>
      </c>
      <c r="BL92" s="20" t="s">
        <v>173</v>
      </c>
      <c r="BM92" s="187" t="s">
        <v>357</v>
      </c>
    </row>
    <row r="93" spans="1:65" s="2" customFormat="1" ht="6.95" customHeight="1">
      <c r="A93" s="37"/>
      <c r="B93" s="50"/>
      <c r="C93" s="51"/>
      <c r="D93" s="51"/>
      <c r="E93" s="51"/>
      <c r="F93" s="51"/>
      <c r="G93" s="51"/>
      <c r="H93" s="51"/>
      <c r="I93" s="51"/>
      <c r="J93" s="51"/>
      <c r="K93" s="51"/>
      <c r="L93" s="42"/>
      <c r="M93" s="37"/>
      <c r="O93" s="37"/>
      <c r="P93" s="37"/>
      <c r="Q93" s="37"/>
      <c r="R93" s="37"/>
      <c r="S93" s="37"/>
      <c r="T93" s="37"/>
      <c r="U93" s="37"/>
      <c r="V93" s="37"/>
      <c r="W93" s="37"/>
      <c r="X93" s="37"/>
      <c r="Y93" s="37"/>
      <c r="Z93" s="37"/>
      <c r="AA93" s="37"/>
      <c r="AB93" s="37"/>
      <c r="AC93" s="37"/>
      <c r="AD93" s="37"/>
      <c r="AE93" s="37"/>
    </row>
  </sheetData>
  <sheetProtection algorithmName="SHA-512" hashValue="5tIkR4/HJ9pDvCgE+O8mxwkeKYnMUu0AzUxrV0VxDtcfM62aeMfo+MVC7gieJeUEkjTJMceG28l5x/esKlnpnQ==" saltValue="ZlyG5Cty3t/RqFRgSHO+PSqG/tghCs0VzluuNEMDImZlIyruOwp0CfbJpzSPJ74w6fKLHF8ngiGkUhPjr2O4MQ==" spinCount="100000" sheet="1" objects="1" scenarios="1" formatColumns="0" formatRows="0" autoFilter="0"/>
  <autoFilter ref="C80:K92" xr:uid="{00000000-0009-0000-0000-00000C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BM117"/>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117</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3192</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ROUND(J79,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ROUND((SUM(BE79:BE116)),  2)</f>
        <v>0</v>
      </c>
      <c r="G33" s="37"/>
      <c r="H33" s="37"/>
      <c r="I33" s="121">
        <v>0.21</v>
      </c>
      <c r="J33" s="120">
        <f>ROUND(((SUM(BE79:BE116))*I33),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ROUND((SUM(BF79:BF116)),  2)</f>
        <v>0</v>
      </c>
      <c r="G34" s="37"/>
      <c r="H34" s="37"/>
      <c r="I34" s="121">
        <v>0.15</v>
      </c>
      <c r="J34" s="120">
        <f>ROUND(((SUM(BF79:BF116))*I34),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ROUND((SUM(BG79:BG116)),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ROUND((SUM(BH79:BH116)),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ROUND((SUM(BI79:BI116)),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05 - VZT Strop</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J79</f>
        <v>0</v>
      </c>
      <c r="K59" s="39"/>
      <c r="L59" s="109"/>
      <c r="S59" s="37"/>
      <c r="T59" s="37"/>
      <c r="U59" s="37"/>
      <c r="V59" s="37"/>
      <c r="W59" s="37"/>
      <c r="X59" s="37"/>
      <c r="Y59" s="37"/>
      <c r="Z59" s="37"/>
      <c r="AA59" s="37"/>
      <c r="AB59" s="37"/>
      <c r="AC59" s="37"/>
      <c r="AD59" s="37"/>
      <c r="AE59" s="37"/>
      <c r="AU59" s="20" t="s">
        <v>134</v>
      </c>
    </row>
    <row r="60" spans="1:47" s="2" customFormat="1" ht="21.75" customHeight="1">
      <c r="A60" s="37"/>
      <c r="B60" s="38"/>
      <c r="C60" s="39"/>
      <c r="D60" s="39"/>
      <c r="E60" s="39"/>
      <c r="F60" s="39"/>
      <c r="G60" s="39"/>
      <c r="H60" s="39"/>
      <c r="I60" s="39"/>
      <c r="J60" s="39"/>
      <c r="K60" s="39"/>
      <c r="L60" s="109"/>
      <c r="S60" s="37"/>
      <c r="T60" s="37"/>
      <c r="U60" s="37"/>
      <c r="V60" s="37"/>
      <c r="W60" s="37"/>
      <c r="X60" s="37"/>
      <c r="Y60" s="37"/>
      <c r="Z60" s="37"/>
      <c r="AA60" s="37"/>
      <c r="AB60" s="37"/>
      <c r="AC60" s="37"/>
      <c r="AD60" s="37"/>
      <c r="AE60" s="37"/>
    </row>
    <row r="61" spans="1:47" s="2" customFormat="1" ht="6.95" customHeight="1">
      <c r="A61" s="37"/>
      <c r="B61" s="50"/>
      <c r="C61" s="51"/>
      <c r="D61" s="51"/>
      <c r="E61" s="51"/>
      <c r="F61" s="51"/>
      <c r="G61" s="51"/>
      <c r="H61" s="51"/>
      <c r="I61" s="51"/>
      <c r="J61" s="51"/>
      <c r="K61" s="51"/>
      <c r="L61" s="109"/>
      <c r="S61" s="37"/>
      <c r="T61" s="37"/>
      <c r="U61" s="37"/>
      <c r="V61" s="37"/>
      <c r="W61" s="37"/>
      <c r="X61" s="37"/>
      <c r="Y61" s="37"/>
      <c r="Z61" s="37"/>
      <c r="AA61" s="37"/>
      <c r="AB61" s="37"/>
      <c r="AC61" s="37"/>
      <c r="AD61" s="37"/>
      <c r="AE61" s="37"/>
    </row>
    <row r="65" spans="1:65" s="2" customFormat="1" ht="6.95" customHeight="1">
      <c r="A65" s="37"/>
      <c r="B65" s="52"/>
      <c r="C65" s="53"/>
      <c r="D65" s="53"/>
      <c r="E65" s="53"/>
      <c r="F65" s="53"/>
      <c r="G65" s="53"/>
      <c r="H65" s="53"/>
      <c r="I65" s="53"/>
      <c r="J65" s="53"/>
      <c r="K65" s="53"/>
      <c r="L65" s="109"/>
      <c r="S65" s="37"/>
      <c r="T65" s="37"/>
      <c r="U65" s="37"/>
      <c r="V65" s="37"/>
      <c r="W65" s="37"/>
      <c r="X65" s="37"/>
      <c r="Y65" s="37"/>
      <c r="Z65" s="37"/>
      <c r="AA65" s="37"/>
      <c r="AB65" s="37"/>
      <c r="AC65" s="37"/>
      <c r="AD65" s="37"/>
      <c r="AE65" s="37"/>
    </row>
    <row r="66" spans="1:65" s="2" customFormat="1" ht="24.95" customHeight="1">
      <c r="A66" s="37"/>
      <c r="B66" s="38"/>
      <c r="C66" s="26" t="s">
        <v>151</v>
      </c>
      <c r="D66" s="39"/>
      <c r="E66" s="39"/>
      <c r="F66" s="39"/>
      <c r="G66" s="39"/>
      <c r="H66" s="39"/>
      <c r="I66" s="39"/>
      <c r="J66" s="39"/>
      <c r="K66" s="39"/>
      <c r="L66" s="109"/>
      <c r="S66" s="37"/>
      <c r="T66" s="37"/>
      <c r="U66" s="37"/>
      <c r="V66" s="37"/>
      <c r="W66" s="37"/>
      <c r="X66" s="37"/>
      <c r="Y66" s="37"/>
      <c r="Z66" s="37"/>
      <c r="AA66" s="37"/>
      <c r="AB66" s="37"/>
      <c r="AC66" s="37"/>
      <c r="AD66" s="37"/>
      <c r="AE66" s="37"/>
    </row>
    <row r="67" spans="1:65" s="2" customFormat="1" ht="6.95" customHeight="1">
      <c r="A67" s="37"/>
      <c r="B67" s="38"/>
      <c r="C67" s="39"/>
      <c r="D67" s="39"/>
      <c r="E67" s="39"/>
      <c r="F67" s="39"/>
      <c r="G67" s="39"/>
      <c r="H67" s="39"/>
      <c r="I67" s="39"/>
      <c r="J67" s="39"/>
      <c r="K67" s="39"/>
      <c r="L67" s="109"/>
      <c r="S67" s="37"/>
      <c r="T67" s="37"/>
      <c r="U67" s="37"/>
      <c r="V67" s="37"/>
      <c r="W67" s="37"/>
      <c r="X67" s="37"/>
      <c r="Y67" s="37"/>
      <c r="Z67" s="37"/>
      <c r="AA67" s="37"/>
      <c r="AB67" s="37"/>
      <c r="AC67" s="37"/>
      <c r="AD67" s="37"/>
      <c r="AE67" s="37"/>
    </row>
    <row r="68" spans="1:65" s="2" customFormat="1" ht="12" customHeight="1">
      <c r="A68" s="37"/>
      <c r="B68" s="38"/>
      <c r="C68" s="32" t="s">
        <v>16</v>
      </c>
      <c r="D68" s="39"/>
      <c r="E68" s="39"/>
      <c r="F68" s="39"/>
      <c r="G68" s="39"/>
      <c r="H68" s="39"/>
      <c r="I68" s="39"/>
      <c r="J68" s="39"/>
      <c r="K68" s="39"/>
      <c r="L68" s="109"/>
      <c r="S68" s="37"/>
      <c r="T68" s="37"/>
      <c r="U68" s="37"/>
      <c r="V68" s="37"/>
      <c r="W68" s="37"/>
      <c r="X68" s="37"/>
      <c r="Y68" s="37"/>
      <c r="Z68" s="37"/>
      <c r="AA68" s="37"/>
      <c r="AB68" s="37"/>
      <c r="AC68" s="37"/>
      <c r="AD68" s="37"/>
      <c r="AE68" s="37"/>
    </row>
    <row r="69" spans="1:65" s="2" customFormat="1" ht="16.5" customHeight="1">
      <c r="A69" s="37"/>
      <c r="B69" s="38"/>
      <c r="C69" s="39"/>
      <c r="D69" s="39"/>
      <c r="E69" s="396" t="str">
        <f>E7</f>
        <v>Rekonstrukce kuchyně vč. zázemí ZŠ a MŠ Barrandov I, Chaplinovo nám. 615/1 - revize</v>
      </c>
      <c r="F69" s="397"/>
      <c r="G69" s="397"/>
      <c r="H69" s="397"/>
      <c r="I69" s="39"/>
      <c r="J69" s="39"/>
      <c r="K69" s="39"/>
      <c r="L69" s="109"/>
      <c r="S69" s="37"/>
      <c r="T69" s="37"/>
      <c r="U69" s="37"/>
      <c r="V69" s="37"/>
      <c r="W69" s="37"/>
      <c r="X69" s="37"/>
      <c r="Y69" s="37"/>
      <c r="Z69" s="37"/>
      <c r="AA69" s="37"/>
      <c r="AB69" s="37"/>
      <c r="AC69" s="37"/>
      <c r="AD69" s="37"/>
      <c r="AE69" s="37"/>
    </row>
    <row r="70" spans="1:65" s="2" customFormat="1" ht="12" customHeight="1">
      <c r="A70" s="37"/>
      <c r="B70" s="38"/>
      <c r="C70" s="32" t="s">
        <v>128</v>
      </c>
      <c r="D70" s="39"/>
      <c r="E70" s="39"/>
      <c r="F70" s="39"/>
      <c r="G70" s="39"/>
      <c r="H70" s="39"/>
      <c r="I70" s="39"/>
      <c r="J70" s="39"/>
      <c r="K70" s="39"/>
      <c r="L70" s="109"/>
      <c r="S70" s="37"/>
      <c r="T70" s="37"/>
      <c r="U70" s="37"/>
      <c r="V70" s="37"/>
      <c r="W70" s="37"/>
      <c r="X70" s="37"/>
      <c r="Y70" s="37"/>
      <c r="Z70" s="37"/>
      <c r="AA70" s="37"/>
      <c r="AB70" s="37"/>
      <c r="AC70" s="37"/>
      <c r="AD70" s="37"/>
      <c r="AE70" s="37"/>
    </row>
    <row r="71" spans="1:65" s="2" customFormat="1" ht="16.5" customHeight="1">
      <c r="A71" s="37"/>
      <c r="B71" s="38"/>
      <c r="C71" s="39"/>
      <c r="D71" s="39"/>
      <c r="E71" s="353" t="str">
        <f>E9</f>
        <v>05 - VZT Strop</v>
      </c>
      <c r="F71" s="398"/>
      <c r="G71" s="398"/>
      <c r="H71" s="398"/>
      <c r="I71" s="39"/>
      <c r="J71" s="39"/>
      <c r="K71" s="39"/>
      <c r="L71" s="109"/>
      <c r="S71" s="37"/>
      <c r="T71" s="37"/>
      <c r="U71" s="37"/>
      <c r="V71" s="37"/>
      <c r="W71" s="37"/>
      <c r="X71" s="37"/>
      <c r="Y71" s="37"/>
      <c r="Z71" s="37"/>
      <c r="AA71" s="37"/>
      <c r="AB71" s="37"/>
      <c r="AC71" s="37"/>
      <c r="AD71" s="37"/>
      <c r="AE71" s="37"/>
    </row>
    <row r="72" spans="1:65" s="2" customFormat="1" ht="6.95" customHeight="1">
      <c r="A72" s="37"/>
      <c r="B72" s="38"/>
      <c r="C72" s="39"/>
      <c r="D72" s="39"/>
      <c r="E72" s="39"/>
      <c r="F72" s="39"/>
      <c r="G72" s="39"/>
      <c r="H72" s="39"/>
      <c r="I72" s="39"/>
      <c r="J72" s="39"/>
      <c r="K72" s="39"/>
      <c r="L72" s="109"/>
      <c r="S72" s="37"/>
      <c r="T72" s="37"/>
      <c r="U72" s="37"/>
      <c r="V72" s="37"/>
      <c r="W72" s="37"/>
      <c r="X72" s="37"/>
      <c r="Y72" s="37"/>
      <c r="Z72" s="37"/>
      <c r="AA72" s="37"/>
      <c r="AB72" s="37"/>
      <c r="AC72" s="37"/>
      <c r="AD72" s="37"/>
      <c r="AE72" s="37"/>
    </row>
    <row r="73" spans="1:65" s="2" customFormat="1" ht="12" customHeight="1">
      <c r="A73" s="37"/>
      <c r="B73" s="38"/>
      <c r="C73" s="32" t="s">
        <v>21</v>
      </c>
      <c r="D73" s="39"/>
      <c r="E73" s="39"/>
      <c r="F73" s="30" t="str">
        <f>F12</f>
        <v xml:space="preserve"> </v>
      </c>
      <c r="G73" s="39"/>
      <c r="H73" s="39"/>
      <c r="I73" s="32" t="s">
        <v>23</v>
      </c>
      <c r="J73" s="62" t="str">
        <f>IF(J12="","",J12)</f>
        <v>Vyplň údaj</v>
      </c>
      <c r="K73" s="39"/>
      <c r="L73" s="109"/>
      <c r="S73" s="37"/>
      <c r="T73" s="37"/>
      <c r="U73" s="37"/>
      <c r="V73" s="37"/>
      <c r="W73" s="37"/>
      <c r="X73" s="37"/>
      <c r="Y73" s="37"/>
      <c r="Z73" s="37"/>
      <c r="AA73" s="37"/>
      <c r="AB73" s="37"/>
      <c r="AC73" s="37"/>
      <c r="AD73" s="37"/>
      <c r="AE73" s="37"/>
    </row>
    <row r="74" spans="1:65" s="2" customFormat="1" ht="6.95" customHeight="1">
      <c r="A74" s="37"/>
      <c r="B74" s="38"/>
      <c r="C74" s="39"/>
      <c r="D74" s="39"/>
      <c r="E74" s="39"/>
      <c r="F74" s="39"/>
      <c r="G74" s="39"/>
      <c r="H74" s="39"/>
      <c r="I74" s="39"/>
      <c r="J74" s="39"/>
      <c r="K74" s="39"/>
      <c r="L74" s="109"/>
      <c r="S74" s="37"/>
      <c r="T74" s="37"/>
      <c r="U74" s="37"/>
      <c r="V74" s="37"/>
      <c r="W74" s="37"/>
      <c r="X74" s="37"/>
      <c r="Y74" s="37"/>
      <c r="Z74" s="37"/>
      <c r="AA74" s="37"/>
      <c r="AB74" s="37"/>
      <c r="AC74" s="37"/>
      <c r="AD74" s="37"/>
      <c r="AE74" s="37"/>
    </row>
    <row r="75" spans="1:65" s="2" customFormat="1" ht="15.2" customHeight="1">
      <c r="A75" s="37"/>
      <c r="B75" s="38"/>
      <c r="C75" s="32" t="s">
        <v>24</v>
      </c>
      <c r="D75" s="39"/>
      <c r="E75" s="39"/>
      <c r="F75" s="30" t="str">
        <f>E15</f>
        <v>Městská část Praha 5</v>
      </c>
      <c r="G75" s="39"/>
      <c r="H75" s="39"/>
      <c r="I75" s="32" t="s">
        <v>30</v>
      </c>
      <c r="J75" s="35" t="str">
        <f>E21</f>
        <v>PEŠÁK ARCHITEKTI</v>
      </c>
      <c r="K75" s="39"/>
      <c r="L75" s="109"/>
      <c r="S75" s="37"/>
      <c r="T75" s="37"/>
      <c r="U75" s="37"/>
      <c r="V75" s="37"/>
      <c r="W75" s="37"/>
      <c r="X75" s="37"/>
      <c r="Y75" s="37"/>
      <c r="Z75" s="37"/>
      <c r="AA75" s="37"/>
      <c r="AB75" s="37"/>
      <c r="AC75" s="37"/>
      <c r="AD75" s="37"/>
      <c r="AE75" s="37"/>
    </row>
    <row r="76" spans="1:65" s="2" customFormat="1" ht="25.7" customHeight="1">
      <c r="A76" s="37"/>
      <c r="B76" s="38"/>
      <c r="C76" s="32" t="s">
        <v>28</v>
      </c>
      <c r="D76" s="39"/>
      <c r="E76" s="39"/>
      <c r="F76" s="30" t="str">
        <f>IF(E18="","",E18)</f>
        <v>Vyplň údaj</v>
      </c>
      <c r="G76" s="39"/>
      <c r="H76" s="39"/>
      <c r="I76" s="32" t="s">
        <v>33</v>
      </c>
      <c r="J76" s="35" t="str">
        <f>E24</f>
        <v>STAVEBNÍ ROZPOČTY s.r.o.</v>
      </c>
      <c r="K76" s="39"/>
      <c r="L76" s="109"/>
      <c r="S76" s="37"/>
      <c r="T76" s="37"/>
      <c r="U76" s="37"/>
      <c r="V76" s="37"/>
      <c r="W76" s="37"/>
      <c r="X76" s="37"/>
      <c r="Y76" s="37"/>
      <c r="Z76" s="37"/>
      <c r="AA76" s="37"/>
      <c r="AB76" s="37"/>
      <c r="AC76" s="37"/>
      <c r="AD76" s="37"/>
      <c r="AE76" s="37"/>
    </row>
    <row r="77" spans="1:65" s="2" customFormat="1" ht="10.35" customHeight="1">
      <c r="A77" s="37"/>
      <c r="B77" s="38"/>
      <c r="C77" s="39"/>
      <c r="D77" s="39"/>
      <c r="E77" s="39"/>
      <c r="F77" s="39"/>
      <c r="G77" s="39"/>
      <c r="H77" s="39"/>
      <c r="I77" s="39"/>
      <c r="J77" s="39"/>
      <c r="K77" s="39"/>
      <c r="L77" s="109"/>
      <c r="S77" s="37"/>
      <c r="T77" s="37"/>
      <c r="U77" s="37"/>
      <c r="V77" s="37"/>
      <c r="W77" s="37"/>
      <c r="X77" s="37"/>
      <c r="Y77" s="37"/>
      <c r="Z77" s="37"/>
      <c r="AA77" s="37"/>
      <c r="AB77" s="37"/>
      <c r="AC77" s="37"/>
      <c r="AD77" s="37"/>
      <c r="AE77" s="37"/>
    </row>
    <row r="78" spans="1:65" s="11" customFormat="1" ht="29.25" customHeight="1">
      <c r="A78" s="149"/>
      <c r="B78" s="150"/>
      <c r="C78" s="151" t="s">
        <v>152</v>
      </c>
      <c r="D78" s="152" t="s">
        <v>57</v>
      </c>
      <c r="E78" s="152" t="s">
        <v>53</v>
      </c>
      <c r="F78" s="152" t="s">
        <v>54</v>
      </c>
      <c r="G78" s="152" t="s">
        <v>153</v>
      </c>
      <c r="H78" s="152" t="s">
        <v>154</v>
      </c>
      <c r="I78" s="152" t="s">
        <v>155</v>
      </c>
      <c r="J78" s="152" t="s">
        <v>133</v>
      </c>
      <c r="K78" s="153" t="s">
        <v>156</v>
      </c>
      <c r="L78" s="154"/>
      <c r="M78" s="71" t="s">
        <v>19</v>
      </c>
      <c r="N78" s="72" t="s">
        <v>42</v>
      </c>
      <c r="O78" s="72" t="s">
        <v>157</v>
      </c>
      <c r="P78" s="72" t="s">
        <v>158</v>
      </c>
      <c r="Q78" s="72" t="s">
        <v>159</v>
      </c>
      <c r="R78" s="72" t="s">
        <v>160</v>
      </c>
      <c r="S78" s="72" t="s">
        <v>161</v>
      </c>
      <c r="T78" s="73" t="s">
        <v>162</v>
      </c>
      <c r="U78" s="149"/>
      <c r="V78" s="149"/>
      <c r="W78" s="149"/>
      <c r="X78" s="149"/>
      <c r="Y78" s="149"/>
      <c r="Z78" s="149"/>
      <c r="AA78" s="149"/>
      <c r="AB78" s="149"/>
      <c r="AC78" s="149"/>
      <c r="AD78" s="149"/>
      <c r="AE78" s="149"/>
    </row>
    <row r="79" spans="1:65" s="2" customFormat="1" ht="22.9" customHeight="1">
      <c r="A79" s="37"/>
      <c r="B79" s="38"/>
      <c r="C79" s="78" t="s">
        <v>163</v>
      </c>
      <c r="D79" s="39"/>
      <c r="E79" s="39"/>
      <c r="F79" s="39"/>
      <c r="G79" s="39"/>
      <c r="H79" s="39"/>
      <c r="I79" s="39"/>
      <c r="J79" s="155">
        <f>BK79</f>
        <v>0</v>
      </c>
      <c r="K79" s="39"/>
      <c r="L79" s="42"/>
      <c r="M79" s="74"/>
      <c r="N79" s="156"/>
      <c r="O79" s="75"/>
      <c r="P79" s="157">
        <f>SUM(P80:P116)</f>
        <v>0</v>
      </c>
      <c r="Q79" s="75"/>
      <c r="R79" s="157">
        <f>SUM(R80:R116)</f>
        <v>0</v>
      </c>
      <c r="S79" s="75"/>
      <c r="T79" s="158">
        <f>SUM(T80:T116)</f>
        <v>0</v>
      </c>
      <c r="U79" s="37"/>
      <c r="V79" s="37"/>
      <c r="W79" s="37"/>
      <c r="X79" s="37"/>
      <c r="Y79" s="37"/>
      <c r="Z79" s="37"/>
      <c r="AA79" s="37"/>
      <c r="AB79" s="37"/>
      <c r="AC79" s="37"/>
      <c r="AD79" s="37"/>
      <c r="AE79" s="37"/>
      <c r="AT79" s="20" t="s">
        <v>71</v>
      </c>
      <c r="AU79" s="20" t="s">
        <v>134</v>
      </c>
      <c r="BK79" s="159">
        <f>SUM(BK80:BK116)</f>
        <v>0</v>
      </c>
    </row>
    <row r="80" spans="1:65" s="2" customFormat="1" ht="16.5" customHeight="1">
      <c r="A80" s="37"/>
      <c r="B80" s="38"/>
      <c r="C80" s="176" t="s">
        <v>80</v>
      </c>
      <c r="D80" s="176" t="s">
        <v>168</v>
      </c>
      <c r="E80" s="177" t="s">
        <v>3193</v>
      </c>
      <c r="F80" s="178" t="s">
        <v>3194</v>
      </c>
      <c r="G80" s="179" t="s">
        <v>1648</v>
      </c>
      <c r="H80" s="180">
        <v>270</v>
      </c>
      <c r="I80" s="181"/>
      <c r="J80" s="182">
        <f t="shared" ref="J80:J116" si="0">ROUND(I80*H80,2)</f>
        <v>0</v>
      </c>
      <c r="K80" s="178" t="s">
        <v>19</v>
      </c>
      <c r="L80" s="42"/>
      <c r="M80" s="183" t="s">
        <v>19</v>
      </c>
      <c r="N80" s="184" t="s">
        <v>43</v>
      </c>
      <c r="O80" s="67"/>
      <c r="P80" s="185">
        <f t="shared" ref="P80:P116" si="1">O80*H80</f>
        <v>0</v>
      </c>
      <c r="Q80" s="185">
        <v>0</v>
      </c>
      <c r="R80" s="185">
        <f t="shared" ref="R80:R116" si="2">Q80*H80</f>
        <v>0</v>
      </c>
      <c r="S80" s="185">
        <v>0</v>
      </c>
      <c r="T80" s="186">
        <f t="shared" ref="T80:T116" si="3">S80*H80</f>
        <v>0</v>
      </c>
      <c r="U80" s="37"/>
      <c r="V80" s="37"/>
      <c r="W80" s="37"/>
      <c r="X80" s="37"/>
      <c r="Y80" s="37"/>
      <c r="Z80" s="37"/>
      <c r="AA80" s="37"/>
      <c r="AB80" s="37"/>
      <c r="AC80" s="37"/>
      <c r="AD80" s="37"/>
      <c r="AE80" s="37"/>
      <c r="AR80" s="187" t="s">
        <v>173</v>
      </c>
      <c r="AT80" s="187" t="s">
        <v>168</v>
      </c>
      <c r="AU80" s="187" t="s">
        <v>72</v>
      </c>
      <c r="AY80" s="20" t="s">
        <v>166</v>
      </c>
      <c r="BE80" s="188">
        <f t="shared" ref="BE80:BE116" si="4">IF(N80="základní",J80,0)</f>
        <v>0</v>
      </c>
      <c r="BF80" s="188">
        <f t="shared" ref="BF80:BF116" si="5">IF(N80="snížená",J80,0)</f>
        <v>0</v>
      </c>
      <c r="BG80" s="188">
        <f t="shared" ref="BG80:BG116" si="6">IF(N80="zákl. přenesená",J80,0)</f>
        <v>0</v>
      </c>
      <c r="BH80" s="188">
        <f t="shared" ref="BH80:BH116" si="7">IF(N80="sníž. přenesená",J80,0)</f>
        <v>0</v>
      </c>
      <c r="BI80" s="188">
        <f t="shared" ref="BI80:BI116" si="8">IF(N80="nulová",J80,0)</f>
        <v>0</v>
      </c>
      <c r="BJ80" s="20" t="s">
        <v>80</v>
      </c>
      <c r="BK80" s="188">
        <f t="shared" ref="BK80:BK116" si="9">ROUND(I80*H80,2)</f>
        <v>0</v>
      </c>
      <c r="BL80" s="20" t="s">
        <v>173</v>
      </c>
      <c r="BM80" s="187" t="s">
        <v>82</v>
      </c>
    </row>
    <row r="81" spans="1:65" s="2" customFormat="1" ht="16.5" customHeight="1">
      <c r="A81" s="37"/>
      <c r="B81" s="38"/>
      <c r="C81" s="176" t="s">
        <v>82</v>
      </c>
      <c r="D81" s="176" t="s">
        <v>168</v>
      </c>
      <c r="E81" s="177" t="s">
        <v>3195</v>
      </c>
      <c r="F81" s="178" t="s">
        <v>3196</v>
      </c>
      <c r="G81" s="179" t="s">
        <v>1648</v>
      </c>
      <c r="H81" s="180">
        <v>20</v>
      </c>
      <c r="I81" s="181"/>
      <c r="J81" s="182">
        <f t="shared" si="0"/>
        <v>0</v>
      </c>
      <c r="K81" s="178" t="s">
        <v>19</v>
      </c>
      <c r="L81" s="42"/>
      <c r="M81" s="183" t="s">
        <v>19</v>
      </c>
      <c r="N81" s="184" t="s">
        <v>43</v>
      </c>
      <c r="O81" s="67"/>
      <c r="P81" s="185">
        <f t="shared" si="1"/>
        <v>0</v>
      </c>
      <c r="Q81" s="185">
        <v>0</v>
      </c>
      <c r="R81" s="185">
        <f t="shared" si="2"/>
        <v>0</v>
      </c>
      <c r="S81" s="185">
        <v>0</v>
      </c>
      <c r="T81" s="186">
        <f t="shared" si="3"/>
        <v>0</v>
      </c>
      <c r="U81" s="37"/>
      <c r="V81" s="37"/>
      <c r="W81" s="37"/>
      <c r="X81" s="37"/>
      <c r="Y81" s="37"/>
      <c r="Z81" s="37"/>
      <c r="AA81" s="37"/>
      <c r="AB81" s="37"/>
      <c r="AC81" s="37"/>
      <c r="AD81" s="37"/>
      <c r="AE81" s="37"/>
      <c r="AR81" s="187" t="s">
        <v>173</v>
      </c>
      <c r="AT81" s="187" t="s">
        <v>168</v>
      </c>
      <c r="AU81" s="187" t="s">
        <v>72</v>
      </c>
      <c r="AY81" s="20" t="s">
        <v>166</v>
      </c>
      <c r="BE81" s="188">
        <f t="shared" si="4"/>
        <v>0</v>
      </c>
      <c r="BF81" s="188">
        <f t="shared" si="5"/>
        <v>0</v>
      </c>
      <c r="BG81" s="188">
        <f t="shared" si="6"/>
        <v>0</v>
      </c>
      <c r="BH81" s="188">
        <f t="shared" si="7"/>
        <v>0</v>
      </c>
      <c r="BI81" s="188">
        <f t="shared" si="8"/>
        <v>0</v>
      </c>
      <c r="BJ81" s="20" t="s">
        <v>80</v>
      </c>
      <c r="BK81" s="188">
        <f t="shared" si="9"/>
        <v>0</v>
      </c>
      <c r="BL81" s="20" t="s">
        <v>173</v>
      </c>
      <c r="BM81" s="187" t="s">
        <v>173</v>
      </c>
    </row>
    <row r="82" spans="1:65" s="2" customFormat="1" ht="16.5" customHeight="1">
      <c r="A82" s="37"/>
      <c r="B82" s="38"/>
      <c r="C82" s="176" t="s">
        <v>188</v>
      </c>
      <c r="D82" s="176" t="s">
        <v>168</v>
      </c>
      <c r="E82" s="177" t="s">
        <v>3197</v>
      </c>
      <c r="F82" s="178" t="s">
        <v>3198</v>
      </c>
      <c r="G82" s="179" t="s">
        <v>1648</v>
      </c>
      <c r="H82" s="180">
        <v>22</v>
      </c>
      <c r="I82" s="181"/>
      <c r="J82" s="182">
        <f t="shared" si="0"/>
        <v>0</v>
      </c>
      <c r="K82" s="178" t="s">
        <v>19</v>
      </c>
      <c r="L82" s="42"/>
      <c r="M82" s="183" t="s">
        <v>19</v>
      </c>
      <c r="N82" s="184" t="s">
        <v>43</v>
      </c>
      <c r="O82" s="67"/>
      <c r="P82" s="185">
        <f t="shared" si="1"/>
        <v>0</v>
      </c>
      <c r="Q82" s="185">
        <v>0</v>
      </c>
      <c r="R82" s="185">
        <f t="shared" si="2"/>
        <v>0</v>
      </c>
      <c r="S82" s="185">
        <v>0</v>
      </c>
      <c r="T82" s="186">
        <f t="shared" si="3"/>
        <v>0</v>
      </c>
      <c r="U82" s="37"/>
      <c r="V82" s="37"/>
      <c r="W82" s="37"/>
      <c r="X82" s="37"/>
      <c r="Y82" s="37"/>
      <c r="Z82" s="37"/>
      <c r="AA82" s="37"/>
      <c r="AB82" s="37"/>
      <c r="AC82" s="37"/>
      <c r="AD82" s="37"/>
      <c r="AE82" s="37"/>
      <c r="AR82" s="187" t="s">
        <v>173</v>
      </c>
      <c r="AT82" s="187" t="s">
        <v>168</v>
      </c>
      <c r="AU82" s="187" t="s">
        <v>72</v>
      </c>
      <c r="AY82" s="20" t="s">
        <v>166</v>
      </c>
      <c r="BE82" s="188">
        <f t="shared" si="4"/>
        <v>0</v>
      </c>
      <c r="BF82" s="188">
        <f t="shared" si="5"/>
        <v>0</v>
      </c>
      <c r="BG82" s="188">
        <f t="shared" si="6"/>
        <v>0</v>
      </c>
      <c r="BH82" s="188">
        <f t="shared" si="7"/>
        <v>0</v>
      </c>
      <c r="BI82" s="188">
        <f t="shared" si="8"/>
        <v>0</v>
      </c>
      <c r="BJ82" s="20" t="s">
        <v>80</v>
      </c>
      <c r="BK82" s="188">
        <f t="shared" si="9"/>
        <v>0</v>
      </c>
      <c r="BL82" s="20" t="s">
        <v>173</v>
      </c>
      <c r="BM82" s="187" t="s">
        <v>253</v>
      </c>
    </row>
    <row r="83" spans="1:65" s="2" customFormat="1" ht="16.5" customHeight="1">
      <c r="A83" s="37"/>
      <c r="B83" s="38"/>
      <c r="C83" s="176" t="s">
        <v>173</v>
      </c>
      <c r="D83" s="176" t="s">
        <v>168</v>
      </c>
      <c r="E83" s="177" t="s">
        <v>3199</v>
      </c>
      <c r="F83" s="178" t="s">
        <v>3200</v>
      </c>
      <c r="G83" s="179" t="s">
        <v>1648</v>
      </c>
      <c r="H83" s="180">
        <v>47</v>
      </c>
      <c r="I83" s="181"/>
      <c r="J83" s="182">
        <f t="shared" si="0"/>
        <v>0</v>
      </c>
      <c r="K83" s="178" t="s">
        <v>19</v>
      </c>
      <c r="L83" s="42"/>
      <c r="M83" s="183" t="s">
        <v>19</v>
      </c>
      <c r="N83" s="184" t="s">
        <v>43</v>
      </c>
      <c r="O83" s="67"/>
      <c r="P83" s="185">
        <f t="shared" si="1"/>
        <v>0</v>
      </c>
      <c r="Q83" s="185">
        <v>0</v>
      </c>
      <c r="R83" s="185">
        <f t="shared" si="2"/>
        <v>0</v>
      </c>
      <c r="S83" s="185">
        <v>0</v>
      </c>
      <c r="T83" s="186">
        <f t="shared" si="3"/>
        <v>0</v>
      </c>
      <c r="U83" s="37"/>
      <c r="V83" s="37"/>
      <c r="W83" s="37"/>
      <c r="X83" s="37"/>
      <c r="Y83" s="37"/>
      <c r="Z83" s="37"/>
      <c r="AA83" s="37"/>
      <c r="AB83" s="37"/>
      <c r="AC83" s="37"/>
      <c r="AD83" s="37"/>
      <c r="AE83" s="37"/>
      <c r="AR83" s="187" t="s">
        <v>173</v>
      </c>
      <c r="AT83" s="187" t="s">
        <v>168</v>
      </c>
      <c r="AU83" s="187" t="s">
        <v>72</v>
      </c>
      <c r="AY83" s="20" t="s">
        <v>166</v>
      </c>
      <c r="BE83" s="188">
        <f t="shared" si="4"/>
        <v>0</v>
      </c>
      <c r="BF83" s="188">
        <f t="shared" si="5"/>
        <v>0</v>
      </c>
      <c r="BG83" s="188">
        <f t="shared" si="6"/>
        <v>0</v>
      </c>
      <c r="BH83" s="188">
        <f t="shared" si="7"/>
        <v>0</v>
      </c>
      <c r="BI83" s="188">
        <f t="shared" si="8"/>
        <v>0</v>
      </c>
      <c r="BJ83" s="20" t="s">
        <v>80</v>
      </c>
      <c r="BK83" s="188">
        <f t="shared" si="9"/>
        <v>0</v>
      </c>
      <c r="BL83" s="20" t="s">
        <v>173</v>
      </c>
      <c r="BM83" s="187" t="s">
        <v>267</v>
      </c>
    </row>
    <row r="84" spans="1:65" s="2" customFormat="1" ht="16.5" customHeight="1">
      <c r="A84" s="37"/>
      <c r="B84" s="38"/>
      <c r="C84" s="176" t="s">
        <v>225</v>
      </c>
      <c r="D84" s="176" t="s">
        <v>168</v>
      </c>
      <c r="E84" s="177" t="s">
        <v>3201</v>
      </c>
      <c r="F84" s="178" t="s">
        <v>3202</v>
      </c>
      <c r="G84" s="179" t="s">
        <v>1648</v>
      </c>
      <c r="H84" s="180">
        <v>37</v>
      </c>
      <c r="I84" s="181"/>
      <c r="J84" s="182">
        <f t="shared" si="0"/>
        <v>0</v>
      </c>
      <c r="K84" s="178" t="s">
        <v>19</v>
      </c>
      <c r="L84" s="42"/>
      <c r="M84" s="183" t="s">
        <v>19</v>
      </c>
      <c r="N84" s="184" t="s">
        <v>43</v>
      </c>
      <c r="O84" s="67"/>
      <c r="P84" s="185">
        <f t="shared" si="1"/>
        <v>0</v>
      </c>
      <c r="Q84" s="185">
        <v>0</v>
      </c>
      <c r="R84" s="185">
        <f t="shared" si="2"/>
        <v>0</v>
      </c>
      <c r="S84" s="185">
        <v>0</v>
      </c>
      <c r="T84" s="186">
        <f t="shared" si="3"/>
        <v>0</v>
      </c>
      <c r="U84" s="37"/>
      <c r="V84" s="37"/>
      <c r="W84" s="37"/>
      <c r="X84" s="37"/>
      <c r="Y84" s="37"/>
      <c r="Z84" s="37"/>
      <c r="AA84" s="37"/>
      <c r="AB84" s="37"/>
      <c r="AC84" s="37"/>
      <c r="AD84" s="37"/>
      <c r="AE84" s="37"/>
      <c r="AR84" s="187" t="s">
        <v>173</v>
      </c>
      <c r="AT84" s="187" t="s">
        <v>168</v>
      </c>
      <c r="AU84" s="187" t="s">
        <v>72</v>
      </c>
      <c r="AY84" s="20" t="s">
        <v>166</v>
      </c>
      <c r="BE84" s="188">
        <f t="shared" si="4"/>
        <v>0</v>
      </c>
      <c r="BF84" s="188">
        <f t="shared" si="5"/>
        <v>0</v>
      </c>
      <c r="BG84" s="188">
        <f t="shared" si="6"/>
        <v>0</v>
      </c>
      <c r="BH84" s="188">
        <f t="shared" si="7"/>
        <v>0</v>
      </c>
      <c r="BI84" s="188">
        <f t="shared" si="8"/>
        <v>0</v>
      </c>
      <c r="BJ84" s="20" t="s">
        <v>80</v>
      </c>
      <c r="BK84" s="188">
        <f t="shared" si="9"/>
        <v>0</v>
      </c>
      <c r="BL84" s="20" t="s">
        <v>173</v>
      </c>
      <c r="BM84" s="187" t="s">
        <v>95</v>
      </c>
    </row>
    <row r="85" spans="1:65" s="2" customFormat="1" ht="16.5" customHeight="1">
      <c r="A85" s="37"/>
      <c r="B85" s="38"/>
      <c r="C85" s="176" t="s">
        <v>253</v>
      </c>
      <c r="D85" s="176" t="s">
        <v>168</v>
      </c>
      <c r="E85" s="177" t="s">
        <v>3203</v>
      </c>
      <c r="F85" s="178" t="s">
        <v>3204</v>
      </c>
      <c r="G85" s="179" t="s">
        <v>1648</v>
      </c>
      <c r="H85" s="180">
        <v>20</v>
      </c>
      <c r="I85" s="181"/>
      <c r="J85" s="182">
        <f t="shared" si="0"/>
        <v>0</v>
      </c>
      <c r="K85" s="178" t="s">
        <v>19</v>
      </c>
      <c r="L85" s="42"/>
      <c r="M85" s="183" t="s">
        <v>19</v>
      </c>
      <c r="N85" s="184" t="s">
        <v>43</v>
      </c>
      <c r="O85" s="67"/>
      <c r="P85" s="185">
        <f t="shared" si="1"/>
        <v>0</v>
      </c>
      <c r="Q85" s="185">
        <v>0</v>
      </c>
      <c r="R85" s="185">
        <f t="shared" si="2"/>
        <v>0</v>
      </c>
      <c r="S85" s="185">
        <v>0</v>
      </c>
      <c r="T85" s="186">
        <f t="shared" si="3"/>
        <v>0</v>
      </c>
      <c r="U85" s="37"/>
      <c r="V85" s="37"/>
      <c r="W85" s="37"/>
      <c r="X85" s="37"/>
      <c r="Y85" s="37"/>
      <c r="Z85" s="37"/>
      <c r="AA85" s="37"/>
      <c r="AB85" s="37"/>
      <c r="AC85" s="37"/>
      <c r="AD85" s="37"/>
      <c r="AE85" s="37"/>
      <c r="AR85" s="187" t="s">
        <v>173</v>
      </c>
      <c r="AT85" s="187" t="s">
        <v>168</v>
      </c>
      <c r="AU85" s="187" t="s">
        <v>72</v>
      </c>
      <c r="AY85" s="20" t="s">
        <v>166</v>
      </c>
      <c r="BE85" s="188">
        <f t="shared" si="4"/>
        <v>0</v>
      </c>
      <c r="BF85" s="188">
        <f t="shared" si="5"/>
        <v>0</v>
      </c>
      <c r="BG85" s="188">
        <f t="shared" si="6"/>
        <v>0</v>
      </c>
      <c r="BH85" s="188">
        <f t="shared" si="7"/>
        <v>0</v>
      </c>
      <c r="BI85" s="188">
        <f t="shared" si="8"/>
        <v>0</v>
      </c>
      <c r="BJ85" s="20" t="s">
        <v>80</v>
      </c>
      <c r="BK85" s="188">
        <f t="shared" si="9"/>
        <v>0</v>
      </c>
      <c r="BL85" s="20" t="s">
        <v>173</v>
      </c>
      <c r="BM85" s="187" t="s">
        <v>124</v>
      </c>
    </row>
    <row r="86" spans="1:65" s="2" customFormat="1" ht="16.5" customHeight="1">
      <c r="A86" s="37"/>
      <c r="B86" s="38"/>
      <c r="C86" s="176" t="s">
        <v>260</v>
      </c>
      <c r="D86" s="176" t="s">
        <v>168</v>
      </c>
      <c r="E86" s="177" t="s">
        <v>3205</v>
      </c>
      <c r="F86" s="178" t="s">
        <v>3206</v>
      </c>
      <c r="G86" s="179" t="s">
        <v>1648</v>
      </c>
      <c r="H86" s="180">
        <v>8</v>
      </c>
      <c r="I86" s="181"/>
      <c r="J86" s="182">
        <f t="shared" si="0"/>
        <v>0</v>
      </c>
      <c r="K86" s="178" t="s">
        <v>19</v>
      </c>
      <c r="L86" s="42"/>
      <c r="M86" s="183" t="s">
        <v>19</v>
      </c>
      <c r="N86" s="184" t="s">
        <v>43</v>
      </c>
      <c r="O86" s="67"/>
      <c r="P86" s="185">
        <f t="shared" si="1"/>
        <v>0</v>
      </c>
      <c r="Q86" s="185">
        <v>0</v>
      </c>
      <c r="R86" s="185">
        <f t="shared" si="2"/>
        <v>0</v>
      </c>
      <c r="S86" s="185">
        <v>0</v>
      </c>
      <c r="T86" s="186">
        <f t="shared" si="3"/>
        <v>0</v>
      </c>
      <c r="U86" s="37"/>
      <c r="V86" s="37"/>
      <c r="W86" s="37"/>
      <c r="X86" s="37"/>
      <c r="Y86" s="37"/>
      <c r="Z86" s="37"/>
      <c r="AA86" s="37"/>
      <c r="AB86" s="37"/>
      <c r="AC86" s="37"/>
      <c r="AD86" s="37"/>
      <c r="AE86" s="37"/>
      <c r="AR86" s="187" t="s">
        <v>173</v>
      </c>
      <c r="AT86" s="187" t="s">
        <v>168</v>
      </c>
      <c r="AU86" s="187" t="s">
        <v>72</v>
      </c>
      <c r="AY86" s="20" t="s">
        <v>166</v>
      </c>
      <c r="BE86" s="188">
        <f t="shared" si="4"/>
        <v>0</v>
      </c>
      <c r="BF86" s="188">
        <f t="shared" si="5"/>
        <v>0</v>
      </c>
      <c r="BG86" s="188">
        <f t="shared" si="6"/>
        <v>0</v>
      </c>
      <c r="BH86" s="188">
        <f t="shared" si="7"/>
        <v>0</v>
      </c>
      <c r="BI86" s="188">
        <f t="shared" si="8"/>
        <v>0</v>
      </c>
      <c r="BJ86" s="20" t="s">
        <v>80</v>
      </c>
      <c r="BK86" s="188">
        <f t="shared" si="9"/>
        <v>0</v>
      </c>
      <c r="BL86" s="20" t="s">
        <v>173</v>
      </c>
      <c r="BM86" s="187" t="s">
        <v>104</v>
      </c>
    </row>
    <row r="87" spans="1:65" s="2" customFormat="1" ht="16.5" customHeight="1">
      <c r="A87" s="37"/>
      <c r="B87" s="38"/>
      <c r="C87" s="176" t="s">
        <v>267</v>
      </c>
      <c r="D87" s="176" t="s">
        <v>168</v>
      </c>
      <c r="E87" s="177" t="s">
        <v>3207</v>
      </c>
      <c r="F87" s="178" t="s">
        <v>3208</v>
      </c>
      <c r="G87" s="179" t="s">
        <v>1648</v>
      </c>
      <c r="H87" s="180">
        <v>14</v>
      </c>
      <c r="I87" s="181"/>
      <c r="J87" s="182">
        <f t="shared" si="0"/>
        <v>0</v>
      </c>
      <c r="K87" s="178" t="s">
        <v>19</v>
      </c>
      <c r="L87" s="42"/>
      <c r="M87" s="183" t="s">
        <v>19</v>
      </c>
      <c r="N87" s="184" t="s">
        <v>43</v>
      </c>
      <c r="O87" s="67"/>
      <c r="P87" s="185">
        <f t="shared" si="1"/>
        <v>0</v>
      </c>
      <c r="Q87" s="185">
        <v>0</v>
      </c>
      <c r="R87" s="185">
        <f t="shared" si="2"/>
        <v>0</v>
      </c>
      <c r="S87" s="185">
        <v>0</v>
      </c>
      <c r="T87" s="186">
        <f t="shared" si="3"/>
        <v>0</v>
      </c>
      <c r="U87" s="37"/>
      <c r="V87" s="37"/>
      <c r="W87" s="37"/>
      <c r="X87" s="37"/>
      <c r="Y87" s="37"/>
      <c r="Z87" s="37"/>
      <c r="AA87" s="37"/>
      <c r="AB87" s="37"/>
      <c r="AC87" s="37"/>
      <c r="AD87" s="37"/>
      <c r="AE87" s="37"/>
      <c r="AR87" s="187" t="s">
        <v>173</v>
      </c>
      <c r="AT87" s="187" t="s">
        <v>168</v>
      </c>
      <c r="AU87" s="187" t="s">
        <v>72</v>
      </c>
      <c r="AY87" s="20" t="s">
        <v>166</v>
      </c>
      <c r="BE87" s="188">
        <f t="shared" si="4"/>
        <v>0</v>
      </c>
      <c r="BF87" s="188">
        <f t="shared" si="5"/>
        <v>0</v>
      </c>
      <c r="BG87" s="188">
        <f t="shared" si="6"/>
        <v>0</v>
      </c>
      <c r="BH87" s="188">
        <f t="shared" si="7"/>
        <v>0</v>
      </c>
      <c r="BI87" s="188">
        <f t="shared" si="8"/>
        <v>0</v>
      </c>
      <c r="BJ87" s="20" t="s">
        <v>80</v>
      </c>
      <c r="BK87" s="188">
        <f t="shared" si="9"/>
        <v>0</v>
      </c>
      <c r="BL87" s="20" t="s">
        <v>173</v>
      </c>
      <c r="BM87" s="187" t="s">
        <v>112</v>
      </c>
    </row>
    <row r="88" spans="1:65" s="2" customFormat="1" ht="16.5" customHeight="1">
      <c r="A88" s="37"/>
      <c r="B88" s="38"/>
      <c r="C88" s="176" t="s">
        <v>177</v>
      </c>
      <c r="D88" s="176" t="s">
        <v>168</v>
      </c>
      <c r="E88" s="177" t="s">
        <v>3209</v>
      </c>
      <c r="F88" s="178" t="s">
        <v>3210</v>
      </c>
      <c r="G88" s="179" t="s">
        <v>1648</v>
      </c>
      <c r="H88" s="180">
        <v>2</v>
      </c>
      <c r="I88" s="181"/>
      <c r="J88" s="182">
        <f t="shared" si="0"/>
        <v>0</v>
      </c>
      <c r="K88" s="178" t="s">
        <v>19</v>
      </c>
      <c r="L88" s="42"/>
      <c r="M88" s="183" t="s">
        <v>19</v>
      </c>
      <c r="N88" s="184" t="s">
        <v>43</v>
      </c>
      <c r="O88" s="67"/>
      <c r="P88" s="185">
        <f t="shared" si="1"/>
        <v>0</v>
      </c>
      <c r="Q88" s="185">
        <v>0</v>
      </c>
      <c r="R88" s="185">
        <f t="shared" si="2"/>
        <v>0</v>
      </c>
      <c r="S88" s="185">
        <v>0</v>
      </c>
      <c r="T88" s="186">
        <f t="shared" si="3"/>
        <v>0</v>
      </c>
      <c r="U88" s="37"/>
      <c r="V88" s="37"/>
      <c r="W88" s="37"/>
      <c r="X88" s="37"/>
      <c r="Y88" s="37"/>
      <c r="Z88" s="37"/>
      <c r="AA88" s="37"/>
      <c r="AB88" s="37"/>
      <c r="AC88" s="37"/>
      <c r="AD88" s="37"/>
      <c r="AE88" s="37"/>
      <c r="AR88" s="187" t="s">
        <v>173</v>
      </c>
      <c r="AT88" s="187" t="s">
        <v>168</v>
      </c>
      <c r="AU88" s="187" t="s">
        <v>72</v>
      </c>
      <c r="AY88" s="20" t="s">
        <v>166</v>
      </c>
      <c r="BE88" s="188">
        <f t="shared" si="4"/>
        <v>0</v>
      </c>
      <c r="BF88" s="188">
        <f t="shared" si="5"/>
        <v>0</v>
      </c>
      <c r="BG88" s="188">
        <f t="shared" si="6"/>
        <v>0</v>
      </c>
      <c r="BH88" s="188">
        <f t="shared" si="7"/>
        <v>0</v>
      </c>
      <c r="BI88" s="188">
        <f t="shared" si="8"/>
        <v>0</v>
      </c>
      <c r="BJ88" s="20" t="s">
        <v>80</v>
      </c>
      <c r="BK88" s="188">
        <f t="shared" si="9"/>
        <v>0</v>
      </c>
      <c r="BL88" s="20" t="s">
        <v>173</v>
      </c>
      <c r="BM88" s="187" t="s">
        <v>357</v>
      </c>
    </row>
    <row r="89" spans="1:65" s="2" customFormat="1" ht="16.5" customHeight="1">
      <c r="A89" s="37"/>
      <c r="B89" s="38"/>
      <c r="C89" s="176" t="s">
        <v>95</v>
      </c>
      <c r="D89" s="176" t="s">
        <v>168</v>
      </c>
      <c r="E89" s="177" t="s">
        <v>3211</v>
      </c>
      <c r="F89" s="178" t="s">
        <v>3212</v>
      </c>
      <c r="G89" s="179" t="s">
        <v>1648</v>
      </c>
      <c r="H89" s="180">
        <v>17</v>
      </c>
      <c r="I89" s="181"/>
      <c r="J89" s="182">
        <f t="shared" si="0"/>
        <v>0</v>
      </c>
      <c r="K89" s="178" t="s">
        <v>19</v>
      </c>
      <c r="L89" s="42"/>
      <c r="M89" s="183" t="s">
        <v>19</v>
      </c>
      <c r="N89" s="184" t="s">
        <v>43</v>
      </c>
      <c r="O89" s="67"/>
      <c r="P89" s="185">
        <f t="shared" si="1"/>
        <v>0</v>
      </c>
      <c r="Q89" s="185">
        <v>0</v>
      </c>
      <c r="R89" s="185">
        <f t="shared" si="2"/>
        <v>0</v>
      </c>
      <c r="S89" s="185">
        <v>0</v>
      </c>
      <c r="T89" s="186">
        <f t="shared" si="3"/>
        <v>0</v>
      </c>
      <c r="U89" s="37"/>
      <c r="V89" s="37"/>
      <c r="W89" s="37"/>
      <c r="X89" s="37"/>
      <c r="Y89" s="37"/>
      <c r="Z89" s="37"/>
      <c r="AA89" s="37"/>
      <c r="AB89" s="37"/>
      <c r="AC89" s="37"/>
      <c r="AD89" s="37"/>
      <c r="AE89" s="37"/>
      <c r="AR89" s="187" t="s">
        <v>173</v>
      </c>
      <c r="AT89" s="187" t="s">
        <v>168</v>
      </c>
      <c r="AU89" s="187" t="s">
        <v>72</v>
      </c>
      <c r="AY89" s="20" t="s">
        <v>166</v>
      </c>
      <c r="BE89" s="188">
        <f t="shared" si="4"/>
        <v>0</v>
      </c>
      <c r="BF89" s="188">
        <f t="shared" si="5"/>
        <v>0</v>
      </c>
      <c r="BG89" s="188">
        <f t="shared" si="6"/>
        <v>0</v>
      </c>
      <c r="BH89" s="188">
        <f t="shared" si="7"/>
        <v>0</v>
      </c>
      <c r="BI89" s="188">
        <f t="shared" si="8"/>
        <v>0</v>
      </c>
      <c r="BJ89" s="20" t="s">
        <v>80</v>
      </c>
      <c r="BK89" s="188">
        <f t="shared" si="9"/>
        <v>0</v>
      </c>
      <c r="BL89" s="20" t="s">
        <v>173</v>
      </c>
      <c r="BM89" s="187" t="s">
        <v>370</v>
      </c>
    </row>
    <row r="90" spans="1:65" s="2" customFormat="1" ht="16.5" customHeight="1">
      <c r="A90" s="37"/>
      <c r="B90" s="38"/>
      <c r="C90" s="176" t="s">
        <v>98</v>
      </c>
      <c r="D90" s="176" t="s">
        <v>168</v>
      </c>
      <c r="E90" s="177" t="s">
        <v>3213</v>
      </c>
      <c r="F90" s="178" t="s">
        <v>3214</v>
      </c>
      <c r="G90" s="179" t="s">
        <v>1648</v>
      </c>
      <c r="H90" s="180">
        <v>9</v>
      </c>
      <c r="I90" s="181"/>
      <c r="J90" s="182">
        <f t="shared" si="0"/>
        <v>0</v>
      </c>
      <c r="K90" s="178" t="s">
        <v>19</v>
      </c>
      <c r="L90" s="42"/>
      <c r="M90" s="183" t="s">
        <v>19</v>
      </c>
      <c r="N90" s="184" t="s">
        <v>43</v>
      </c>
      <c r="O90" s="67"/>
      <c r="P90" s="185">
        <f t="shared" si="1"/>
        <v>0</v>
      </c>
      <c r="Q90" s="185">
        <v>0</v>
      </c>
      <c r="R90" s="185">
        <f t="shared" si="2"/>
        <v>0</v>
      </c>
      <c r="S90" s="185">
        <v>0</v>
      </c>
      <c r="T90" s="186">
        <f t="shared" si="3"/>
        <v>0</v>
      </c>
      <c r="U90" s="37"/>
      <c r="V90" s="37"/>
      <c r="W90" s="37"/>
      <c r="X90" s="37"/>
      <c r="Y90" s="37"/>
      <c r="Z90" s="37"/>
      <c r="AA90" s="37"/>
      <c r="AB90" s="37"/>
      <c r="AC90" s="37"/>
      <c r="AD90" s="37"/>
      <c r="AE90" s="37"/>
      <c r="AR90" s="187" t="s">
        <v>173</v>
      </c>
      <c r="AT90" s="187" t="s">
        <v>168</v>
      </c>
      <c r="AU90" s="187" t="s">
        <v>72</v>
      </c>
      <c r="AY90" s="20" t="s">
        <v>166</v>
      </c>
      <c r="BE90" s="188">
        <f t="shared" si="4"/>
        <v>0</v>
      </c>
      <c r="BF90" s="188">
        <f t="shared" si="5"/>
        <v>0</v>
      </c>
      <c r="BG90" s="188">
        <f t="shared" si="6"/>
        <v>0</v>
      </c>
      <c r="BH90" s="188">
        <f t="shared" si="7"/>
        <v>0</v>
      </c>
      <c r="BI90" s="188">
        <f t="shared" si="8"/>
        <v>0</v>
      </c>
      <c r="BJ90" s="20" t="s">
        <v>80</v>
      </c>
      <c r="BK90" s="188">
        <f t="shared" si="9"/>
        <v>0</v>
      </c>
      <c r="BL90" s="20" t="s">
        <v>173</v>
      </c>
      <c r="BM90" s="187" t="s">
        <v>396</v>
      </c>
    </row>
    <row r="91" spans="1:65" s="2" customFormat="1" ht="16.5" customHeight="1">
      <c r="A91" s="37"/>
      <c r="B91" s="38"/>
      <c r="C91" s="176" t="s">
        <v>124</v>
      </c>
      <c r="D91" s="176" t="s">
        <v>168</v>
      </c>
      <c r="E91" s="177" t="s">
        <v>3215</v>
      </c>
      <c r="F91" s="178" t="s">
        <v>3216</v>
      </c>
      <c r="G91" s="179" t="s">
        <v>1648</v>
      </c>
      <c r="H91" s="180">
        <v>9</v>
      </c>
      <c r="I91" s="181"/>
      <c r="J91" s="182">
        <f t="shared" si="0"/>
        <v>0</v>
      </c>
      <c r="K91" s="178" t="s">
        <v>19</v>
      </c>
      <c r="L91" s="42"/>
      <c r="M91" s="183" t="s">
        <v>19</v>
      </c>
      <c r="N91" s="184" t="s">
        <v>43</v>
      </c>
      <c r="O91" s="67"/>
      <c r="P91" s="185">
        <f t="shared" si="1"/>
        <v>0</v>
      </c>
      <c r="Q91" s="185">
        <v>0</v>
      </c>
      <c r="R91" s="185">
        <f t="shared" si="2"/>
        <v>0</v>
      </c>
      <c r="S91" s="185">
        <v>0</v>
      </c>
      <c r="T91" s="186">
        <f t="shared" si="3"/>
        <v>0</v>
      </c>
      <c r="U91" s="37"/>
      <c r="V91" s="37"/>
      <c r="W91" s="37"/>
      <c r="X91" s="37"/>
      <c r="Y91" s="37"/>
      <c r="Z91" s="37"/>
      <c r="AA91" s="37"/>
      <c r="AB91" s="37"/>
      <c r="AC91" s="37"/>
      <c r="AD91" s="37"/>
      <c r="AE91" s="37"/>
      <c r="AR91" s="187" t="s">
        <v>173</v>
      </c>
      <c r="AT91" s="187" t="s">
        <v>168</v>
      </c>
      <c r="AU91" s="187" t="s">
        <v>72</v>
      </c>
      <c r="AY91" s="20" t="s">
        <v>166</v>
      </c>
      <c r="BE91" s="188">
        <f t="shared" si="4"/>
        <v>0</v>
      </c>
      <c r="BF91" s="188">
        <f t="shared" si="5"/>
        <v>0</v>
      </c>
      <c r="BG91" s="188">
        <f t="shared" si="6"/>
        <v>0</v>
      </c>
      <c r="BH91" s="188">
        <f t="shared" si="7"/>
        <v>0</v>
      </c>
      <c r="BI91" s="188">
        <f t="shared" si="8"/>
        <v>0</v>
      </c>
      <c r="BJ91" s="20" t="s">
        <v>80</v>
      </c>
      <c r="BK91" s="188">
        <f t="shared" si="9"/>
        <v>0</v>
      </c>
      <c r="BL91" s="20" t="s">
        <v>173</v>
      </c>
      <c r="BM91" s="187" t="s">
        <v>408</v>
      </c>
    </row>
    <row r="92" spans="1:65" s="2" customFormat="1" ht="16.5" customHeight="1">
      <c r="A92" s="37"/>
      <c r="B92" s="38"/>
      <c r="C92" s="176" t="s">
        <v>101</v>
      </c>
      <c r="D92" s="176" t="s">
        <v>168</v>
      </c>
      <c r="E92" s="177" t="s">
        <v>3217</v>
      </c>
      <c r="F92" s="178" t="s">
        <v>3218</v>
      </c>
      <c r="G92" s="179" t="s">
        <v>1648</v>
      </c>
      <c r="H92" s="180">
        <v>36</v>
      </c>
      <c r="I92" s="181"/>
      <c r="J92" s="182">
        <f t="shared" si="0"/>
        <v>0</v>
      </c>
      <c r="K92" s="178" t="s">
        <v>19</v>
      </c>
      <c r="L92" s="42"/>
      <c r="M92" s="183" t="s">
        <v>19</v>
      </c>
      <c r="N92" s="184" t="s">
        <v>43</v>
      </c>
      <c r="O92" s="67"/>
      <c r="P92" s="185">
        <f t="shared" si="1"/>
        <v>0</v>
      </c>
      <c r="Q92" s="185">
        <v>0</v>
      </c>
      <c r="R92" s="185">
        <f t="shared" si="2"/>
        <v>0</v>
      </c>
      <c r="S92" s="185">
        <v>0</v>
      </c>
      <c r="T92" s="186">
        <f t="shared" si="3"/>
        <v>0</v>
      </c>
      <c r="U92" s="37"/>
      <c r="V92" s="37"/>
      <c r="W92" s="37"/>
      <c r="X92" s="37"/>
      <c r="Y92" s="37"/>
      <c r="Z92" s="37"/>
      <c r="AA92" s="37"/>
      <c r="AB92" s="37"/>
      <c r="AC92" s="37"/>
      <c r="AD92" s="37"/>
      <c r="AE92" s="37"/>
      <c r="AR92" s="187" t="s">
        <v>173</v>
      </c>
      <c r="AT92" s="187" t="s">
        <v>168</v>
      </c>
      <c r="AU92" s="187" t="s">
        <v>72</v>
      </c>
      <c r="AY92" s="20" t="s">
        <v>166</v>
      </c>
      <c r="BE92" s="188">
        <f t="shared" si="4"/>
        <v>0</v>
      </c>
      <c r="BF92" s="188">
        <f t="shared" si="5"/>
        <v>0</v>
      </c>
      <c r="BG92" s="188">
        <f t="shared" si="6"/>
        <v>0</v>
      </c>
      <c r="BH92" s="188">
        <f t="shared" si="7"/>
        <v>0</v>
      </c>
      <c r="BI92" s="188">
        <f t="shared" si="8"/>
        <v>0</v>
      </c>
      <c r="BJ92" s="20" t="s">
        <v>80</v>
      </c>
      <c r="BK92" s="188">
        <f t="shared" si="9"/>
        <v>0</v>
      </c>
      <c r="BL92" s="20" t="s">
        <v>173</v>
      </c>
      <c r="BM92" s="187" t="s">
        <v>419</v>
      </c>
    </row>
    <row r="93" spans="1:65" s="2" customFormat="1" ht="16.5" customHeight="1">
      <c r="A93" s="37"/>
      <c r="B93" s="38"/>
      <c r="C93" s="176" t="s">
        <v>104</v>
      </c>
      <c r="D93" s="176" t="s">
        <v>168</v>
      </c>
      <c r="E93" s="177" t="s">
        <v>3219</v>
      </c>
      <c r="F93" s="178" t="s">
        <v>3220</v>
      </c>
      <c r="G93" s="179" t="s">
        <v>1648</v>
      </c>
      <c r="H93" s="180">
        <v>70</v>
      </c>
      <c r="I93" s="181"/>
      <c r="J93" s="182">
        <f t="shared" si="0"/>
        <v>0</v>
      </c>
      <c r="K93" s="178" t="s">
        <v>19</v>
      </c>
      <c r="L93" s="42"/>
      <c r="M93" s="183" t="s">
        <v>19</v>
      </c>
      <c r="N93" s="184" t="s">
        <v>43</v>
      </c>
      <c r="O93" s="67"/>
      <c r="P93" s="185">
        <f t="shared" si="1"/>
        <v>0</v>
      </c>
      <c r="Q93" s="185">
        <v>0</v>
      </c>
      <c r="R93" s="185">
        <f t="shared" si="2"/>
        <v>0</v>
      </c>
      <c r="S93" s="185">
        <v>0</v>
      </c>
      <c r="T93" s="186">
        <f t="shared" si="3"/>
        <v>0</v>
      </c>
      <c r="U93" s="37"/>
      <c r="V93" s="37"/>
      <c r="W93" s="37"/>
      <c r="X93" s="37"/>
      <c r="Y93" s="37"/>
      <c r="Z93" s="37"/>
      <c r="AA93" s="37"/>
      <c r="AB93" s="37"/>
      <c r="AC93" s="37"/>
      <c r="AD93" s="37"/>
      <c r="AE93" s="37"/>
      <c r="AR93" s="187" t="s">
        <v>173</v>
      </c>
      <c r="AT93" s="187" t="s">
        <v>168</v>
      </c>
      <c r="AU93" s="187" t="s">
        <v>72</v>
      </c>
      <c r="AY93" s="20" t="s">
        <v>166</v>
      </c>
      <c r="BE93" s="188">
        <f t="shared" si="4"/>
        <v>0</v>
      </c>
      <c r="BF93" s="188">
        <f t="shared" si="5"/>
        <v>0</v>
      </c>
      <c r="BG93" s="188">
        <f t="shared" si="6"/>
        <v>0</v>
      </c>
      <c r="BH93" s="188">
        <f t="shared" si="7"/>
        <v>0</v>
      </c>
      <c r="BI93" s="188">
        <f t="shared" si="8"/>
        <v>0</v>
      </c>
      <c r="BJ93" s="20" t="s">
        <v>80</v>
      </c>
      <c r="BK93" s="188">
        <f t="shared" si="9"/>
        <v>0</v>
      </c>
      <c r="BL93" s="20" t="s">
        <v>173</v>
      </c>
      <c r="BM93" s="187" t="s">
        <v>431</v>
      </c>
    </row>
    <row r="94" spans="1:65" s="2" customFormat="1" ht="16.5" customHeight="1">
      <c r="A94" s="37"/>
      <c r="B94" s="38"/>
      <c r="C94" s="176" t="s">
        <v>8</v>
      </c>
      <c r="D94" s="176" t="s">
        <v>168</v>
      </c>
      <c r="E94" s="177" t="s">
        <v>3221</v>
      </c>
      <c r="F94" s="178" t="s">
        <v>3222</v>
      </c>
      <c r="G94" s="179" t="s">
        <v>1648</v>
      </c>
      <c r="H94" s="180">
        <v>20</v>
      </c>
      <c r="I94" s="181"/>
      <c r="J94" s="182">
        <f t="shared" si="0"/>
        <v>0</v>
      </c>
      <c r="K94" s="178" t="s">
        <v>19</v>
      </c>
      <c r="L94" s="42"/>
      <c r="M94" s="183" t="s">
        <v>19</v>
      </c>
      <c r="N94" s="184" t="s">
        <v>43</v>
      </c>
      <c r="O94" s="67"/>
      <c r="P94" s="185">
        <f t="shared" si="1"/>
        <v>0</v>
      </c>
      <c r="Q94" s="185">
        <v>0</v>
      </c>
      <c r="R94" s="185">
        <f t="shared" si="2"/>
        <v>0</v>
      </c>
      <c r="S94" s="185">
        <v>0</v>
      </c>
      <c r="T94" s="186">
        <f t="shared" si="3"/>
        <v>0</v>
      </c>
      <c r="U94" s="37"/>
      <c r="V94" s="37"/>
      <c r="W94" s="37"/>
      <c r="X94" s="37"/>
      <c r="Y94" s="37"/>
      <c r="Z94" s="37"/>
      <c r="AA94" s="37"/>
      <c r="AB94" s="37"/>
      <c r="AC94" s="37"/>
      <c r="AD94" s="37"/>
      <c r="AE94" s="37"/>
      <c r="AR94" s="187" t="s">
        <v>173</v>
      </c>
      <c r="AT94" s="187" t="s">
        <v>168</v>
      </c>
      <c r="AU94" s="187" t="s">
        <v>72</v>
      </c>
      <c r="AY94" s="20" t="s">
        <v>166</v>
      </c>
      <c r="BE94" s="188">
        <f t="shared" si="4"/>
        <v>0</v>
      </c>
      <c r="BF94" s="188">
        <f t="shared" si="5"/>
        <v>0</v>
      </c>
      <c r="BG94" s="188">
        <f t="shared" si="6"/>
        <v>0</v>
      </c>
      <c r="BH94" s="188">
        <f t="shared" si="7"/>
        <v>0</v>
      </c>
      <c r="BI94" s="188">
        <f t="shared" si="8"/>
        <v>0</v>
      </c>
      <c r="BJ94" s="20" t="s">
        <v>80</v>
      </c>
      <c r="BK94" s="188">
        <f t="shared" si="9"/>
        <v>0</v>
      </c>
      <c r="BL94" s="20" t="s">
        <v>173</v>
      </c>
      <c r="BM94" s="187" t="s">
        <v>457</v>
      </c>
    </row>
    <row r="95" spans="1:65" s="2" customFormat="1" ht="16.5" customHeight="1">
      <c r="A95" s="37"/>
      <c r="B95" s="38"/>
      <c r="C95" s="176" t="s">
        <v>112</v>
      </c>
      <c r="D95" s="176" t="s">
        <v>168</v>
      </c>
      <c r="E95" s="177" t="s">
        <v>3223</v>
      </c>
      <c r="F95" s="178" t="s">
        <v>3224</v>
      </c>
      <c r="G95" s="179" t="s">
        <v>1648</v>
      </c>
      <c r="H95" s="180">
        <v>70</v>
      </c>
      <c r="I95" s="181"/>
      <c r="J95" s="182">
        <f t="shared" si="0"/>
        <v>0</v>
      </c>
      <c r="K95" s="178" t="s">
        <v>19</v>
      </c>
      <c r="L95" s="42"/>
      <c r="M95" s="183" t="s">
        <v>19</v>
      </c>
      <c r="N95" s="184" t="s">
        <v>43</v>
      </c>
      <c r="O95" s="67"/>
      <c r="P95" s="185">
        <f t="shared" si="1"/>
        <v>0</v>
      </c>
      <c r="Q95" s="185">
        <v>0</v>
      </c>
      <c r="R95" s="185">
        <f t="shared" si="2"/>
        <v>0</v>
      </c>
      <c r="S95" s="185">
        <v>0</v>
      </c>
      <c r="T95" s="186">
        <f t="shared" si="3"/>
        <v>0</v>
      </c>
      <c r="U95" s="37"/>
      <c r="V95" s="37"/>
      <c r="W95" s="37"/>
      <c r="X95" s="37"/>
      <c r="Y95" s="37"/>
      <c r="Z95" s="37"/>
      <c r="AA95" s="37"/>
      <c r="AB95" s="37"/>
      <c r="AC95" s="37"/>
      <c r="AD95" s="37"/>
      <c r="AE95" s="37"/>
      <c r="AR95" s="187" t="s">
        <v>173</v>
      </c>
      <c r="AT95" s="187" t="s">
        <v>168</v>
      </c>
      <c r="AU95" s="187" t="s">
        <v>72</v>
      </c>
      <c r="AY95" s="20" t="s">
        <v>166</v>
      </c>
      <c r="BE95" s="188">
        <f t="shared" si="4"/>
        <v>0</v>
      </c>
      <c r="BF95" s="188">
        <f t="shared" si="5"/>
        <v>0</v>
      </c>
      <c r="BG95" s="188">
        <f t="shared" si="6"/>
        <v>0</v>
      </c>
      <c r="BH95" s="188">
        <f t="shared" si="7"/>
        <v>0</v>
      </c>
      <c r="BI95" s="188">
        <f t="shared" si="8"/>
        <v>0</v>
      </c>
      <c r="BJ95" s="20" t="s">
        <v>80</v>
      </c>
      <c r="BK95" s="188">
        <f t="shared" si="9"/>
        <v>0</v>
      </c>
      <c r="BL95" s="20" t="s">
        <v>173</v>
      </c>
      <c r="BM95" s="187" t="s">
        <v>480</v>
      </c>
    </row>
    <row r="96" spans="1:65" s="2" customFormat="1" ht="16.5" customHeight="1">
      <c r="A96" s="37"/>
      <c r="B96" s="38"/>
      <c r="C96" s="176" t="s">
        <v>351</v>
      </c>
      <c r="D96" s="176" t="s">
        <v>168</v>
      </c>
      <c r="E96" s="177" t="s">
        <v>3225</v>
      </c>
      <c r="F96" s="178" t="s">
        <v>3226</v>
      </c>
      <c r="G96" s="179" t="s">
        <v>1648</v>
      </c>
      <c r="H96" s="180">
        <v>56</v>
      </c>
      <c r="I96" s="181"/>
      <c r="J96" s="182">
        <f t="shared" si="0"/>
        <v>0</v>
      </c>
      <c r="K96" s="178" t="s">
        <v>19</v>
      </c>
      <c r="L96" s="42"/>
      <c r="M96" s="183" t="s">
        <v>19</v>
      </c>
      <c r="N96" s="184" t="s">
        <v>43</v>
      </c>
      <c r="O96" s="67"/>
      <c r="P96" s="185">
        <f t="shared" si="1"/>
        <v>0</v>
      </c>
      <c r="Q96" s="185">
        <v>0</v>
      </c>
      <c r="R96" s="185">
        <f t="shared" si="2"/>
        <v>0</v>
      </c>
      <c r="S96" s="185">
        <v>0</v>
      </c>
      <c r="T96" s="186">
        <f t="shared" si="3"/>
        <v>0</v>
      </c>
      <c r="U96" s="37"/>
      <c r="V96" s="37"/>
      <c r="W96" s="37"/>
      <c r="X96" s="37"/>
      <c r="Y96" s="37"/>
      <c r="Z96" s="37"/>
      <c r="AA96" s="37"/>
      <c r="AB96" s="37"/>
      <c r="AC96" s="37"/>
      <c r="AD96" s="37"/>
      <c r="AE96" s="37"/>
      <c r="AR96" s="187" t="s">
        <v>173</v>
      </c>
      <c r="AT96" s="187" t="s">
        <v>168</v>
      </c>
      <c r="AU96" s="187" t="s">
        <v>72</v>
      </c>
      <c r="AY96" s="20" t="s">
        <v>166</v>
      </c>
      <c r="BE96" s="188">
        <f t="shared" si="4"/>
        <v>0</v>
      </c>
      <c r="BF96" s="188">
        <f t="shared" si="5"/>
        <v>0</v>
      </c>
      <c r="BG96" s="188">
        <f t="shared" si="6"/>
        <v>0</v>
      </c>
      <c r="BH96" s="188">
        <f t="shared" si="7"/>
        <v>0</v>
      </c>
      <c r="BI96" s="188">
        <f t="shared" si="8"/>
        <v>0</v>
      </c>
      <c r="BJ96" s="20" t="s">
        <v>80</v>
      </c>
      <c r="BK96" s="188">
        <f t="shared" si="9"/>
        <v>0</v>
      </c>
      <c r="BL96" s="20" t="s">
        <v>173</v>
      </c>
      <c r="BM96" s="187" t="s">
        <v>497</v>
      </c>
    </row>
    <row r="97" spans="1:65" s="2" customFormat="1" ht="16.5" customHeight="1">
      <c r="A97" s="37"/>
      <c r="B97" s="38"/>
      <c r="C97" s="176" t="s">
        <v>357</v>
      </c>
      <c r="D97" s="176" t="s">
        <v>168</v>
      </c>
      <c r="E97" s="177" t="s">
        <v>3227</v>
      </c>
      <c r="F97" s="178" t="s">
        <v>3228</v>
      </c>
      <c r="G97" s="179" t="s">
        <v>1648</v>
      </c>
      <c r="H97" s="180">
        <v>3</v>
      </c>
      <c r="I97" s="181"/>
      <c r="J97" s="182">
        <f t="shared" si="0"/>
        <v>0</v>
      </c>
      <c r="K97" s="178" t="s">
        <v>19</v>
      </c>
      <c r="L97" s="42"/>
      <c r="M97" s="183" t="s">
        <v>19</v>
      </c>
      <c r="N97" s="184" t="s">
        <v>43</v>
      </c>
      <c r="O97" s="67"/>
      <c r="P97" s="185">
        <f t="shared" si="1"/>
        <v>0</v>
      </c>
      <c r="Q97" s="185">
        <v>0</v>
      </c>
      <c r="R97" s="185">
        <f t="shared" si="2"/>
        <v>0</v>
      </c>
      <c r="S97" s="185">
        <v>0</v>
      </c>
      <c r="T97" s="186">
        <f t="shared" si="3"/>
        <v>0</v>
      </c>
      <c r="U97" s="37"/>
      <c r="V97" s="37"/>
      <c r="W97" s="37"/>
      <c r="X97" s="37"/>
      <c r="Y97" s="37"/>
      <c r="Z97" s="37"/>
      <c r="AA97" s="37"/>
      <c r="AB97" s="37"/>
      <c r="AC97" s="37"/>
      <c r="AD97" s="37"/>
      <c r="AE97" s="37"/>
      <c r="AR97" s="187" t="s">
        <v>173</v>
      </c>
      <c r="AT97" s="187" t="s">
        <v>168</v>
      </c>
      <c r="AU97" s="187" t="s">
        <v>72</v>
      </c>
      <c r="AY97" s="20" t="s">
        <v>166</v>
      </c>
      <c r="BE97" s="188">
        <f t="shared" si="4"/>
        <v>0</v>
      </c>
      <c r="BF97" s="188">
        <f t="shared" si="5"/>
        <v>0</v>
      </c>
      <c r="BG97" s="188">
        <f t="shared" si="6"/>
        <v>0</v>
      </c>
      <c r="BH97" s="188">
        <f t="shared" si="7"/>
        <v>0</v>
      </c>
      <c r="BI97" s="188">
        <f t="shared" si="8"/>
        <v>0</v>
      </c>
      <c r="BJ97" s="20" t="s">
        <v>80</v>
      </c>
      <c r="BK97" s="188">
        <f t="shared" si="9"/>
        <v>0</v>
      </c>
      <c r="BL97" s="20" t="s">
        <v>173</v>
      </c>
      <c r="BM97" s="187" t="s">
        <v>508</v>
      </c>
    </row>
    <row r="98" spans="1:65" s="2" customFormat="1" ht="16.5" customHeight="1">
      <c r="A98" s="37"/>
      <c r="B98" s="38"/>
      <c r="C98" s="176" t="s">
        <v>363</v>
      </c>
      <c r="D98" s="176" t="s">
        <v>168</v>
      </c>
      <c r="E98" s="177" t="s">
        <v>3229</v>
      </c>
      <c r="F98" s="178" t="s">
        <v>3230</v>
      </c>
      <c r="G98" s="179" t="s">
        <v>1648</v>
      </c>
      <c r="H98" s="180">
        <v>1</v>
      </c>
      <c r="I98" s="181"/>
      <c r="J98" s="182">
        <f t="shared" si="0"/>
        <v>0</v>
      </c>
      <c r="K98" s="178" t="s">
        <v>19</v>
      </c>
      <c r="L98" s="42"/>
      <c r="M98" s="183" t="s">
        <v>19</v>
      </c>
      <c r="N98" s="184" t="s">
        <v>43</v>
      </c>
      <c r="O98" s="67"/>
      <c r="P98" s="185">
        <f t="shared" si="1"/>
        <v>0</v>
      </c>
      <c r="Q98" s="185">
        <v>0</v>
      </c>
      <c r="R98" s="185">
        <f t="shared" si="2"/>
        <v>0</v>
      </c>
      <c r="S98" s="185">
        <v>0</v>
      </c>
      <c r="T98" s="186">
        <f t="shared" si="3"/>
        <v>0</v>
      </c>
      <c r="U98" s="37"/>
      <c r="V98" s="37"/>
      <c r="W98" s="37"/>
      <c r="X98" s="37"/>
      <c r="Y98" s="37"/>
      <c r="Z98" s="37"/>
      <c r="AA98" s="37"/>
      <c r="AB98" s="37"/>
      <c r="AC98" s="37"/>
      <c r="AD98" s="37"/>
      <c r="AE98" s="37"/>
      <c r="AR98" s="187" t="s">
        <v>173</v>
      </c>
      <c r="AT98" s="187" t="s">
        <v>168</v>
      </c>
      <c r="AU98" s="187" t="s">
        <v>72</v>
      </c>
      <c r="AY98" s="20" t="s">
        <v>166</v>
      </c>
      <c r="BE98" s="188">
        <f t="shared" si="4"/>
        <v>0</v>
      </c>
      <c r="BF98" s="188">
        <f t="shared" si="5"/>
        <v>0</v>
      </c>
      <c r="BG98" s="188">
        <f t="shared" si="6"/>
        <v>0</v>
      </c>
      <c r="BH98" s="188">
        <f t="shared" si="7"/>
        <v>0</v>
      </c>
      <c r="BI98" s="188">
        <f t="shared" si="8"/>
        <v>0</v>
      </c>
      <c r="BJ98" s="20" t="s">
        <v>80</v>
      </c>
      <c r="BK98" s="188">
        <f t="shared" si="9"/>
        <v>0</v>
      </c>
      <c r="BL98" s="20" t="s">
        <v>173</v>
      </c>
      <c r="BM98" s="187" t="s">
        <v>537</v>
      </c>
    </row>
    <row r="99" spans="1:65" s="2" customFormat="1" ht="16.5" customHeight="1">
      <c r="A99" s="37"/>
      <c r="B99" s="38"/>
      <c r="C99" s="176" t="s">
        <v>370</v>
      </c>
      <c r="D99" s="176" t="s">
        <v>168</v>
      </c>
      <c r="E99" s="177" t="s">
        <v>3231</v>
      </c>
      <c r="F99" s="178" t="s">
        <v>3232</v>
      </c>
      <c r="G99" s="179" t="s">
        <v>1648</v>
      </c>
      <c r="H99" s="180">
        <v>1</v>
      </c>
      <c r="I99" s="181"/>
      <c r="J99" s="182">
        <f t="shared" si="0"/>
        <v>0</v>
      </c>
      <c r="K99" s="178" t="s">
        <v>19</v>
      </c>
      <c r="L99" s="42"/>
      <c r="M99" s="183" t="s">
        <v>19</v>
      </c>
      <c r="N99" s="184" t="s">
        <v>43</v>
      </c>
      <c r="O99" s="67"/>
      <c r="P99" s="185">
        <f t="shared" si="1"/>
        <v>0</v>
      </c>
      <c r="Q99" s="185">
        <v>0</v>
      </c>
      <c r="R99" s="185">
        <f t="shared" si="2"/>
        <v>0</v>
      </c>
      <c r="S99" s="185">
        <v>0</v>
      </c>
      <c r="T99" s="186">
        <f t="shared" si="3"/>
        <v>0</v>
      </c>
      <c r="U99" s="37"/>
      <c r="V99" s="37"/>
      <c r="W99" s="37"/>
      <c r="X99" s="37"/>
      <c r="Y99" s="37"/>
      <c r="Z99" s="37"/>
      <c r="AA99" s="37"/>
      <c r="AB99" s="37"/>
      <c r="AC99" s="37"/>
      <c r="AD99" s="37"/>
      <c r="AE99" s="37"/>
      <c r="AR99" s="187" t="s">
        <v>173</v>
      </c>
      <c r="AT99" s="187" t="s">
        <v>168</v>
      </c>
      <c r="AU99" s="187" t="s">
        <v>72</v>
      </c>
      <c r="AY99" s="20" t="s">
        <v>166</v>
      </c>
      <c r="BE99" s="188">
        <f t="shared" si="4"/>
        <v>0</v>
      </c>
      <c r="BF99" s="188">
        <f t="shared" si="5"/>
        <v>0</v>
      </c>
      <c r="BG99" s="188">
        <f t="shared" si="6"/>
        <v>0</v>
      </c>
      <c r="BH99" s="188">
        <f t="shared" si="7"/>
        <v>0</v>
      </c>
      <c r="BI99" s="188">
        <f t="shared" si="8"/>
        <v>0</v>
      </c>
      <c r="BJ99" s="20" t="s">
        <v>80</v>
      </c>
      <c r="BK99" s="188">
        <f t="shared" si="9"/>
        <v>0</v>
      </c>
      <c r="BL99" s="20" t="s">
        <v>173</v>
      </c>
      <c r="BM99" s="187" t="s">
        <v>554</v>
      </c>
    </row>
    <row r="100" spans="1:65" s="2" customFormat="1" ht="16.5" customHeight="1">
      <c r="A100" s="37"/>
      <c r="B100" s="38"/>
      <c r="C100" s="176" t="s">
        <v>7</v>
      </c>
      <c r="D100" s="176" t="s">
        <v>168</v>
      </c>
      <c r="E100" s="177" t="s">
        <v>3233</v>
      </c>
      <c r="F100" s="178" t="s">
        <v>3234</v>
      </c>
      <c r="G100" s="179" t="s">
        <v>1648</v>
      </c>
      <c r="H100" s="180">
        <v>2</v>
      </c>
      <c r="I100" s="181"/>
      <c r="J100" s="182">
        <f t="shared" si="0"/>
        <v>0</v>
      </c>
      <c r="K100" s="178" t="s">
        <v>19</v>
      </c>
      <c r="L100" s="42"/>
      <c r="M100" s="183" t="s">
        <v>19</v>
      </c>
      <c r="N100" s="184" t="s">
        <v>43</v>
      </c>
      <c r="O100" s="67"/>
      <c r="P100" s="185">
        <f t="shared" si="1"/>
        <v>0</v>
      </c>
      <c r="Q100" s="185">
        <v>0</v>
      </c>
      <c r="R100" s="185">
        <f t="shared" si="2"/>
        <v>0</v>
      </c>
      <c r="S100" s="185">
        <v>0</v>
      </c>
      <c r="T100" s="186">
        <f t="shared" si="3"/>
        <v>0</v>
      </c>
      <c r="U100" s="37"/>
      <c r="V100" s="37"/>
      <c r="W100" s="37"/>
      <c r="X100" s="37"/>
      <c r="Y100" s="37"/>
      <c r="Z100" s="37"/>
      <c r="AA100" s="37"/>
      <c r="AB100" s="37"/>
      <c r="AC100" s="37"/>
      <c r="AD100" s="37"/>
      <c r="AE100" s="37"/>
      <c r="AR100" s="187" t="s">
        <v>173</v>
      </c>
      <c r="AT100" s="187" t="s">
        <v>168</v>
      </c>
      <c r="AU100" s="187" t="s">
        <v>72</v>
      </c>
      <c r="AY100" s="20" t="s">
        <v>166</v>
      </c>
      <c r="BE100" s="188">
        <f t="shared" si="4"/>
        <v>0</v>
      </c>
      <c r="BF100" s="188">
        <f t="shared" si="5"/>
        <v>0</v>
      </c>
      <c r="BG100" s="188">
        <f t="shared" si="6"/>
        <v>0</v>
      </c>
      <c r="BH100" s="188">
        <f t="shared" si="7"/>
        <v>0</v>
      </c>
      <c r="BI100" s="188">
        <f t="shared" si="8"/>
        <v>0</v>
      </c>
      <c r="BJ100" s="20" t="s">
        <v>80</v>
      </c>
      <c r="BK100" s="188">
        <f t="shared" si="9"/>
        <v>0</v>
      </c>
      <c r="BL100" s="20" t="s">
        <v>173</v>
      </c>
      <c r="BM100" s="187" t="s">
        <v>646</v>
      </c>
    </row>
    <row r="101" spans="1:65" s="2" customFormat="1" ht="16.5" customHeight="1">
      <c r="A101" s="37"/>
      <c r="B101" s="38"/>
      <c r="C101" s="176" t="s">
        <v>396</v>
      </c>
      <c r="D101" s="176" t="s">
        <v>168</v>
      </c>
      <c r="E101" s="177" t="s">
        <v>3235</v>
      </c>
      <c r="F101" s="178" t="s">
        <v>3236</v>
      </c>
      <c r="G101" s="179" t="s">
        <v>1648</v>
      </c>
      <c r="H101" s="180">
        <v>350</v>
      </c>
      <c r="I101" s="181"/>
      <c r="J101" s="182">
        <f t="shared" si="0"/>
        <v>0</v>
      </c>
      <c r="K101" s="178" t="s">
        <v>19</v>
      </c>
      <c r="L101" s="42"/>
      <c r="M101" s="183" t="s">
        <v>19</v>
      </c>
      <c r="N101" s="184" t="s">
        <v>43</v>
      </c>
      <c r="O101" s="67"/>
      <c r="P101" s="185">
        <f t="shared" si="1"/>
        <v>0</v>
      </c>
      <c r="Q101" s="185">
        <v>0</v>
      </c>
      <c r="R101" s="185">
        <f t="shared" si="2"/>
        <v>0</v>
      </c>
      <c r="S101" s="185">
        <v>0</v>
      </c>
      <c r="T101" s="186">
        <f t="shared" si="3"/>
        <v>0</v>
      </c>
      <c r="U101" s="37"/>
      <c r="V101" s="37"/>
      <c r="W101" s="37"/>
      <c r="X101" s="37"/>
      <c r="Y101" s="37"/>
      <c r="Z101" s="37"/>
      <c r="AA101" s="37"/>
      <c r="AB101" s="37"/>
      <c r="AC101" s="37"/>
      <c r="AD101" s="37"/>
      <c r="AE101" s="37"/>
      <c r="AR101" s="187" t="s">
        <v>173</v>
      </c>
      <c r="AT101" s="187" t="s">
        <v>168</v>
      </c>
      <c r="AU101" s="187" t="s">
        <v>72</v>
      </c>
      <c r="AY101" s="20" t="s">
        <v>166</v>
      </c>
      <c r="BE101" s="188">
        <f t="shared" si="4"/>
        <v>0</v>
      </c>
      <c r="BF101" s="188">
        <f t="shared" si="5"/>
        <v>0</v>
      </c>
      <c r="BG101" s="188">
        <f t="shared" si="6"/>
        <v>0</v>
      </c>
      <c r="BH101" s="188">
        <f t="shared" si="7"/>
        <v>0</v>
      </c>
      <c r="BI101" s="188">
        <f t="shared" si="8"/>
        <v>0</v>
      </c>
      <c r="BJ101" s="20" t="s">
        <v>80</v>
      </c>
      <c r="BK101" s="188">
        <f t="shared" si="9"/>
        <v>0</v>
      </c>
      <c r="BL101" s="20" t="s">
        <v>173</v>
      </c>
      <c r="BM101" s="187" t="s">
        <v>683</v>
      </c>
    </row>
    <row r="102" spans="1:65" s="2" customFormat="1" ht="16.5" customHeight="1">
      <c r="A102" s="37"/>
      <c r="B102" s="38"/>
      <c r="C102" s="176" t="s">
        <v>402</v>
      </c>
      <c r="D102" s="176" t="s">
        <v>168</v>
      </c>
      <c r="E102" s="177" t="s">
        <v>3237</v>
      </c>
      <c r="F102" s="178" t="s">
        <v>3238</v>
      </c>
      <c r="G102" s="179" t="s">
        <v>1648</v>
      </c>
      <c r="H102" s="180">
        <v>350</v>
      </c>
      <c r="I102" s="181"/>
      <c r="J102" s="182">
        <f t="shared" si="0"/>
        <v>0</v>
      </c>
      <c r="K102" s="178" t="s">
        <v>19</v>
      </c>
      <c r="L102" s="42"/>
      <c r="M102" s="183" t="s">
        <v>19</v>
      </c>
      <c r="N102" s="184" t="s">
        <v>43</v>
      </c>
      <c r="O102" s="67"/>
      <c r="P102" s="185">
        <f t="shared" si="1"/>
        <v>0</v>
      </c>
      <c r="Q102" s="185">
        <v>0</v>
      </c>
      <c r="R102" s="185">
        <f t="shared" si="2"/>
        <v>0</v>
      </c>
      <c r="S102" s="185">
        <v>0</v>
      </c>
      <c r="T102" s="186">
        <f t="shared" si="3"/>
        <v>0</v>
      </c>
      <c r="U102" s="37"/>
      <c r="V102" s="37"/>
      <c r="W102" s="37"/>
      <c r="X102" s="37"/>
      <c r="Y102" s="37"/>
      <c r="Z102" s="37"/>
      <c r="AA102" s="37"/>
      <c r="AB102" s="37"/>
      <c r="AC102" s="37"/>
      <c r="AD102" s="37"/>
      <c r="AE102" s="37"/>
      <c r="AR102" s="187" t="s">
        <v>173</v>
      </c>
      <c r="AT102" s="187" t="s">
        <v>168</v>
      </c>
      <c r="AU102" s="187" t="s">
        <v>72</v>
      </c>
      <c r="AY102" s="20" t="s">
        <v>166</v>
      </c>
      <c r="BE102" s="188">
        <f t="shared" si="4"/>
        <v>0</v>
      </c>
      <c r="BF102" s="188">
        <f t="shared" si="5"/>
        <v>0</v>
      </c>
      <c r="BG102" s="188">
        <f t="shared" si="6"/>
        <v>0</v>
      </c>
      <c r="BH102" s="188">
        <f t="shared" si="7"/>
        <v>0</v>
      </c>
      <c r="BI102" s="188">
        <f t="shared" si="8"/>
        <v>0</v>
      </c>
      <c r="BJ102" s="20" t="s">
        <v>80</v>
      </c>
      <c r="BK102" s="188">
        <f t="shared" si="9"/>
        <v>0</v>
      </c>
      <c r="BL102" s="20" t="s">
        <v>173</v>
      </c>
      <c r="BM102" s="187" t="s">
        <v>756</v>
      </c>
    </row>
    <row r="103" spans="1:65" s="2" customFormat="1" ht="16.5" customHeight="1">
      <c r="A103" s="37"/>
      <c r="B103" s="38"/>
      <c r="C103" s="176" t="s">
        <v>408</v>
      </c>
      <c r="D103" s="176" t="s">
        <v>168</v>
      </c>
      <c r="E103" s="177" t="s">
        <v>3239</v>
      </c>
      <c r="F103" s="178" t="s">
        <v>3240</v>
      </c>
      <c r="G103" s="179" t="s">
        <v>1648</v>
      </c>
      <c r="H103" s="180">
        <v>8</v>
      </c>
      <c r="I103" s="181"/>
      <c r="J103" s="182">
        <f t="shared" si="0"/>
        <v>0</v>
      </c>
      <c r="K103" s="178" t="s">
        <v>19</v>
      </c>
      <c r="L103" s="42"/>
      <c r="M103" s="183" t="s">
        <v>19</v>
      </c>
      <c r="N103" s="184" t="s">
        <v>43</v>
      </c>
      <c r="O103" s="67"/>
      <c r="P103" s="185">
        <f t="shared" si="1"/>
        <v>0</v>
      </c>
      <c r="Q103" s="185">
        <v>0</v>
      </c>
      <c r="R103" s="185">
        <f t="shared" si="2"/>
        <v>0</v>
      </c>
      <c r="S103" s="185">
        <v>0</v>
      </c>
      <c r="T103" s="186">
        <f t="shared" si="3"/>
        <v>0</v>
      </c>
      <c r="U103" s="37"/>
      <c r="V103" s="37"/>
      <c r="W103" s="37"/>
      <c r="X103" s="37"/>
      <c r="Y103" s="37"/>
      <c r="Z103" s="37"/>
      <c r="AA103" s="37"/>
      <c r="AB103" s="37"/>
      <c r="AC103" s="37"/>
      <c r="AD103" s="37"/>
      <c r="AE103" s="37"/>
      <c r="AR103" s="187" t="s">
        <v>173</v>
      </c>
      <c r="AT103" s="187" t="s">
        <v>168</v>
      </c>
      <c r="AU103" s="187" t="s">
        <v>72</v>
      </c>
      <c r="AY103" s="20" t="s">
        <v>166</v>
      </c>
      <c r="BE103" s="188">
        <f t="shared" si="4"/>
        <v>0</v>
      </c>
      <c r="BF103" s="188">
        <f t="shared" si="5"/>
        <v>0</v>
      </c>
      <c r="BG103" s="188">
        <f t="shared" si="6"/>
        <v>0</v>
      </c>
      <c r="BH103" s="188">
        <f t="shared" si="7"/>
        <v>0</v>
      </c>
      <c r="BI103" s="188">
        <f t="shared" si="8"/>
        <v>0</v>
      </c>
      <c r="BJ103" s="20" t="s">
        <v>80</v>
      </c>
      <c r="BK103" s="188">
        <f t="shared" si="9"/>
        <v>0</v>
      </c>
      <c r="BL103" s="20" t="s">
        <v>173</v>
      </c>
      <c r="BM103" s="187" t="s">
        <v>1143</v>
      </c>
    </row>
    <row r="104" spans="1:65" s="2" customFormat="1" ht="16.5" customHeight="1">
      <c r="A104" s="37"/>
      <c r="B104" s="38"/>
      <c r="C104" s="176" t="s">
        <v>413</v>
      </c>
      <c r="D104" s="176" t="s">
        <v>168</v>
      </c>
      <c r="E104" s="177" t="s">
        <v>3241</v>
      </c>
      <c r="F104" s="178" t="s">
        <v>3242</v>
      </c>
      <c r="G104" s="179" t="s">
        <v>1648</v>
      </c>
      <c r="H104" s="180">
        <v>5</v>
      </c>
      <c r="I104" s="181"/>
      <c r="J104" s="182">
        <f t="shared" si="0"/>
        <v>0</v>
      </c>
      <c r="K104" s="178" t="s">
        <v>19</v>
      </c>
      <c r="L104" s="42"/>
      <c r="M104" s="183" t="s">
        <v>19</v>
      </c>
      <c r="N104" s="184" t="s">
        <v>43</v>
      </c>
      <c r="O104" s="67"/>
      <c r="P104" s="185">
        <f t="shared" si="1"/>
        <v>0</v>
      </c>
      <c r="Q104" s="185">
        <v>0</v>
      </c>
      <c r="R104" s="185">
        <f t="shared" si="2"/>
        <v>0</v>
      </c>
      <c r="S104" s="185">
        <v>0</v>
      </c>
      <c r="T104" s="186">
        <f t="shared" si="3"/>
        <v>0</v>
      </c>
      <c r="U104" s="37"/>
      <c r="V104" s="37"/>
      <c r="W104" s="37"/>
      <c r="X104" s="37"/>
      <c r="Y104" s="37"/>
      <c r="Z104" s="37"/>
      <c r="AA104" s="37"/>
      <c r="AB104" s="37"/>
      <c r="AC104" s="37"/>
      <c r="AD104" s="37"/>
      <c r="AE104" s="37"/>
      <c r="AR104" s="187" t="s">
        <v>173</v>
      </c>
      <c r="AT104" s="187" t="s">
        <v>168</v>
      </c>
      <c r="AU104" s="187" t="s">
        <v>72</v>
      </c>
      <c r="AY104" s="20" t="s">
        <v>166</v>
      </c>
      <c r="BE104" s="188">
        <f t="shared" si="4"/>
        <v>0</v>
      </c>
      <c r="BF104" s="188">
        <f t="shared" si="5"/>
        <v>0</v>
      </c>
      <c r="BG104" s="188">
        <f t="shared" si="6"/>
        <v>0</v>
      </c>
      <c r="BH104" s="188">
        <f t="shared" si="7"/>
        <v>0</v>
      </c>
      <c r="BI104" s="188">
        <f t="shared" si="8"/>
        <v>0</v>
      </c>
      <c r="BJ104" s="20" t="s">
        <v>80</v>
      </c>
      <c r="BK104" s="188">
        <f t="shared" si="9"/>
        <v>0</v>
      </c>
      <c r="BL104" s="20" t="s">
        <v>173</v>
      </c>
      <c r="BM104" s="187" t="s">
        <v>1155</v>
      </c>
    </row>
    <row r="105" spans="1:65" s="2" customFormat="1" ht="16.5" customHeight="1">
      <c r="A105" s="37"/>
      <c r="B105" s="38"/>
      <c r="C105" s="176" t="s">
        <v>419</v>
      </c>
      <c r="D105" s="176" t="s">
        <v>168</v>
      </c>
      <c r="E105" s="177" t="s">
        <v>3243</v>
      </c>
      <c r="F105" s="178" t="s">
        <v>3244</v>
      </c>
      <c r="G105" s="179" t="s">
        <v>1648</v>
      </c>
      <c r="H105" s="180">
        <v>1</v>
      </c>
      <c r="I105" s="181"/>
      <c r="J105" s="182">
        <f t="shared" si="0"/>
        <v>0</v>
      </c>
      <c r="K105" s="178" t="s">
        <v>19</v>
      </c>
      <c r="L105" s="42"/>
      <c r="M105" s="183" t="s">
        <v>19</v>
      </c>
      <c r="N105" s="184" t="s">
        <v>43</v>
      </c>
      <c r="O105" s="67"/>
      <c r="P105" s="185">
        <f t="shared" si="1"/>
        <v>0</v>
      </c>
      <c r="Q105" s="185">
        <v>0</v>
      </c>
      <c r="R105" s="185">
        <f t="shared" si="2"/>
        <v>0</v>
      </c>
      <c r="S105" s="185">
        <v>0</v>
      </c>
      <c r="T105" s="186">
        <f t="shared" si="3"/>
        <v>0</v>
      </c>
      <c r="U105" s="37"/>
      <c r="V105" s="37"/>
      <c r="W105" s="37"/>
      <c r="X105" s="37"/>
      <c r="Y105" s="37"/>
      <c r="Z105" s="37"/>
      <c r="AA105" s="37"/>
      <c r="AB105" s="37"/>
      <c r="AC105" s="37"/>
      <c r="AD105" s="37"/>
      <c r="AE105" s="37"/>
      <c r="AR105" s="187" t="s">
        <v>173</v>
      </c>
      <c r="AT105" s="187" t="s">
        <v>168</v>
      </c>
      <c r="AU105" s="187" t="s">
        <v>72</v>
      </c>
      <c r="AY105" s="20" t="s">
        <v>166</v>
      </c>
      <c r="BE105" s="188">
        <f t="shared" si="4"/>
        <v>0</v>
      </c>
      <c r="BF105" s="188">
        <f t="shared" si="5"/>
        <v>0</v>
      </c>
      <c r="BG105" s="188">
        <f t="shared" si="6"/>
        <v>0</v>
      </c>
      <c r="BH105" s="188">
        <f t="shared" si="7"/>
        <v>0</v>
      </c>
      <c r="BI105" s="188">
        <f t="shared" si="8"/>
        <v>0</v>
      </c>
      <c r="BJ105" s="20" t="s">
        <v>80</v>
      </c>
      <c r="BK105" s="188">
        <f t="shared" si="9"/>
        <v>0</v>
      </c>
      <c r="BL105" s="20" t="s">
        <v>173</v>
      </c>
      <c r="BM105" s="187" t="s">
        <v>1171</v>
      </c>
    </row>
    <row r="106" spans="1:65" s="2" customFormat="1" ht="16.5" customHeight="1">
      <c r="A106" s="37"/>
      <c r="B106" s="38"/>
      <c r="C106" s="176" t="s">
        <v>426</v>
      </c>
      <c r="D106" s="176" t="s">
        <v>168</v>
      </c>
      <c r="E106" s="177" t="s">
        <v>3245</v>
      </c>
      <c r="F106" s="178" t="s">
        <v>3246</v>
      </c>
      <c r="G106" s="179" t="s">
        <v>1648</v>
      </c>
      <c r="H106" s="180">
        <v>14</v>
      </c>
      <c r="I106" s="181"/>
      <c r="J106" s="182">
        <f t="shared" si="0"/>
        <v>0</v>
      </c>
      <c r="K106" s="178" t="s">
        <v>19</v>
      </c>
      <c r="L106" s="42"/>
      <c r="M106" s="183" t="s">
        <v>19</v>
      </c>
      <c r="N106" s="184" t="s">
        <v>43</v>
      </c>
      <c r="O106" s="67"/>
      <c r="P106" s="185">
        <f t="shared" si="1"/>
        <v>0</v>
      </c>
      <c r="Q106" s="185">
        <v>0</v>
      </c>
      <c r="R106" s="185">
        <f t="shared" si="2"/>
        <v>0</v>
      </c>
      <c r="S106" s="185">
        <v>0</v>
      </c>
      <c r="T106" s="186">
        <f t="shared" si="3"/>
        <v>0</v>
      </c>
      <c r="U106" s="37"/>
      <c r="V106" s="37"/>
      <c r="W106" s="37"/>
      <c r="X106" s="37"/>
      <c r="Y106" s="37"/>
      <c r="Z106" s="37"/>
      <c r="AA106" s="37"/>
      <c r="AB106" s="37"/>
      <c r="AC106" s="37"/>
      <c r="AD106" s="37"/>
      <c r="AE106" s="37"/>
      <c r="AR106" s="187" t="s">
        <v>173</v>
      </c>
      <c r="AT106" s="187" t="s">
        <v>168</v>
      </c>
      <c r="AU106" s="187" t="s">
        <v>72</v>
      </c>
      <c r="AY106" s="20" t="s">
        <v>166</v>
      </c>
      <c r="BE106" s="188">
        <f t="shared" si="4"/>
        <v>0</v>
      </c>
      <c r="BF106" s="188">
        <f t="shared" si="5"/>
        <v>0</v>
      </c>
      <c r="BG106" s="188">
        <f t="shared" si="6"/>
        <v>0</v>
      </c>
      <c r="BH106" s="188">
        <f t="shared" si="7"/>
        <v>0</v>
      </c>
      <c r="BI106" s="188">
        <f t="shared" si="8"/>
        <v>0</v>
      </c>
      <c r="BJ106" s="20" t="s">
        <v>80</v>
      </c>
      <c r="BK106" s="188">
        <f t="shared" si="9"/>
        <v>0</v>
      </c>
      <c r="BL106" s="20" t="s">
        <v>173</v>
      </c>
      <c r="BM106" s="187" t="s">
        <v>1183</v>
      </c>
    </row>
    <row r="107" spans="1:65" s="2" customFormat="1" ht="16.5" customHeight="1">
      <c r="A107" s="37"/>
      <c r="B107" s="38"/>
      <c r="C107" s="176" t="s">
        <v>431</v>
      </c>
      <c r="D107" s="176" t="s">
        <v>168</v>
      </c>
      <c r="E107" s="177" t="s">
        <v>3247</v>
      </c>
      <c r="F107" s="178" t="s">
        <v>3248</v>
      </c>
      <c r="G107" s="179" t="s">
        <v>1648</v>
      </c>
      <c r="H107" s="180">
        <v>6</v>
      </c>
      <c r="I107" s="181"/>
      <c r="J107" s="182">
        <f t="shared" si="0"/>
        <v>0</v>
      </c>
      <c r="K107" s="178" t="s">
        <v>19</v>
      </c>
      <c r="L107" s="42"/>
      <c r="M107" s="183" t="s">
        <v>19</v>
      </c>
      <c r="N107" s="184" t="s">
        <v>43</v>
      </c>
      <c r="O107" s="67"/>
      <c r="P107" s="185">
        <f t="shared" si="1"/>
        <v>0</v>
      </c>
      <c r="Q107" s="185">
        <v>0</v>
      </c>
      <c r="R107" s="185">
        <f t="shared" si="2"/>
        <v>0</v>
      </c>
      <c r="S107" s="185">
        <v>0</v>
      </c>
      <c r="T107" s="186">
        <f t="shared" si="3"/>
        <v>0</v>
      </c>
      <c r="U107" s="37"/>
      <c r="V107" s="37"/>
      <c r="W107" s="37"/>
      <c r="X107" s="37"/>
      <c r="Y107" s="37"/>
      <c r="Z107" s="37"/>
      <c r="AA107" s="37"/>
      <c r="AB107" s="37"/>
      <c r="AC107" s="37"/>
      <c r="AD107" s="37"/>
      <c r="AE107" s="37"/>
      <c r="AR107" s="187" t="s">
        <v>173</v>
      </c>
      <c r="AT107" s="187" t="s">
        <v>168</v>
      </c>
      <c r="AU107" s="187" t="s">
        <v>72</v>
      </c>
      <c r="AY107" s="20" t="s">
        <v>166</v>
      </c>
      <c r="BE107" s="188">
        <f t="shared" si="4"/>
        <v>0</v>
      </c>
      <c r="BF107" s="188">
        <f t="shared" si="5"/>
        <v>0</v>
      </c>
      <c r="BG107" s="188">
        <f t="shared" si="6"/>
        <v>0</v>
      </c>
      <c r="BH107" s="188">
        <f t="shared" si="7"/>
        <v>0</v>
      </c>
      <c r="BI107" s="188">
        <f t="shared" si="8"/>
        <v>0</v>
      </c>
      <c r="BJ107" s="20" t="s">
        <v>80</v>
      </c>
      <c r="BK107" s="188">
        <f t="shared" si="9"/>
        <v>0</v>
      </c>
      <c r="BL107" s="20" t="s">
        <v>173</v>
      </c>
      <c r="BM107" s="187" t="s">
        <v>1199</v>
      </c>
    </row>
    <row r="108" spans="1:65" s="2" customFormat="1" ht="16.5" customHeight="1">
      <c r="A108" s="37"/>
      <c r="B108" s="38"/>
      <c r="C108" s="176" t="s">
        <v>440</v>
      </c>
      <c r="D108" s="176" t="s">
        <v>168</v>
      </c>
      <c r="E108" s="177" t="s">
        <v>3249</v>
      </c>
      <c r="F108" s="178" t="s">
        <v>3250</v>
      </c>
      <c r="G108" s="179" t="s">
        <v>1648</v>
      </c>
      <c r="H108" s="180">
        <v>7</v>
      </c>
      <c r="I108" s="181"/>
      <c r="J108" s="182">
        <f t="shared" si="0"/>
        <v>0</v>
      </c>
      <c r="K108" s="178" t="s">
        <v>19</v>
      </c>
      <c r="L108" s="42"/>
      <c r="M108" s="183" t="s">
        <v>19</v>
      </c>
      <c r="N108" s="184" t="s">
        <v>43</v>
      </c>
      <c r="O108" s="67"/>
      <c r="P108" s="185">
        <f t="shared" si="1"/>
        <v>0</v>
      </c>
      <c r="Q108" s="185">
        <v>0</v>
      </c>
      <c r="R108" s="185">
        <f t="shared" si="2"/>
        <v>0</v>
      </c>
      <c r="S108" s="185">
        <v>0</v>
      </c>
      <c r="T108" s="186">
        <f t="shared" si="3"/>
        <v>0</v>
      </c>
      <c r="U108" s="37"/>
      <c r="V108" s="37"/>
      <c r="W108" s="37"/>
      <c r="X108" s="37"/>
      <c r="Y108" s="37"/>
      <c r="Z108" s="37"/>
      <c r="AA108" s="37"/>
      <c r="AB108" s="37"/>
      <c r="AC108" s="37"/>
      <c r="AD108" s="37"/>
      <c r="AE108" s="37"/>
      <c r="AR108" s="187" t="s">
        <v>173</v>
      </c>
      <c r="AT108" s="187" t="s">
        <v>168</v>
      </c>
      <c r="AU108" s="187" t="s">
        <v>72</v>
      </c>
      <c r="AY108" s="20" t="s">
        <v>166</v>
      </c>
      <c r="BE108" s="188">
        <f t="shared" si="4"/>
        <v>0</v>
      </c>
      <c r="BF108" s="188">
        <f t="shared" si="5"/>
        <v>0</v>
      </c>
      <c r="BG108" s="188">
        <f t="shared" si="6"/>
        <v>0</v>
      </c>
      <c r="BH108" s="188">
        <f t="shared" si="7"/>
        <v>0</v>
      </c>
      <c r="BI108" s="188">
        <f t="shared" si="8"/>
        <v>0</v>
      </c>
      <c r="BJ108" s="20" t="s">
        <v>80</v>
      </c>
      <c r="BK108" s="188">
        <f t="shared" si="9"/>
        <v>0</v>
      </c>
      <c r="BL108" s="20" t="s">
        <v>173</v>
      </c>
      <c r="BM108" s="187" t="s">
        <v>1210</v>
      </c>
    </row>
    <row r="109" spans="1:65" s="2" customFormat="1" ht="16.5" customHeight="1">
      <c r="A109" s="37"/>
      <c r="B109" s="38"/>
      <c r="C109" s="176" t="s">
        <v>457</v>
      </c>
      <c r="D109" s="176" t="s">
        <v>168</v>
      </c>
      <c r="E109" s="177" t="s">
        <v>3251</v>
      </c>
      <c r="F109" s="178" t="s">
        <v>3252</v>
      </c>
      <c r="G109" s="179" t="s">
        <v>1648</v>
      </c>
      <c r="H109" s="180">
        <v>32</v>
      </c>
      <c r="I109" s="181"/>
      <c r="J109" s="182">
        <f t="shared" si="0"/>
        <v>0</v>
      </c>
      <c r="K109" s="178" t="s">
        <v>19</v>
      </c>
      <c r="L109" s="42"/>
      <c r="M109" s="183" t="s">
        <v>19</v>
      </c>
      <c r="N109" s="184" t="s">
        <v>43</v>
      </c>
      <c r="O109" s="67"/>
      <c r="P109" s="185">
        <f t="shared" si="1"/>
        <v>0</v>
      </c>
      <c r="Q109" s="185">
        <v>0</v>
      </c>
      <c r="R109" s="185">
        <f t="shared" si="2"/>
        <v>0</v>
      </c>
      <c r="S109" s="185">
        <v>0</v>
      </c>
      <c r="T109" s="186">
        <f t="shared" si="3"/>
        <v>0</v>
      </c>
      <c r="U109" s="37"/>
      <c r="V109" s="37"/>
      <c r="W109" s="37"/>
      <c r="X109" s="37"/>
      <c r="Y109" s="37"/>
      <c r="Z109" s="37"/>
      <c r="AA109" s="37"/>
      <c r="AB109" s="37"/>
      <c r="AC109" s="37"/>
      <c r="AD109" s="37"/>
      <c r="AE109" s="37"/>
      <c r="AR109" s="187" t="s">
        <v>173</v>
      </c>
      <c r="AT109" s="187" t="s">
        <v>168</v>
      </c>
      <c r="AU109" s="187" t="s">
        <v>72</v>
      </c>
      <c r="AY109" s="20" t="s">
        <v>166</v>
      </c>
      <c r="BE109" s="188">
        <f t="shared" si="4"/>
        <v>0</v>
      </c>
      <c r="BF109" s="188">
        <f t="shared" si="5"/>
        <v>0</v>
      </c>
      <c r="BG109" s="188">
        <f t="shared" si="6"/>
        <v>0</v>
      </c>
      <c r="BH109" s="188">
        <f t="shared" si="7"/>
        <v>0</v>
      </c>
      <c r="BI109" s="188">
        <f t="shared" si="8"/>
        <v>0</v>
      </c>
      <c r="BJ109" s="20" t="s">
        <v>80</v>
      </c>
      <c r="BK109" s="188">
        <f t="shared" si="9"/>
        <v>0</v>
      </c>
      <c r="BL109" s="20" t="s">
        <v>173</v>
      </c>
      <c r="BM109" s="187" t="s">
        <v>1224</v>
      </c>
    </row>
    <row r="110" spans="1:65" s="2" customFormat="1" ht="16.5" customHeight="1">
      <c r="A110" s="37"/>
      <c r="B110" s="38"/>
      <c r="C110" s="176" t="s">
        <v>469</v>
      </c>
      <c r="D110" s="176" t="s">
        <v>168</v>
      </c>
      <c r="E110" s="177" t="s">
        <v>3253</v>
      </c>
      <c r="F110" s="178" t="s">
        <v>3254</v>
      </c>
      <c r="G110" s="179" t="s">
        <v>1648</v>
      </c>
      <c r="H110" s="180">
        <v>57</v>
      </c>
      <c r="I110" s="181"/>
      <c r="J110" s="182">
        <f t="shared" si="0"/>
        <v>0</v>
      </c>
      <c r="K110" s="178" t="s">
        <v>19</v>
      </c>
      <c r="L110" s="42"/>
      <c r="M110" s="183" t="s">
        <v>19</v>
      </c>
      <c r="N110" s="184" t="s">
        <v>43</v>
      </c>
      <c r="O110" s="67"/>
      <c r="P110" s="185">
        <f t="shared" si="1"/>
        <v>0</v>
      </c>
      <c r="Q110" s="185">
        <v>0</v>
      </c>
      <c r="R110" s="185">
        <f t="shared" si="2"/>
        <v>0</v>
      </c>
      <c r="S110" s="185">
        <v>0</v>
      </c>
      <c r="T110" s="186">
        <f t="shared" si="3"/>
        <v>0</v>
      </c>
      <c r="U110" s="37"/>
      <c r="V110" s="37"/>
      <c r="W110" s="37"/>
      <c r="X110" s="37"/>
      <c r="Y110" s="37"/>
      <c r="Z110" s="37"/>
      <c r="AA110" s="37"/>
      <c r="AB110" s="37"/>
      <c r="AC110" s="37"/>
      <c r="AD110" s="37"/>
      <c r="AE110" s="37"/>
      <c r="AR110" s="187" t="s">
        <v>173</v>
      </c>
      <c r="AT110" s="187" t="s">
        <v>168</v>
      </c>
      <c r="AU110" s="187" t="s">
        <v>72</v>
      </c>
      <c r="AY110" s="20" t="s">
        <v>166</v>
      </c>
      <c r="BE110" s="188">
        <f t="shared" si="4"/>
        <v>0</v>
      </c>
      <c r="BF110" s="188">
        <f t="shared" si="5"/>
        <v>0</v>
      </c>
      <c r="BG110" s="188">
        <f t="shared" si="6"/>
        <v>0</v>
      </c>
      <c r="BH110" s="188">
        <f t="shared" si="7"/>
        <v>0</v>
      </c>
      <c r="BI110" s="188">
        <f t="shared" si="8"/>
        <v>0</v>
      </c>
      <c r="BJ110" s="20" t="s">
        <v>80</v>
      </c>
      <c r="BK110" s="188">
        <f t="shared" si="9"/>
        <v>0</v>
      </c>
      <c r="BL110" s="20" t="s">
        <v>173</v>
      </c>
      <c r="BM110" s="187" t="s">
        <v>1242</v>
      </c>
    </row>
    <row r="111" spans="1:65" s="2" customFormat="1" ht="16.5" customHeight="1">
      <c r="A111" s="37"/>
      <c r="B111" s="38"/>
      <c r="C111" s="176" t="s">
        <v>480</v>
      </c>
      <c r="D111" s="176" t="s">
        <v>168</v>
      </c>
      <c r="E111" s="177" t="s">
        <v>3255</v>
      </c>
      <c r="F111" s="178" t="s">
        <v>3256</v>
      </c>
      <c r="G111" s="179" t="s">
        <v>1648</v>
      </c>
      <c r="H111" s="180">
        <v>26</v>
      </c>
      <c r="I111" s="181"/>
      <c r="J111" s="182">
        <f t="shared" si="0"/>
        <v>0</v>
      </c>
      <c r="K111" s="178" t="s">
        <v>19</v>
      </c>
      <c r="L111" s="42"/>
      <c r="M111" s="183" t="s">
        <v>19</v>
      </c>
      <c r="N111" s="184" t="s">
        <v>43</v>
      </c>
      <c r="O111" s="67"/>
      <c r="P111" s="185">
        <f t="shared" si="1"/>
        <v>0</v>
      </c>
      <c r="Q111" s="185">
        <v>0</v>
      </c>
      <c r="R111" s="185">
        <f t="shared" si="2"/>
        <v>0</v>
      </c>
      <c r="S111" s="185">
        <v>0</v>
      </c>
      <c r="T111" s="186">
        <f t="shared" si="3"/>
        <v>0</v>
      </c>
      <c r="U111" s="37"/>
      <c r="V111" s="37"/>
      <c r="W111" s="37"/>
      <c r="X111" s="37"/>
      <c r="Y111" s="37"/>
      <c r="Z111" s="37"/>
      <c r="AA111" s="37"/>
      <c r="AB111" s="37"/>
      <c r="AC111" s="37"/>
      <c r="AD111" s="37"/>
      <c r="AE111" s="37"/>
      <c r="AR111" s="187" t="s">
        <v>173</v>
      </c>
      <c r="AT111" s="187" t="s">
        <v>168</v>
      </c>
      <c r="AU111" s="187" t="s">
        <v>72</v>
      </c>
      <c r="AY111" s="20" t="s">
        <v>166</v>
      </c>
      <c r="BE111" s="188">
        <f t="shared" si="4"/>
        <v>0</v>
      </c>
      <c r="BF111" s="188">
        <f t="shared" si="5"/>
        <v>0</v>
      </c>
      <c r="BG111" s="188">
        <f t="shared" si="6"/>
        <v>0</v>
      </c>
      <c r="BH111" s="188">
        <f t="shared" si="7"/>
        <v>0</v>
      </c>
      <c r="BI111" s="188">
        <f t="shared" si="8"/>
        <v>0</v>
      </c>
      <c r="BJ111" s="20" t="s">
        <v>80</v>
      </c>
      <c r="BK111" s="188">
        <f t="shared" si="9"/>
        <v>0</v>
      </c>
      <c r="BL111" s="20" t="s">
        <v>173</v>
      </c>
      <c r="BM111" s="187" t="s">
        <v>1250</v>
      </c>
    </row>
    <row r="112" spans="1:65" s="2" customFormat="1" ht="16.5" customHeight="1">
      <c r="A112" s="37"/>
      <c r="B112" s="38"/>
      <c r="C112" s="176" t="s">
        <v>488</v>
      </c>
      <c r="D112" s="176" t="s">
        <v>168</v>
      </c>
      <c r="E112" s="177" t="s">
        <v>3257</v>
      </c>
      <c r="F112" s="178" t="s">
        <v>3258</v>
      </c>
      <c r="G112" s="179" t="s">
        <v>1648</v>
      </c>
      <c r="H112" s="180">
        <v>12</v>
      </c>
      <c r="I112" s="181"/>
      <c r="J112" s="182">
        <f t="shared" si="0"/>
        <v>0</v>
      </c>
      <c r="K112" s="178" t="s">
        <v>19</v>
      </c>
      <c r="L112" s="42"/>
      <c r="M112" s="183" t="s">
        <v>19</v>
      </c>
      <c r="N112" s="184" t="s">
        <v>43</v>
      </c>
      <c r="O112" s="67"/>
      <c r="P112" s="185">
        <f t="shared" si="1"/>
        <v>0</v>
      </c>
      <c r="Q112" s="185">
        <v>0</v>
      </c>
      <c r="R112" s="185">
        <f t="shared" si="2"/>
        <v>0</v>
      </c>
      <c r="S112" s="185">
        <v>0</v>
      </c>
      <c r="T112" s="186">
        <f t="shared" si="3"/>
        <v>0</v>
      </c>
      <c r="U112" s="37"/>
      <c r="V112" s="37"/>
      <c r="W112" s="37"/>
      <c r="X112" s="37"/>
      <c r="Y112" s="37"/>
      <c r="Z112" s="37"/>
      <c r="AA112" s="37"/>
      <c r="AB112" s="37"/>
      <c r="AC112" s="37"/>
      <c r="AD112" s="37"/>
      <c r="AE112" s="37"/>
      <c r="AR112" s="187" t="s">
        <v>173</v>
      </c>
      <c r="AT112" s="187" t="s">
        <v>168</v>
      </c>
      <c r="AU112" s="187" t="s">
        <v>72</v>
      </c>
      <c r="AY112" s="20" t="s">
        <v>166</v>
      </c>
      <c r="BE112" s="188">
        <f t="shared" si="4"/>
        <v>0</v>
      </c>
      <c r="BF112" s="188">
        <f t="shared" si="5"/>
        <v>0</v>
      </c>
      <c r="BG112" s="188">
        <f t="shared" si="6"/>
        <v>0</v>
      </c>
      <c r="BH112" s="188">
        <f t="shared" si="7"/>
        <v>0</v>
      </c>
      <c r="BI112" s="188">
        <f t="shared" si="8"/>
        <v>0</v>
      </c>
      <c r="BJ112" s="20" t="s">
        <v>80</v>
      </c>
      <c r="BK112" s="188">
        <f t="shared" si="9"/>
        <v>0</v>
      </c>
      <c r="BL112" s="20" t="s">
        <v>173</v>
      </c>
      <c r="BM112" s="187" t="s">
        <v>1258</v>
      </c>
    </row>
    <row r="113" spans="1:65" s="2" customFormat="1" ht="16.5" customHeight="1">
      <c r="A113" s="37"/>
      <c r="B113" s="38"/>
      <c r="C113" s="176" t="s">
        <v>497</v>
      </c>
      <c r="D113" s="176" t="s">
        <v>168</v>
      </c>
      <c r="E113" s="177" t="s">
        <v>3259</v>
      </c>
      <c r="F113" s="178" t="s">
        <v>3260</v>
      </c>
      <c r="G113" s="179" t="s">
        <v>321</v>
      </c>
      <c r="H113" s="180">
        <v>110.48</v>
      </c>
      <c r="I113" s="181"/>
      <c r="J113" s="182">
        <f t="shared" si="0"/>
        <v>0</v>
      </c>
      <c r="K113" s="178" t="s">
        <v>19</v>
      </c>
      <c r="L113" s="42"/>
      <c r="M113" s="183" t="s">
        <v>19</v>
      </c>
      <c r="N113" s="184" t="s">
        <v>43</v>
      </c>
      <c r="O113" s="67"/>
      <c r="P113" s="185">
        <f t="shared" si="1"/>
        <v>0</v>
      </c>
      <c r="Q113" s="185">
        <v>0</v>
      </c>
      <c r="R113" s="185">
        <f t="shared" si="2"/>
        <v>0</v>
      </c>
      <c r="S113" s="185">
        <v>0</v>
      </c>
      <c r="T113" s="186">
        <f t="shared" si="3"/>
        <v>0</v>
      </c>
      <c r="U113" s="37"/>
      <c r="V113" s="37"/>
      <c r="W113" s="37"/>
      <c r="X113" s="37"/>
      <c r="Y113" s="37"/>
      <c r="Z113" s="37"/>
      <c r="AA113" s="37"/>
      <c r="AB113" s="37"/>
      <c r="AC113" s="37"/>
      <c r="AD113" s="37"/>
      <c r="AE113" s="37"/>
      <c r="AR113" s="187" t="s">
        <v>173</v>
      </c>
      <c r="AT113" s="187" t="s">
        <v>168</v>
      </c>
      <c r="AU113" s="187" t="s">
        <v>72</v>
      </c>
      <c r="AY113" s="20" t="s">
        <v>166</v>
      </c>
      <c r="BE113" s="188">
        <f t="shared" si="4"/>
        <v>0</v>
      </c>
      <c r="BF113" s="188">
        <f t="shared" si="5"/>
        <v>0</v>
      </c>
      <c r="BG113" s="188">
        <f t="shared" si="6"/>
        <v>0</v>
      </c>
      <c r="BH113" s="188">
        <f t="shared" si="7"/>
        <v>0</v>
      </c>
      <c r="BI113" s="188">
        <f t="shared" si="8"/>
        <v>0</v>
      </c>
      <c r="BJ113" s="20" t="s">
        <v>80</v>
      </c>
      <c r="BK113" s="188">
        <f t="shared" si="9"/>
        <v>0</v>
      </c>
      <c r="BL113" s="20" t="s">
        <v>173</v>
      </c>
      <c r="BM113" s="187" t="s">
        <v>1268</v>
      </c>
    </row>
    <row r="114" spans="1:65" s="2" customFormat="1" ht="16.5" customHeight="1">
      <c r="A114" s="37"/>
      <c r="B114" s="38"/>
      <c r="C114" s="176" t="s">
        <v>502</v>
      </c>
      <c r="D114" s="176" t="s">
        <v>168</v>
      </c>
      <c r="E114" s="177" t="s">
        <v>3261</v>
      </c>
      <c r="F114" s="178" t="s">
        <v>3262</v>
      </c>
      <c r="G114" s="179" t="s">
        <v>321</v>
      </c>
      <c r="H114" s="180">
        <v>24.02</v>
      </c>
      <c r="I114" s="181"/>
      <c r="J114" s="182">
        <f t="shared" si="0"/>
        <v>0</v>
      </c>
      <c r="K114" s="178" t="s">
        <v>19</v>
      </c>
      <c r="L114" s="42"/>
      <c r="M114" s="183" t="s">
        <v>19</v>
      </c>
      <c r="N114" s="184" t="s">
        <v>43</v>
      </c>
      <c r="O114" s="67"/>
      <c r="P114" s="185">
        <f t="shared" si="1"/>
        <v>0</v>
      </c>
      <c r="Q114" s="185">
        <v>0</v>
      </c>
      <c r="R114" s="185">
        <f t="shared" si="2"/>
        <v>0</v>
      </c>
      <c r="S114" s="185">
        <v>0</v>
      </c>
      <c r="T114" s="186">
        <f t="shared" si="3"/>
        <v>0</v>
      </c>
      <c r="U114" s="37"/>
      <c r="V114" s="37"/>
      <c r="W114" s="37"/>
      <c r="X114" s="37"/>
      <c r="Y114" s="37"/>
      <c r="Z114" s="37"/>
      <c r="AA114" s="37"/>
      <c r="AB114" s="37"/>
      <c r="AC114" s="37"/>
      <c r="AD114" s="37"/>
      <c r="AE114" s="37"/>
      <c r="AR114" s="187" t="s">
        <v>173</v>
      </c>
      <c r="AT114" s="187" t="s">
        <v>168</v>
      </c>
      <c r="AU114" s="187" t="s">
        <v>72</v>
      </c>
      <c r="AY114" s="20" t="s">
        <v>166</v>
      </c>
      <c r="BE114" s="188">
        <f t="shared" si="4"/>
        <v>0</v>
      </c>
      <c r="BF114" s="188">
        <f t="shared" si="5"/>
        <v>0</v>
      </c>
      <c r="BG114" s="188">
        <f t="shared" si="6"/>
        <v>0</v>
      </c>
      <c r="BH114" s="188">
        <f t="shared" si="7"/>
        <v>0</v>
      </c>
      <c r="BI114" s="188">
        <f t="shared" si="8"/>
        <v>0</v>
      </c>
      <c r="BJ114" s="20" t="s">
        <v>80</v>
      </c>
      <c r="BK114" s="188">
        <f t="shared" si="9"/>
        <v>0</v>
      </c>
      <c r="BL114" s="20" t="s">
        <v>173</v>
      </c>
      <c r="BM114" s="187" t="s">
        <v>1279</v>
      </c>
    </row>
    <row r="115" spans="1:65" s="2" customFormat="1" ht="16.5" customHeight="1">
      <c r="A115" s="37"/>
      <c r="B115" s="38"/>
      <c r="C115" s="176" t="s">
        <v>508</v>
      </c>
      <c r="D115" s="176" t="s">
        <v>168</v>
      </c>
      <c r="E115" s="177" t="s">
        <v>3263</v>
      </c>
      <c r="F115" s="178" t="s">
        <v>2620</v>
      </c>
      <c r="G115" s="179" t="s">
        <v>2571</v>
      </c>
      <c r="H115" s="180">
        <v>1</v>
      </c>
      <c r="I115" s="181"/>
      <c r="J115" s="182">
        <f t="shared" si="0"/>
        <v>0</v>
      </c>
      <c r="K115" s="178" t="s">
        <v>19</v>
      </c>
      <c r="L115" s="42"/>
      <c r="M115" s="183" t="s">
        <v>19</v>
      </c>
      <c r="N115" s="184" t="s">
        <v>43</v>
      </c>
      <c r="O115" s="67"/>
      <c r="P115" s="185">
        <f t="shared" si="1"/>
        <v>0</v>
      </c>
      <c r="Q115" s="185">
        <v>0</v>
      </c>
      <c r="R115" s="185">
        <f t="shared" si="2"/>
        <v>0</v>
      </c>
      <c r="S115" s="185">
        <v>0</v>
      </c>
      <c r="T115" s="186">
        <f t="shared" si="3"/>
        <v>0</v>
      </c>
      <c r="U115" s="37"/>
      <c r="V115" s="37"/>
      <c r="W115" s="37"/>
      <c r="X115" s="37"/>
      <c r="Y115" s="37"/>
      <c r="Z115" s="37"/>
      <c r="AA115" s="37"/>
      <c r="AB115" s="37"/>
      <c r="AC115" s="37"/>
      <c r="AD115" s="37"/>
      <c r="AE115" s="37"/>
      <c r="AR115" s="187" t="s">
        <v>173</v>
      </c>
      <c r="AT115" s="187" t="s">
        <v>168</v>
      </c>
      <c r="AU115" s="187" t="s">
        <v>72</v>
      </c>
      <c r="AY115" s="20" t="s">
        <v>166</v>
      </c>
      <c r="BE115" s="188">
        <f t="shared" si="4"/>
        <v>0</v>
      </c>
      <c r="BF115" s="188">
        <f t="shared" si="5"/>
        <v>0</v>
      </c>
      <c r="BG115" s="188">
        <f t="shared" si="6"/>
        <v>0</v>
      </c>
      <c r="BH115" s="188">
        <f t="shared" si="7"/>
        <v>0</v>
      </c>
      <c r="BI115" s="188">
        <f t="shared" si="8"/>
        <v>0</v>
      </c>
      <c r="BJ115" s="20" t="s">
        <v>80</v>
      </c>
      <c r="BK115" s="188">
        <f t="shared" si="9"/>
        <v>0</v>
      </c>
      <c r="BL115" s="20" t="s">
        <v>173</v>
      </c>
      <c r="BM115" s="187" t="s">
        <v>1292</v>
      </c>
    </row>
    <row r="116" spans="1:65" s="2" customFormat="1" ht="16.5" customHeight="1">
      <c r="A116" s="37"/>
      <c r="B116" s="38"/>
      <c r="C116" s="176" t="s">
        <v>513</v>
      </c>
      <c r="D116" s="176" t="s">
        <v>168</v>
      </c>
      <c r="E116" s="177" t="s">
        <v>3264</v>
      </c>
      <c r="F116" s="178" t="s">
        <v>3265</v>
      </c>
      <c r="G116" s="179" t="s">
        <v>2571</v>
      </c>
      <c r="H116" s="180">
        <v>1</v>
      </c>
      <c r="I116" s="181"/>
      <c r="J116" s="182">
        <f t="shared" si="0"/>
        <v>0</v>
      </c>
      <c r="K116" s="178" t="s">
        <v>19</v>
      </c>
      <c r="L116" s="42"/>
      <c r="M116" s="253" t="s">
        <v>19</v>
      </c>
      <c r="N116" s="254" t="s">
        <v>43</v>
      </c>
      <c r="O116" s="255"/>
      <c r="P116" s="256">
        <f t="shared" si="1"/>
        <v>0</v>
      </c>
      <c r="Q116" s="256">
        <v>0</v>
      </c>
      <c r="R116" s="256">
        <f t="shared" si="2"/>
        <v>0</v>
      </c>
      <c r="S116" s="256">
        <v>0</v>
      </c>
      <c r="T116" s="257">
        <f t="shared" si="3"/>
        <v>0</v>
      </c>
      <c r="U116" s="37"/>
      <c r="V116" s="37"/>
      <c r="W116" s="37"/>
      <c r="X116" s="37"/>
      <c r="Y116" s="37"/>
      <c r="Z116" s="37"/>
      <c r="AA116" s="37"/>
      <c r="AB116" s="37"/>
      <c r="AC116" s="37"/>
      <c r="AD116" s="37"/>
      <c r="AE116" s="37"/>
      <c r="AR116" s="187" t="s">
        <v>173</v>
      </c>
      <c r="AT116" s="187" t="s">
        <v>168</v>
      </c>
      <c r="AU116" s="187" t="s">
        <v>72</v>
      </c>
      <c r="AY116" s="20" t="s">
        <v>166</v>
      </c>
      <c r="BE116" s="188">
        <f t="shared" si="4"/>
        <v>0</v>
      </c>
      <c r="BF116" s="188">
        <f t="shared" si="5"/>
        <v>0</v>
      </c>
      <c r="BG116" s="188">
        <f t="shared" si="6"/>
        <v>0</v>
      </c>
      <c r="BH116" s="188">
        <f t="shared" si="7"/>
        <v>0</v>
      </c>
      <c r="BI116" s="188">
        <f t="shared" si="8"/>
        <v>0</v>
      </c>
      <c r="BJ116" s="20" t="s">
        <v>80</v>
      </c>
      <c r="BK116" s="188">
        <f t="shared" si="9"/>
        <v>0</v>
      </c>
      <c r="BL116" s="20" t="s">
        <v>173</v>
      </c>
      <c r="BM116" s="187" t="s">
        <v>1305</v>
      </c>
    </row>
    <row r="117" spans="1:65" s="2" customFormat="1" ht="6.95" customHeight="1">
      <c r="A117" s="37"/>
      <c r="B117" s="50"/>
      <c r="C117" s="51"/>
      <c r="D117" s="51"/>
      <c r="E117" s="51"/>
      <c r="F117" s="51"/>
      <c r="G117" s="51"/>
      <c r="H117" s="51"/>
      <c r="I117" s="51"/>
      <c r="J117" s="51"/>
      <c r="K117" s="51"/>
      <c r="L117" s="42"/>
      <c r="M117" s="37"/>
      <c r="O117" s="37"/>
      <c r="P117" s="37"/>
      <c r="Q117" s="37"/>
      <c r="R117" s="37"/>
      <c r="S117" s="37"/>
      <c r="T117" s="37"/>
      <c r="U117" s="37"/>
      <c r="V117" s="37"/>
      <c r="W117" s="37"/>
      <c r="X117" s="37"/>
      <c r="Y117" s="37"/>
      <c r="Z117" s="37"/>
      <c r="AA117" s="37"/>
      <c r="AB117" s="37"/>
      <c r="AC117" s="37"/>
      <c r="AD117" s="37"/>
      <c r="AE117" s="37"/>
    </row>
  </sheetData>
  <sheetProtection algorithmName="SHA-512" hashValue="tOWNkfy1OXl7JiYtXZFnHVYCGMmWmuB9pHh8OQOt8HIrP3FoKABuT5LJIPgr0MuwGRZfxxSmRZ2fV+l3LtbiMQ==" saltValue="/o8N6hBImR+WXj0yAWIMRcGUXvMliZelHDVdyO+asad1jVt9DaGseR2iVpnbTQqR+JJ1kFPReiHyT7r3u1DyuA==" spinCount="100000" sheet="1" objects="1" scenarios="1" formatColumns="0" formatRows="0" autoFilter="0"/>
  <autoFilter ref="C78:K116" xr:uid="{00000000-0009-0000-0000-00000D000000}"/>
  <mergeCells count="9">
    <mergeCell ref="E50:H50"/>
    <mergeCell ref="E69:H69"/>
    <mergeCell ref="E71:H71"/>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2:BM162"/>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120</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3266</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ROUND(J80,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ROUND((SUM(BE80:BE161)),  2)</f>
        <v>0</v>
      </c>
      <c r="G33" s="37"/>
      <c r="H33" s="37"/>
      <c r="I33" s="121">
        <v>0.21</v>
      </c>
      <c r="J33" s="120">
        <f>ROUND(((SUM(BE80:BE161))*I33),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ROUND((SUM(BF80:BF161)),  2)</f>
        <v>0</v>
      </c>
      <c r="G34" s="37"/>
      <c r="H34" s="37"/>
      <c r="I34" s="121">
        <v>0.15</v>
      </c>
      <c r="J34" s="120">
        <f>ROUND(((SUM(BF80:BF161))*I34),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ROUND((SUM(BG80:BG161)),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ROUND((SUM(BH80:BH161)),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ROUND((SUM(BI80:BI161)),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07 - Rozvaděč</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J80</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3267</v>
      </c>
      <c r="E60" s="140"/>
      <c r="F60" s="140"/>
      <c r="G60" s="140"/>
      <c r="H60" s="140"/>
      <c r="I60" s="140"/>
      <c r="J60" s="141">
        <f>J81</f>
        <v>0</v>
      </c>
      <c r="K60" s="138"/>
      <c r="L60" s="142"/>
    </row>
    <row r="61" spans="1:47" s="2" customFormat="1" ht="21.75" customHeight="1">
      <c r="A61" s="37"/>
      <c r="B61" s="38"/>
      <c r="C61" s="39"/>
      <c r="D61" s="39"/>
      <c r="E61" s="39"/>
      <c r="F61" s="39"/>
      <c r="G61" s="39"/>
      <c r="H61" s="39"/>
      <c r="I61" s="39"/>
      <c r="J61" s="39"/>
      <c r="K61" s="39"/>
      <c r="L61" s="109"/>
      <c r="S61" s="37"/>
      <c r="T61" s="37"/>
      <c r="U61" s="37"/>
      <c r="V61" s="37"/>
      <c r="W61" s="37"/>
      <c r="X61" s="37"/>
      <c r="Y61" s="37"/>
      <c r="Z61" s="37"/>
      <c r="AA61" s="37"/>
      <c r="AB61" s="37"/>
      <c r="AC61" s="37"/>
      <c r="AD61" s="37"/>
      <c r="AE61" s="37"/>
    </row>
    <row r="62" spans="1:47" s="2" customFormat="1" ht="6.95" customHeight="1">
      <c r="A62" s="37"/>
      <c r="B62" s="50"/>
      <c r="C62" s="51"/>
      <c r="D62" s="51"/>
      <c r="E62" s="51"/>
      <c r="F62" s="51"/>
      <c r="G62" s="51"/>
      <c r="H62" s="51"/>
      <c r="I62" s="51"/>
      <c r="J62" s="51"/>
      <c r="K62" s="51"/>
      <c r="L62" s="109"/>
      <c r="S62" s="37"/>
      <c r="T62" s="37"/>
      <c r="U62" s="37"/>
      <c r="V62" s="37"/>
      <c r="W62" s="37"/>
      <c r="X62" s="37"/>
      <c r="Y62" s="37"/>
      <c r="Z62" s="37"/>
      <c r="AA62" s="37"/>
      <c r="AB62" s="37"/>
      <c r="AC62" s="37"/>
      <c r="AD62" s="37"/>
      <c r="AE62" s="37"/>
    </row>
    <row r="66" spans="1:63" s="2" customFormat="1" ht="6.95" customHeight="1">
      <c r="A66" s="37"/>
      <c r="B66" s="52"/>
      <c r="C66" s="53"/>
      <c r="D66" s="53"/>
      <c r="E66" s="53"/>
      <c r="F66" s="53"/>
      <c r="G66" s="53"/>
      <c r="H66" s="53"/>
      <c r="I66" s="53"/>
      <c r="J66" s="53"/>
      <c r="K66" s="53"/>
      <c r="L66" s="109"/>
      <c r="S66" s="37"/>
      <c r="T66" s="37"/>
      <c r="U66" s="37"/>
      <c r="V66" s="37"/>
      <c r="W66" s="37"/>
      <c r="X66" s="37"/>
      <c r="Y66" s="37"/>
      <c r="Z66" s="37"/>
      <c r="AA66" s="37"/>
      <c r="AB66" s="37"/>
      <c r="AC66" s="37"/>
      <c r="AD66" s="37"/>
      <c r="AE66" s="37"/>
    </row>
    <row r="67" spans="1:63" s="2" customFormat="1" ht="24.95" customHeight="1">
      <c r="A67" s="37"/>
      <c r="B67" s="38"/>
      <c r="C67" s="26" t="s">
        <v>151</v>
      </c>
      <c r="D67" s="39"/>
      <c r="E67" s="39"/>
      <c r="F67" s="39"/>
      <c r="G67" s="39"/>
      <c r="H67" s="39"/>
      <c r="I67" s="39"/>
      <c r="J67" s="39"/>
      <c r="K67" s="39"/>
      <c r="L67" s="109"/>
      <c r="S67" s="37"/>
      <c r="T67" s="37"/>
      <c r="U67" s="37"/>
      <c r="V67" s="37"/>
      <c r="W67" s="37"/>
      <c r="X67" s="37"/>
      <c r="Y67" s="37"/>
      <c r="Z67" s="37"/>
      <c r="AA67" s="37"/>
      <c r="AB67" s="37"/>
      <c r="AC67" s="37"/>
      <c r="AD67" s="37"/>
      <c r="AE67" s="37"/>
    </row>
    <row r="68" spans="1:63" s="2" customFormat="1" ht="6.95" customHeight="1">
      <c r="A68" s="37"/>
      <c r="B68" s="38"/>
      <c r="C68" s="39"/>
      <c r="D68" s="39"/>
      <c r="E68" s="39"/>
      <c r="F68" s="39"/>
      <c r="G68" s="39"/>
      <c r="H68" s="39"/>
      <c r="I68" s="39"/>
      <c r="J68" s="39"/>
      <c r="K68" s="39"/>
      <c r="L68" s="109"/>
      <c r="S68" s="37"/>
      <c r="T68" s="37"/>
      <c r="U68" s="37"/>
      <c r="V68" s="37"/>
      <c r="W68" s="37"/>
      <c r="X68" s="37"/>
      <c r="Y68" s="37"/>
      <c r="Z68" s="37"/>
      <c r="AA68" s="37"/>
      <c r="AB68" s="37"/>
      <c r="AC68" s="37"/>
      <c r="AD68" s="37"/>
      <c r="AE68" s="37"/>
    </row>
    <row r="69" spans="1:63" s="2" customFormat="1" ht="12" customHeight="1">
      <c r="A69" s="37"/>
      <c r="B69" s="38"/>
      <c r="C69" s="32" t="s">
        <v>16</v>
      </c>
      <c r="D69" s="39"/>
      <c r="E69" s="39"/>
      <c r="F69" s="39"/>
      <c r="G69" s="39"/>
      <c r="H69" s="39"/>
      <c r="I69" s="39"/>
      <c r="J69" s="39"/>
      <c r="K69" s="39"/>
      <c r="L69" s="109"/>
      <c r="S69" s="37"/>
      <c r="T69" s="37"/>
      <c r="U69" s="37"/>
      <c r="V69" s="37"/>
      <c r="W69" s="37"/>
      <c r="X69" s="37"/>
      <c r="Y69" s="37"/>
      <c r="Z69" s="37"/>
      <c r="AA69" s="37"/>
      <c r="AB69" s="37"/>
      <c r="AC69" s="37"/>
      <c r="AD69" s="37"/>
      <c r="AE69" s="37"/>
    </row>
    <row r="70" spans="1:63" s="2" customFormat="1" ht="16.5" customHeight="1">
      <c r="A70" s="37"/>
      <c r="B70" s="38"/>
      <c r="C70" s="39"/>
      <c r="D70" s="39"/>
      <c r="E70" s="396" t="str">
        <f>E7</f>
        <v>Rekonstrukce kuchyně vč. zázemí ZŠ a MŠ Barrandov I, Chaplinovo nám. 615/1 - revize</v>
      </c>
      <c r="F70" s="397"/>
      <c r="G70" s="397"/>
      <c r="H70" s="397"/>
      <c r="I70" s="39"/>
      <c r="J70" s="39"/>
      <c r="K70" s="39"/>
      <c r="L70" s="109"/>
      <c r="S70" s="37"/>
      <c r="T70" s="37"/>
      <c r="U70" s="37"/>
      <c r="V70" s="37"/>
      <c r="W70" s="37"/>
      <c r="X70" s="37"/>
      <c r="Y70" s="37"/>
      <c r="Z70" s="37"/>
      <c r="AA70" s="37"/>
      <c r="AB70" s="37"/>
      <c r="AC70" s="37"/>
      <c r="AD70" s="37"/>
      <c r="AE70" s="37"/>
    </row>
    <row r="71" spans="1:63" s="2" customFormat="1" ht="12" customHeight="1">
      <c r="A71" s="37"/>
      <c r="B71" s="38"/>
      <c r="C71" s="32" t="s">
        <v>128</v>
      </c>
      <c r="D71" s="39"/>
      <c r="E71" s="39"/>
      <c r="F71" s="39"/>
      <c r="G71" s="39"/>
      <c r="H71" s="39"/>
      <c r="I71" s="39"/>
      <c r="J71" s="39"/>
      <c r="K71" s="39"/>
      <c r="L71" s="109"/>
      <c r="S71" s="37"/>
      <c r="T71" s="37"/>
      <c r="U71" s="37"/>
      <c r="V71" s="37"/>
      <c r="W71" s="37"/>
      <c r="X71" s="37"/>
      <c r="Y71" s="37"/>
      <c r="Z71" s="37"/>
      <c r="AA71" s="37"/>
      <c r="AB71" s="37"/>
      <c r="AC71" s="37"/>
      <c r="AD71" s="37"/>
      <c r="AE71" s="37"/>
    </row>
    <row r="72" spans="1:63" s="2" customFormat="1" ht="16.5" customHeight="1">
      <c r="A72" s="37"/>
      <c r="B72" s="38"/>
      <c r="C72" s="39"/>
      <c r="D72" s="39"/>
      <c r="E72" s="353" t="str">
        <f>E9</f>
        <v>07 - Rozvaděč</v>
      </c>
      <c r="F72" s="398"/>
      <c r="G72" s="398"/>
      <c r="H72" s="398"/>
      <c r="I72" s="39"/>
      <c r="J72" s="39"/>
      <c r="K72" s="39"/>
      <c r="L72" s="109"/>
      <c r="S72" s="37"/>
      <c r="T72" s="37"/>
      <c r="U72" s="37"/>
      <c r="V72" s="37"/>
      <c r="W72" s="37"/>
      <c r="X72" s="37"/>
      <c r="Y72" s="37"/>
      <c r="Z72" s="37"/>
      <c r="AA72" s="37"/>
      <c r="AB72" s="37"/>
      <c r="AC72" s="37"/>
      <c r="AD72" s="37"/>
      <c r="AE72" s="37"/>
    </row>
    <row r="73" spans="1:63" s="2" customFormat="1" ht="6.95" customHeight="1">
      <c r="A73" s="37"/>
      <c r="B73" s="38"/>
      <c r="C73" s="39"/>
      <c r="D73" s="39"/>
      <c r="E73" s="39"/>
      <c r="F73" s="39"/>
      <c r="G73" s="39"/>
      <c r="H73" s="39"/>
      <c r="I73" s="39"/>
      <c r="J73" s="39"/>
      <c r="K73" s="39"/>
      <c r="L73" s="109"/>
      <c r="S73" s="37"/>
      <c r="T73" s="37"/>
      <c r="U73" s="37"/>
      <c r="V73" s="37"/>
      <c r="W73" s="37"/>
      <c r="X73" s="37"/>
      <c r="Y73" s="37"/>
      <c r="Z73" s="37"/>
      <c r="AA73" s="37"/>
      <c r="AB73" s="37"/>
      <c r="AC73" s="37"/>
      <c r="AD73" s="37"/>
      <c r="AE73" s="37"/>
    </row>
    <row r="74" spans="1:63" s="2" customFormat="1" ht="12" customHeight="1">
      <c r="A74" s="37"/>
      <c r="B74" s="38"/>
      <c r="C74" s="32" t="s">
        <v>21</v>
      </c>
      <c r="D74" s="39"/>
      <c r="E74" s="39"/>
      <c r="F74" s="30" t="str">
        <f>F12</f>
        <v xml:space="preserve"> </v>
      </c>
      <c r="G74" s="39"/>
      <c r="H74" s="39"/>
      <c r="I74" s="32" t="s">
        <v>23</v>
      </c>
      <c r="J74" s="62" t="str">
        <f>IF(J12="","",J12)</f>
        <v>Vyplň údaj</v>
      </c>
      <c r="K74" s="39"/>
      <c r="L74" s="109"/>
      <c r="S74" s="37"/>
      <c r="T74" s="37"/>
      <c r="U74" s="37"/>
      <c r="V74" s="37"/>
      <c r="W74" s="37"/>
      <c r="X74" s="37"/>
      <c r="Y74" s="37"/>
      <c r="Z74" s="37"/>
      <c r="AA74" s="37"/>
      <c r="AB74" s="37"/>
      <c r="AC74" s="37"/>
      <c r="AD74" s="37"/>
      <c r="AE74" s="37"/>
    </row>
    <row r="75" spans="1:63" s="2" customFormat="1" ht="6.95" customHeight="1">
      <c r="A75" s="37"/>
      <c r="B75" s="38"/>
      <c r="C75" s="39"/>
      <c r="D75" s="39"/>
      <c r="E75" s="39"/>
      <c r="F75" s="39"/>
      <c r="G75" s="39"/>
      <c r="H75" s="39"/>
      <c r="I75" s="39"/>
      <c r="J75" s="39"/>
      <c r="K75" s="39"/>
      <c r="L75" s="109"/>
      <c r="S75" s="37"/>
      <c r="T75" s="37"/>
      <c r="U75" s="37"/>
      <c r="V75" s="37"/>
      <c r="W75" s="37"/>
      <c r="X75" s="37"/>
      <c r="Y75" s="37"/>
      <c r="Z75" s="37"/>
      <c r="AA75" s="37"/>
      <c r="AB75" s="37"/>
      <c r="AC75" s="37"/>
      <c r="AD75" s="37"/>
      <c r="AE75" s="37"/>
    </row>
    <row r="76" spans="1:63" s="2" customFormat="1" ht="15.2" customHeight="1">
      <c r="A76" s="37"/>
      <c r="B76" s="38"/>
      <c r="C76" s="32" t="s">
        <v>24</v>
      </c>
      <c r="D76" s="39"/>
      <c r="E76" s="39"/>
      <c r="F76" s="30" t="str">
        <f>E15</f>
        <v>Městská část Praha 5</v>
      </c>
      <c r="G76" s="39"/>
      <c r="H76" s="39"/>
      <c r="I76" s="32" t="s">
        <v>30</v>
      </c>
      <c r="J76" s="35" t="str">
        <f>E21</f>
        <v>PEŠÁK ARCHITEKTI</v>
      </c>
      <c r="K76" s="39"/>
      <c r="L76" s="109"/>
      <c r="S76" s="37"/>
      <c r="T76" s="37"/>
      <c r="U76" s="37"/>
      <c r="V76" s="37"/>
      <c r="W76" s="37"/>
      <c r="X76" s="37"/>
      <c r="Y76" s="37"/>
      <c r="Z76" s="37"/>
      <c r="AA76" s="37"/>
      <c r="AB76" s="37"/>
      <c r="AC76" s="37"/>
      <c r="AD76" s="37"/>
      <c r="AE76" s="37"/>
    </row>
    <row r="77" spans="1:63" s="2" customFormat="1" ht="25.7" customHeight="1">
      <c r="A77" s="37"/>
      <c r="B77" s="38"/>
      <c r="C77" s="32" t="s">
        <v>28</v>
      </c>
      <c r="D77" s="39"/>
      <c r="E77" s="39"/>
      <c r="F77" s="30" t="str">
        <f>IF(E18="","",E18)</f>
        <v>Vyplň údaj</v>
      </c>
      <c r="G77" s="39"/>
      <c r="H77" s="39"/>
      <c r="I77" s="32" t="s">
        <v>33</v>
      </c>
      <c r="J77" s="35" t="str">
        <f>E24</f>
        <v>STAVEBNÍ ROZPOČTY s.r.o.</v>
      </c>
      <c r="K77" s="39"/>
      <c r="L77" s="109"/>
      <c r="S77" s="37"/>
      <c r="T77" s="37"/>
      <c r="U77" s="37"/>
      <c r="V77" s="37"/>
      <c r="W77" s="37"/>
      <c r="X77" s="37"/>
      <c r="Y77" s="37"/>
      <c r="Z77" s="37"/>
      <c r="AA77" s="37"/>
      <c r="AB77" s="37"/>
      <c r="AC77" s="37"/>
      <c r="AD77" s="37"/>
      <c r="AE77" s="37"/>
    </row>
    <row r="78" spans="1:63" s="2" customFormat="1" ht="10.35" customHeight="1">
      <c r="A78" s="37"/>
      <c r="B78" s="38"/>
      <c r="C78" s="39"/>
      <c r="D78" s="39"/>
      <c r="E78" s="39"/>
      <c r="F78" s="39"/>
      <c r="G78" s="39"/>
      <c r="H78" s="39"/>
      <c r="I78" s="39"/>
      <c r="J78" s="39"/>
      <c r="K78" s="39"/>
      <c r="L78" s="109"/>
      <c r="S78" s="37"/>
      <c r="T78" s="37"/>
      <c r="U78" s="37"/>
      <c r="V78" s="37"/>
      <c r="W78" s="37"/>
      <c r="X78" s="37"/>
      <c r="Y78" s="37"/>
      <c r="Z78" s="37"/>
      <c r="AA78" s="37"/>
      <c r="AB78" s="37"/>
      <c r="AC78" s="37"/>
      <c r="AD78" s="37"/>
      <c r="AE78" s="37"/>
    </row>
    <row r="79" spans="1:63" s="11" customFormat="1" ht="29.25" customHeight="1">
      <c r="A79" s="149"/>
      <c r="B79" s="150"/>
      <c r="C79" s="151" t="s">
        <v>152</v>
      </c>
      <c r="D79" s="152" t="s">
        <v>57</v>
      </c>
      <c r="E79" s="152" t="s">
        <v>53</v>
      </c>
      <c r="F79" s="152" t="s">
        <v>54</v>
      </c>
      <c r="G79" s="152" t="s">
        <v>153</v>
      </c>
      <c r="H79" s="152" t="s">
        <v>154</v>
      </c>
      <c r="I79" s="152" t="s">
        <v>155</v>
      </c>
      <c r="J79" s="152" t="s">
        <v>133</v>
      </c>
      <c r="K79" s="153" t="s">
        <v>156</v>
      </c>
      <c r="L79" s="154"/>
      <c r="M79" s="71" t="s">
        <v>19</v>
      </c>
      <c r="N79" s="72" t="s">
        <v>42</v>
      </c>
      <c r="O79" s="72" t="s">
        <v>157</v>
      </c>
      <c r="P79" s="72" t="s">
        <v>158</v>
      </c>
      <c r="Q79" s="72" t="s">
        <v>159</v>
      </c>
      <c r="R79" s="72" t="s">
        <v>160</v>
      </c>
      <c r="S79" s="72" t="s">
        <v>161</v>
      </c>
      <c r="T79" s="73" t="s">
        <v>162</v>
      </c>
      <c r="U79" s="149"/>
      <c r="V79" s="149"/>
      <c r="W79" s="149"/>
      <c r="X79" s="149"/>
      <c r="Y79" s="149"/>
      <c r="Z79" s="149"/>
      <c r="AA79" s="149"/>
      <c r="AB79" s="149"/>
      <c r="AC79" s="149"/>
      <c r="AD79" s="149"/>
      <c r="AE79" s="149"/>
    </row>
    <row r="80" spans="1:63" s="2" customFormat="1" ht="22.9" customHeight="1">
      <c r="A80" s="37"/>
      <c r="B80" s="38"/>
      <c r="C80" s="78" t="s">
        <v>163</v>
      </c>
      <c r="D80" s="39"/>
      <c r="E80" s="39"/>
      <c r="F80" s="39"/>
      <c r="G80" s="39"/>
      <c r="H80" s="39"/>
      <c r="I80" s="39"/>
      <c r="J80" s="155">
        <f>BK80</f>
        <v>0</v>
      </c>
      <c r="K80" s="39"/>
      <c r="L80" s="42"/>
      <c r="M80" s="74"/>
      <c r="N80" s="156"/>
      <c r="O80" s="75"/>
      <c r="P80" s="157">
        <f>P81</f>
        <v>0</v>
      </c>
      <c r="Q80" s="75"/>
      <c r="R80" s="157">
        <f>R81</f>
        <v>0</v>
      </c>
      <c r="S80" s="75"/>
      <c r="T80" s="158">
        <f>T81</f>
        <v>0</v>
      </c>
      <c r="U80" s="37"/>
      <c r="V80" s="37"/>
      <c r="W80" s="37"/>
      <c r="X80" s="37"/>
      <c r="Y80" s="37"/>
      <c r="Z80" s="37"/>
      <c r="AA80" s="37"/>
      <c r="AB80" s="37"/>
      <c r="AC80" s="37"/>
      <c r="AD80" s="37"/>
      <c r="AE80" s="37"/>
      <c r="AT80" s="20" t="s">
        <v>71</v>
      </c>
      <c r="AU80" s="20" t="s">
        <v>134</v>
      </c>
      <c r="BK80" s="159">
        <f>BK81</f>
        <v>0</v>
      </c>
    </row>
    <row r="81" spans="1:65" s="12" customFormat="1" ht="25.9" customHeight="1">
      <c r="B81" s="160"/>
      <c r="C81" s="161"/>
      <c r="D81" s="162" t="s">
        <v>71</v>
      </c>
      <c r="E81" s="163" t="s">
        <v>3268</v>
      </c>
      <c r="F81" s="163" t="s">
        <v>2981</v>
      </c>
      <c r="G81" s="161"/>
      <c r="H81" s="161"/>
      <c r="I81" s="164"/>
      <c r="J81" s="165">
        <f>BK81</f>
        <v>0</v>
      </c>
      <c r="K81" s="161"/>
      <c r="L81" s="166"/>
      <c r="M81" s="167"/>
      <c r="N81" s="168"/>
      <c r="O81" s="168"/>
      <c r="P81" s="169">
        <f>SUM(P82:P161)</f>
        <v>0</v>
      </c>
      <c r="Q81" s="168"/>
      <c r="R81" s="169">
        <f>SUM(R82:R161)</f>
        <v>0</v>
      </c>
      <c r="S81" s="168"/>
      <c r="T81" s="170">
        <f>SUM(T82:T161)</f>
        <v>0</v>
      </c>
      <c r="AR81" s="171" t="s">
        <v>80</v>
      </c>
      <c r="AT81" s="172" t="s">
        <v>71</v>
      </c>
      <c r="AU81" s="172" t="s">
        <v>72</v>
      </c>
      <c r="AY81" s="171" t="s">
        <v>166</v>
      </c>
      <c r="BK81" s="173">
        <f>SUM(BK82:BK161)</f>
        <v>0</v>
      </c>
    </row>
    <row r="82" spans="1:65" s="2" customFormat="1" ht="16.5" customHeight="1">
      <c r="A82" s="37"/>
      <c r="B82" s="38"/>
      <c r="C82" s="176" t="s">
        <v>80</v>
      </c>
      <c r="D82" s="176" t="s">
        <v>168</v>
      </c>
      <c r="E82" s="177" t="s">
        <v>3269</v>
      </c>
      <c r="F82" s="178" t="s">
        <v>3270</v>
      </c>
      <c r="G82" s="179" t="s">
        <v>3271</v>
      </c>
      <c r="H82" s="180">
        <v>3</v>
      </c>
      <c r="I82" s="181"/>
      <c r="J82" s="182">
        <f t="shared" ref="J82:J89" si="0">ROUND(I82*H82,2)</f>
        <v>0</v>
      </c>
      <c r="K82" s="178" t="s">
        <v>19</v>
      </c>
      <c r="L82" s="42"/>
      <c r="M82" s="183" t="s">
        <v>19</v>
      </c>
      <c r="N82" s="184" t="s">
        <v>43</v>
      </c>
      <c r="O82" s="67"/>
      <c r="P82" s="185">
        <f t="shared" ref="P82:P89" si="1">O82*H82</f>
        <v>0</v>
      </c>
      <c r="Q82" s="185">
        <v>0</v>
      </c>
      <c r="R82" s="185">
        <f t="shared" ref="R82:R89" si="2">Q82*H82</f>
        <v>0</v>
      </c>
      <c r="S82" s="185">
        <v>0</v>
      </c>
      <c r="T82" s="186">
        <f t="shared" ref="T82:T89" si="3">S82*H82</f>
        <v>0</v>
      </c>
      <c r="U82" s="37"/>
      <c r="V82" s="37"/>
      <c r="W82" s="37"/>
      <c r="X82" s="37"/>
      <c r="Y82" s="37"/>
      <c r="Z82" s="37"/>
      <c r="AA82" s="37"/>
      <c r="AB82" s="37"/>
      <c r="AC82" s="37"/>
      <c r="AD82" s="37"/>
      <c r="AE82" s="37"/>
      <c r="AR82" s="187" t="s">
        <v>173</v>
      </c>
      <c r="AT82" s="187" t="s">
        <v>168</v>
      </c>
      <c r="AU82" s="187" t="s">
        <v>80</v>
      </c>
      <c r="AY82" s="20" t="s">
        <v>166</v>
      </c>
      <c r="BE82" s="188">
        <f t="shared" ref="BE82:BE89" si="4">IF(N82="základní",J82,0)</f>
        <v>0</v>
      </c>
      <c r="BF82" s="188">
        <f t="shared" ref="BF82:BF89" si="5">IF(N82="snížená",J82,0)</f>
        <v>0</v>
      </c>
      <c r="BG82" s="188">
        <f t="shared" ref="BG82:BG89" si="6">IF(N82="zákl. přenesená",J82,0)</f>
        <v>0</v>
      </c>
      <c r="BH82" s="188">
        <f t="shared" ref="BH82:BH89" si="7">IF(N82="sníž. přenesená",J82,0)</f>
        <v>0</v>
      </c>
      <c r="BI82" s="188">
        <f t="shared" ref="BI82:BI89" si="8">IF(N82="nulová",J82,0)</f>
        <v>0</v>
      </c>
      <c r="BJ82" s="20" t="s">
        <v>80</v>
      </c>
      <c r="BK82" s="188">
        <f t="shared" ref="BK82:BK89" si="9">ROUND(I82*H82,2)</f>
        <v>0</v>
      </c>
      <c r="BL82" s="20" t="s">
        <v>173</v>
      </c>
      <c r="BM82" s="187" t="s">
        <v>82</v>
      </c>
    </row>
    <row r="83" spans="1:65" s="2" customFormat="1" ht="16.5" customHeight="1">
      <c r="A83" s="37"/>
      <c r="B83" s="38"/>
      <c r="C83" s="176" t="s">
        <v>82</v>
      </c>
      <c r="D83" s="176" t="s">
        <v>168</v>
      </c>
      <c r="E83" s="177" t="s">
        <v>3272</v>
      </c>
      <c r="F83" s="178" t="s">
        <v>3273</v>
      </c>
      <c r="G83" s="179" t="s">
        <v>3274</v>
      </c>
      <c r="H83" s="180">
        <v>1</v>
      </c>
      <c r="I83" s="181"/>
      <c r="J83" s="182">
        <f t="shared" si="0"/>
        <v>0</v>
      </c>
      <c r="K83" s="178" t="s">
        <v>19</v>
      </c>
      <c r="L83" s="42"/>
      <c r="M83" s="183" t="s">
        <v>19</v>
      </c>
      <c r="N83" s="184" t="s">
        <v>43</v>
      </c>
      <c r="O83" s="67"/>
      <c r="P83" s="185">
        <f t="shared" si="1"/>
        <v>0</v>
      </c>
      <c r="Q83" s="185">
        <v>0</v>
      </c>
      <c r="R83" s="185">
        <f t="shared" si="2"/>
        <v>0</v>
      </c>
      <c r="S83" s="185">
        <v>0</v>
      </c>
      <c r="T83" s="186">
        <f t="shared" si="3"/>
        <v>0</v>
      </c>
      <c r="U83" s="37"/>
      <c r="V83" s="37"/>
      <c r="W83" s="37"/>
      <c r="X83" s="37"/>
      <c r="Y83" s="37"/>
      <c r="Z83" s="37"/>
      <c r="AA83" s="37"/>
      <c r="AB83" s="37"/>
      <c r="AC83" s="37"/>
      <c r="AD83" s="37"/>
      <c r="AE83" s="37"/>
      <c r="AR83" s="187" t="s">
        <v>173</v>
      </c>
      <c r="AT83" s="187" t="s">
        <v>168</v>
      </c>
      <c r="AU83" s="187" t="s">
        <v>80</v>
      </c>
      <c r="AY83" s="20" t="s">
        <v>166</v>
      </c>
      <c r="BE83" s="188">
        <f t="shared" si="4"/>
        <v>0</v>
      </c>
      <c r="BF83" s="188">
        <f t="shared" si="5"/>
        <v>0</v>
      </c>
      <c r="BG83" s="188">
        <f t="shared" si="6"/>
        <v>0</v>
      </c>
      <c r="BH83" s="188">
        <f t="shared" si="7"/>
        <v>0</v>
      </c>
      <c r="BI83" s="188">
        <f t="shared" si="8"/>
        <v>0</v>
      </c>
      <c r="BJ83" s="20" t="s">
        <v>80</v>
      </c>
      <c r="BK83" s="188">
        <f t="shared" si="9"/>
        <v>0</v>
      </c>
      <c r="BL83" s="20" t="s">
        <v>173</v>
      </c>
      <c r="BM83" s="187" t="s">
        <v>173</v>
      </c>
    </row>
    <row r="84" spans="1:65" s="2" customFormat="1" ht="16.5" customHeight="1">
      <c r="A84" s="37"/>
      <c r="B84" s="38"/>
      <c r="C84" s="176" t="s">
        <v>188</v>
      </c>
      <c r="D84" s="176" t="s">
        <v>168</v>
      </c>
      <c r="E84" s="177" t="s">
        <v>3275</v>
      </c>
      <c r="F84" s="178" t="s">
        <v>3276</v>
      </c>
      <c r="G84" s="179" t="s">
        <v>3271</v>
      </c>
      <c r="H84" s="180">
        <v>3</v>
      </c>
      <c r="I84" s="181"/>
      <c r="J84" s="182">
        <f t="shared" si="0"/>
        <v>0</v>
      </c>
      <c r="K84" s="178" t="s">
        <v>19</v>
      </c>
      <c r="L84" s="42"/>
      <c r="M84" s="183" t="s">
        <v>19</v>
      </c>
      <c r="N84" s="184" t="s">
        <v>43</v>
      </c>
      <c r="O84" s="67"/>
      <c r="P84" s="185">
        <f t="shared" si="1"/>
        <v>0</v>
      </c>
      <c r="Q84" s="185">
        <v>0</v>
      </c>
      <c r="R84" s="185">
        <f t="shared" si="2"/>
        <v>0</v>
      </c>
      <c r="S84" s="185">
        <v>0</v>
      </c>
      <c r="T84" s="186">
        <f t="shared" si="3"/>
        <v>0</v>
      </c>
      <c r="U84" s="37"/>
      <c r="V84" s="37"/>
      <c r="W84" s="37"/>
      <c r="X84" s="37"/>
      <c r="Y84" s="37"/>
      <c r="Z84" s="37"/>
      <c r="AA84" s="37"/>
      <c r="AB84" s="37"/>
      <c r="AC84" s="37"/>
      <c r="AD84" s="37"/>
      <c r="AE84" s="37"/>
      <c r="AR84" s="187" t="s">
        <v>173</v>
      </c>
      <c r="AT84" s="187" t="s">
        <v>168</v>
      </c>
      <c r="AU84" s="187" t="s">
        <v>80</v>
      </c>
      <c r="AY84" s="20" t="s">
        <v>166</v>
      </c>
      <c r="BE84" s="188">
        <f t="shared" si="4"/>
        <v>0</v>
      </c>
      <c r="BF84" s="188">
        <f t="shared" si="5"/>
        <v>0</v>
      </c>
      <c r="BG84" s="188">
        <f t="shared" si="6"/>
        <v>0</v>
      </c>
      <c r="BH84" s="188">
        <f t="shared" si="7"/>
        <v>0</v>
      </c>
      <c r="BI84" s="188">
        <f t="shared" si="8"/>
        <v>0</v>
      </c>
      <c r="BJ84" s="20" t="s">
        <v>80</v>
      </c>
      <c r="BK84" s="188">
        <f t="shared" si="9"/>
        <v>0</v>
      </c>
      <c r="BL84" s="20" t="s">
        <v>173</v>
      </c>
      <c r="BM84" s="187" t="s">
        <v>253</v>
      </c>
    </row>
    <row r="85" spans="1:65" s="2" customFormat="1" ht="16.5" customHeight="1">
      <c r="A85" s="37"/>
      <c r="B85" s="38"/>
      <c r="C85" s="176" t="s">
        <v>173</v>
      </c>
      <c r="D85" s="176" t="s">
        <v>168</v>
      </c>
      <c r="E85" s="177" t="s">
        <v>3277</v>
      </c>
      <c r="F85" s="178" t="s">
        <v>3278</v>
      </c>
      <c r="G85" s="179" t="s">
        <v>1648</v>
      </c>
      <c r="H85" s="180">
        <v>2</v>
      </c>
      <c r="I85" s="181"/>
      <c r="J85" s="182">
        <f t="shared" si="0"/>
        <v>0</v>
      </c>
      <c r="K85" s="178" t="s">
        <v>19</v>
      </c>
      <c r="L85" s="42"/>
      <c r="M85" s="183" t="s">
        <v>19</v>
      </c>
      <c r="N85" s="184" t="s">
        <v>43</v>
      </c>
      <c r="O85" s="67"/>
      <c r="P85" s="185">
        <f t="shared" si="1"/>
        <v>0</v>
      </c>
      <c r="Q85" s="185">
        <v>0</v>
      </c>
      <c r="R85" s="185">
        <f t="shared" si="2"/>
        <v>0</v>
      </c>
      <c r="S85" s="185">
        <v>0</v>
      </c>
      <c r="T85" s="186">
        <f t="shared" si="3"/>
        <v>0</v>
      </c>
      <c r="U85" s="37"/>
      <c r="V85" s="37"/>
      <c r="W85" s="37"/>
      <c r="X85" s="37"/>
      <c r="Y85" s="37"/>
      <c r="Z85" s="37"/>
      <c r="AA85" s="37"/>
      <c r="AB85" s="37"/>
      <c r="AC85" s="37"/>
      <c r="AD85" s="37"/>
      <c r="AE85" s="37"/>
      <c r="AR85" s="187" t="s">
        <v>173</v>
      </c>
      <c r="AT85" s="187" t="s">
        <v>168</v>
      </c>
      <c r="AU85" s="187" t="s">
        <v>80</v>
      </c>
      <c r="AY85" s="20" t="s">
        <v>166</v>
      </c>
      <c r="BE85" s="188">
        <f t="shared" si="4"/>
        <v>0</v>
      </c>
      <c r="BF85" s="188">
        <f t="shared" si="5"/>
        <v>0</v>
      </c>
      <c r="BG85" s="188">
        <f t="shared" si="6"/>
        <v>0</v>
      </c>
      <c r="BH85" s="188">
        <f t="shared" si="7"/>
        <v>0</v>
      </c>
      <c r="BI85" s="188">
        <f t="shared" si="8"/>
        <v>0</v>
      </c>
      <c r="BJ85" s="20" t="s">
        <v>80</v>
      </c>
      <c r="BK85" s="188">
        <f t="shared" si="9"/>
        <v>0</v>
      </c>
      <c r="BL85" s="20" t="s">
        <v>173</v>
      </c>
      <c r="BM85" s="187" t="s">
        <v>267</v>
      </c>
    </row>
    <row r="86" spans="1:65" s="2" customFormat="1" ht="16.5" customHeight="1">
      <c r="A86" s="37"/>
      <c r="B86" s="38"/>
      <c r="C86" s="176" t="s">
        <v>225</v>
      </c>
      <c r="D86" s="176" t="s">
        <v>168</v>
      </c>
      <c r="E86" s="177" t="s">
        <v>3279</v>
      </c>
      <c r="F86" s="178" t="s">
        <v>3280</v>
      </c>
      <c r="G86" s="179" t="s">
        <v>3271</v>
      </c>
      <c r="H86" s="180">
        <v>1</v>
      </c>
      <c r="I86" s="181"/>
      <c r="J86" s="182">
        <f t="shared" si="0"/>
        <v>0</v>
      </c>
      <c r="K86" s="178" t="s">
        <v>19</v>
      </c>
      <c r="L86" s="42"/>
      <c r="M86" s="183" t="s">
        <v>19</v>
      </c>
      <c r="N86" s="184" t="s">
        <v>43</v>
      </c>
      <c r="O86" s="67"/>
      <c r="P86" s="185">
        <f t="shared" si="1"/>
        <v>0</v>
      </c>
      <c r="Q86" s="185">
        <v>0</v>
      </c>
      <c r="R86" s="185">
        <f t="shared" si="2"/>
        <v>0</v>
      </c>
      <c r="S86" s="185">
        <v>0</v>
      </c>
      <c r="T86" s="186">
        <f t="shared" si="3"/>
        <v>0</v>
      </c>
      <c r="U86" s="37"/>
      <c r="V86" s="37"/>
      <c r="W86" s="37"/>
      <c r="X86" s="37"/>
      <c r="Y86" s="37"/>
      <c r="Z86" s="37"/>
      <c r="AA86" s="37"/>
      <c r="AB86" s="37"/>
      <c r="AC86" s="37"/>
      <c r="AD86" s="37"/>
      <c r="AE86" s="37"/>
      <c r="AR86" s="187" t="s">
        <v>173</v>
      </c>
      <c r="AT86" s="187" t="s">
        <v>168</v>
      </c>
      <c r="AU86" s="187" t="s">
        <v>80</v>
      </c>
      <c r="AY86" s="20" t="s">
        <v>166</v>
      </c>
      <c r="BE86" s="188">
        <f t="shared" si="4"/>
        <v>0</v>
      </c>
      <c r="BF86" s="188">
        <f t="shared" si="5"/>
        <v>0</v>
      </c>
      <c r="BG86" s="188">
        <f t="shared" si="6"/>
        <v>0</v>
      </c>
      <c r="BH86" s="188">
        <f t="shared" si="7"/>
        <v>0</v>
      </c>
      <c r="BI86" s="188">
        <f t="shared" si="8"/>
        <v>0</v>
      </c>
      <c r="BJ86" s="20" t="s">
        <v>80</v>
      </c>
      <c r="BK86" s="188">
        <f t="shared" si="9"/>
        <v>0</v>
      </c>
      <c r="BL86" s="20" t="s">
        <v>173</v>
      </c>
      <c r="BM86" s="187" t="s">
        <v>95</v>
      </c>
    </row>
    <row r="87" spans="1:65" s="2" customFormat="1" ht="16.5" customHeight="1">
      <c r="A87" s="37"/>
      <c r="B87" s="38"/>
      <c r="C87" s="176" t="s">
        <v>253</v>
      </c>
      <c r="D87" s="176" t="s">
        <v>168</v>
      </c>
      <c r="E87" s="177" t="s">
        <v>3281</v>
      </c>
      <c r="F87" s="178" t="s">
        <v>3282</v>
      </c>
      <c r="G87" s="179" t="s">
        <v>1648</v>
      </c>
      <c r="H87" s="180">
        <v>2</v>
      </c>
      <c r="I87" s="181"/>
      <c r="J87" s="182">
        <f t="shared" si="0"/>
        <v>0</v>
      </c>
      <c r="K87" s="178" t="s">
        <v>19</v>
      </c>
      <c r="L87" s="42"/>
      <c r="M87" s="183" t="s">
        <v>19</v>
      </c>
      <c r="N87" s="184" t="s">
        <v>43</v>
      </c>
      <c r="O87" s="67"/>
      <c r="P87" s="185">
        <f t="shared" si="1"/>
        <v>0</v>
      </c>
      <c r="Q87" s="185">
        <v>0</v>
      </c>
      <c r="R87" s="185">
        <f t="shared" si="2"/>
        <v>0</v>
      </c>
      <c r="S87" s="185">
        <v>0</v>
      </c>
      <c r="T87" s="186">
        <f t="shared" si="3"/>
        <v>0</v>
      </c>
      <c r="U87" s="37"/>
      <c r="V87" s="37"/>
      <c r="W87" s="37"/>
      <c r="X87" s="37"/>
      <c r="Y87" s="37"/>
      <c r="Z87" s="37"/>
      <c r="AA87" s="37"/>
      <c r="AB87" s="37"/>
      <c r="AC87" s="37"/>
      <c r="AD87" s="37"/>
      <c r="AE87" s="37"/>
      <c r="AR87" s="187" t="s">
        <v>173</v>
      </c>
      <c r="AT87" s="187" t="s">
        <v>168</v>
      </c>
      <c r="AU87" s="187" t="s">
        <v>80</v>
      </c>
      <c r="AY87" s="20" t="s">
        <v>166</v>
      </c>
      <c r="BE87" s="188">
        <f t="shared" si="4"/>
        <v>0</v>
      </c>
      <c r="BF87" s="188">
        <f t="shared" si="5"/>
        <v>0</v>
      </c>
      <c r="BG87" s="188">
        <f t="shared" si="6"/>
        <v>0</v>
      </c>
      <c r="BH87" s="188">
        <f t="shared" si="7"/>
        <v>0</v>
      </c>
      <c r="BI87" s="188">
        <f t="shared" si="8"/>
        <v>0</v>
      </c>
      <c r="BJ87" s="20" t="s">
        <v>80</v>
      </c>
      <c r="BK87" s="188">
        <f t="shared" si="9"/>
        <v>0</v>
      </c>
      <c r="BL87" s="20" t="s">
        <v>173</v>
      </c>
      <c r="BM87" s="187" t="s">
        <v>124</v>
      </c>
    </row>
    <row r="88" spans="1:65" s="2" customFormat="1" ht="16.5" customHeight="1">
      <c r="A88" s="37"/>
      <c r="B88" s="38"/>
      <c r="C88" s="176" t="s">
        <v>260</v>
      </c>
      <c r="D88" s="176" t="s">
        <v>168</v>
      </c>
      <c r="E88" s="177" t="s">
        <v>3283</v>
      </c>
      <c r="F88" s="178" t="s">
        <v>3284</v>
      </c>
      <c r="G88" s="179" t="s">
        <v>1648</v>
      </c>
      <c r="H88" s="180">
        <v>10</v>
      </c>
      <c r="I88" s="181"/>
      <c r="J88" s="182">
        <f t="shared" si="0"/>
        <v>0</v>
      </c>
      <c r="K88" s="178" t="s">
        <v>19</v>
      </c>
      <c r="L88" s="42"/>
      <c r="M88" s="183" t="s">
        <v>19</v>
      </c>
      <c r="N88" s="184" t="s">
        <v>43</v>
      </c>
      <c r="O88" s="67"/>
      <c r="P88" s="185">
        <f t="shared" si="1"/>
        <v>0</v>
      </c>
      <c r="Q88" s="185">
        <v>0</v>
      </c>
      <c r="R88" s="185">
        <f t="shared" si="2"/>
        <v>0</v>
      </c>
      <c r="S88" s="185">
        <v>0</v>
      </c>
      <c r="T88" s="186">
        <f t="shared" si="3"/>
        <v>0</v>
      </c>
      <c r="U88" s="37"/>
      <c r="V88" s="37"/>
      <c r="W88" s="37"/>
      <c r="X88" s="37"/>
      <c r="Y88" s="37"/>
      <c r="Z88" s="37"/>
      <c r="AA88" s="37"/>
      <c r="AB88" s="37"/>
      <c r="AC88" s="37"/>
      <c r="AD88" s="37"/>
      <c r="AE88" s="37"/>
      <c r="AR88" s="187" t="s">
        <v>173</v>
      </c>
      <c r="AT88" s="187" t="s">
        <v>168</v>
      </c>
      <c r="AU88" s="187" t="s">
        <v>80</v>
      </c>
      <c r="AY88" s="20" t="s">
        <v>166</v>
      </c>
      <c r="BE88" s="188">
        <f t="shared" si="4"/>
        <v>0</v>
      </c>
      <c r="BF88" s="188">
        <f t="shared" si="5"/>
        <v>0</v>
      </c>
      <c r="BG88" s="188">
        <f t="shared" si="6"/>
        <v>0</v>
      </c>
      <c r="BH88" s="188">
        <f t="shared" si="7"/>
        <v>0</v>
      </c>
      <c r="BI88" s="188">
        <f t="shared" si="8"/>
        <v>0</v>
      </c>
      <c r="BJ88" s="20" t="s">
        <v>80</v>
      </c>
      <c r="BK88" s="188">
        <f t="shared" si="9"/>
        <v>0</v>
      </c>
      <c r="BL88" s="20" t="s">
        <v>173</v>
      </c>
      <c r="BM88" s="187" t="s">
        <v>104</v>
      </c>
    </row>
    <row r="89" spans="1:65" s="2" customFormat="1" ht="16.5" customHeight="1">
      <c r="A89" s="37"/>
      <c r="B89" s="38"/>
      <c r="C89" s="176" t="s">
        <v>267</v>
      </c>
      <c r="D89" s="176" t="s">
        <v>168</v>
      </c>
      <c r="E89" s="177" t="s">
        <v>3285</v>
      </c>
      <c r="F89" s="178" t="s">
        <v>3286</v>
      </c>
      <c r="G89" s="179" t="s">
        <v>505</v>
      </c>
      <c r="H89" s="180">
        <v>3</v>
      </c>
      <c r="I89" s="181"/>
      <c r="J89" s="182">
        <f t="shared" si="0"/>
        <v>0</v>
      </c>
      <c r="K89" s="178" t="s">
        <v>19</v>
      </c>
      <c r="L89" s="42"/>
      <c r="M89" s="183" t="s">
        <v>19</v>
      </c>
      <c r="N89" s="184" t="s">
        <v>43</v>
      </c>
      <c r="O89" s="67"/>
      <c r="P89" s="185">
        <f t="shared" si="1"/>
        <v>0</v>
      </c>
      <c r="Q89" s="185">
        <v>0</v>
      </c>
      <c r="R89" s="185">
        <f t="shared" si="2"/>
        <v>0</v>
      </c>
      <c r="S89" s="185">
        <v>0</v>
      </c>
      <c r="T89" s="186">
        <f t="shared" si="3"/>
        <v>0</v>
      </c>
      <c r="U89" s="37"/>
      <c r="V89" s="37"/>
      <c r="W89" s="37"/>
      <c r="X89" s="37"/>
      <c r="Y89" s="37"/>
      <c r="Z89" s="37"/>
      <c r="AA89" s="37"/>
      <c r="AB89" s="37"/>
      <c r="AC89" s="37"/>
      <c r="AD89" s="37"/>
      <c r="AE89" s="37"/>
      <c r="AR89" s="187" t="s">
        <v>173</v>
      </c>
      <c r="AT89" s="187" t="s">
        <v>168</v>
      </c>
      <c r="AU89" s="187" t="s">
        <v>80</v>
      </c>
      <c r="AY89" s="20" t="s">
        <v>166</v>
      </c>
      <c r="BE89" s="188">
        <f t="shared" si="4"/>
        <v>0</v>
      </c>
      <c r="BF89" s="188">
        <f t="shared" si="5"/>
        <v>0</v>
      </c>
      <c r="BG89" s="188">
        <f t="shared" si="6"/>
        <v>0</v>
      </c>
      <c r="BH89" s="188">
        <f t="shared" si="7"/>
        <v>0</v>
      </c>
      <c r="BI89" s="188">
        <f t="shared" si="8"/>
        <v>0</v>
      </c>
      <c r="BJ89" s="20" t="s">
        <v>80</v>
      </c>
      <c r="BK89" s="188">
        <f t="shared" si="9"/>
        <v>0</v>
      </c>
      <c r="BL89" s="20" t="s">
        <v>173</v>
      </c>
      <c r="BM89" s="187" t="s">
        <v>112</v>
      </c>
    </row>
    <row r="90" spans="1:65" s="2" customFormat="1" ht="29.25">
      <c r="A90" s="37"/>
      <c r="B90" s="38"/>
      <c r="C90" s="39"/>
      <c r="D90" s="196" t="s">
        <v>1578</v>
      </c>
      <c r="E90" s="39"/>
      <c r="F90" s="238" t="s">
        <v>3287</v>
      </c>
      <c r="G90" s="39"/>
      <c r="H90" s="39"/>
      <c r="I90" s="191"/>
      <c r="J90" s="39"/>
      <c r="K90" s="39"/>
      <c r="L90" s="42"/>
      <c r="M90" s="192"/>
      <c r="N90" s="193"/>
      <c r="O90" s="67"/>
      <c r="P90" s="67"/>
      <c r="Q90" s="67"/>
      <c r="R90" s="67"/>
      <c r="S90" s="67"/>
      <c r="T90" s="68"/>
      <c r="U90" s="37"/>
      <c r="V90" s="37"/>
      <c r="W90" s="37"/>
      <c r="X90" s="37"/>
      <c r="Y90" s="37"/>
      <c r="Z90" s="37"/>
      <c r="AA90" s="37"/>
      <c r="AB90" s="37"/>
      <c r="AC90" s="37"/>
      <c r="AD90" s="37"/>
      <c r="AE90" s="37"/>
      <c r="AT90" s="20" t="s">
        <v>1578</v>
      </c>
      <c r="AU90" s="20" t="s">
        <v>80</v>
      </c>
    </row>
    <row r="91" spans="1:65" s="2" customFormat="1" ht="16.5" customHeight="1">
      <c r="A91" s="37"/>
      <c r="B91" s="38"/>
      <c r="C91" s="176" t="s">
        <v>177</v>
      </c>
      <c r="D91" s="176" t="s">
        <v>168</v>
      </c>
      <c r="E91" s="177" t="s">
        <v>3288</v>
      </c>
      <c r="F91" s="178" t="s">
        <v>3289</v>
      </c>
      <c r="G91" s="179" t="s">
        <v>3271</v>
      </c>
      <c r="H91" s="180">
        <v>2</v>
      </c>
      <c r="I91" s="181"/>
      <c r="J91" s="182">
        <f t="shared" ref="J91:J122" si="10">ROUND(I91*H91,2)</f>
        <v>0</v>
      </c>
      <c r="K91" s="178" t="s">
        <v>19</v>
      </c>
      <c r="L91" s="42"/>
      <c r="M91" s="183" t="s">
        <v>19</v>
      </c>
      <c r="N91" s="184" t="s">
        <v>43</v>
      </c>
      <c r="O91" s="67"/>
      <c r="P91" s="185">
        <f t="shared" ref="P91:P122" si="11">O91*H91</f>
        <v>0</v>
      </c>
      <c r="Q91" s="185">
        <v>0</v>
      </c>
      <c r="R91" s="185">
        <f t="shared" ref="R91:R122" si="12">Q91*H91</f>
        <v>0</v>
      </c>
      <c r="S91" s="185">
        <v>0</v>
      </c>
      <c r="T91" s="186">
        <f t="shared" ref="T91:T122" si="13">S91*H91</f>
        <v>0</v>
      </c>
      <c r="U91" s="37"/>
      <c r="V91" s="37"/>
      <c r="W91" s="37"/>
      <c r="X91" s="37"/>
      <c r="Y91" s="37"/>
      <c r="Z91" s="37"/>
      <c r="AA91" s="37"/>
      <c r="AB91" s="37"/>
      <c r="AC91" s="37"/>
      <c r="AD91" s="37"/>
      <c r="AE91" s="37"/>
      <c r="AR91" s="187" t="s">
        <v>173</v>
      </c>
      <c r="AT91" s="187" t="s">
        <v>168</v>
      </c>
      <c r="AU91" s="187" t="s">
        <v>80</v>
      </c>
      <c r="AY91" s="20" t="s">
        <v>166</v>
      </c>
      <c r="BE91" s="188">
        <f t="shared" ref="BE91:BE122" si="14">IF(N91="základní",J91,0)</f>
        <v>0</v>
      </c>
      <c r="BF91" s="188">
        <f t="shared" ref="BF91:BF122" si="15">IF(N91="snížená",J91,0)</f>
        <v>0</v>
      </c>
      <c r="BG91" s="188">
        <f t="shared" ref="BG91:BG122" si="16">IF(N91="zákl. přenesená",J91,0)</f>
        <v>0</v>
      </c>
      <c r="BH91" s="188">
        <f t="shared" ref="BH91:BH122" si="17">IF(N91="sníž. přenesená",J91,0)</f>
        <v>0</v>
      </c>
      <c r="BI91" s="188">
        <f t="shared" ref="BI91:BI122" si="18">IF(N91="nulová",J91,0)</f>
        <v>0</v>
      </c>
      <c r="BJ91" s="20" t="s">
        <v>80</v>
      </c>
      <c r="BK91" s="188">
        <f t="shared" ref="BK91:BK122" si="19">ROUND(I91*H91,2)</f>
        <v>0</v>
      </c>
      <c r="BL91" s="20" t="s">
        <v>173</v>
      </c>
      <c r="BM91" s="187" t="s">
        <v>357</v>
      </c>
    </row>
    <row r="92" spans="1:65" s="2" customFormat="1" ht="16.5" customHeight="1">
      <c r="A92" s="37"/>
      <c r="B92" s="38"/>
      <c r="C92" s="176" t="s">
        <v>95</v>
      </c>
      <c r="D92" s="176" t="s">
        <v>168</v>
      </c>
      <c r="E92" s="177" t="s">
        <v>3290</v>
      </c>
      <c r="F92" s="178" t="s">
        <v>3291</v>
      </c>
      <c r="G92" s="179" t="s">
        <v>505</v>
      </c>
      <c r="H92" s="180">
        <v>2</v>
      </c>
      <c r="I92" s="181"/>
      <c r="J92" s="182">
        <f t="shared" si="10"/>
        <v>0</v>
      </c>
      <c r="K92" s="178" t="s">
        <v>19</v>
      </c>
      <c r="L92" s="42"/>
      <c r="M92" s="183" t="s">
        <v>19</v>
      </c>
      <c r="N92" s="184" t="s">
        <v>43</v>
      </c>
      <c r="O92" s="67"/>
      <c r="P92" s="185">
        <f t="shared" si="11"/>
        <v>0</v>
      </c>
      <c r="Q92" s="185">
        <v>0</v>
      </c>
      <c r="R92" s="185">
        <f t="shared" si="12"/>
        <v>0</v>
      </c>
      <c r="S92" s="185">
        <v>0</v>
      </c>
      <c r="T92" s="186">
        <f t="shared" si="13"/>
        <v>0</v>
      </c>
      <c r="U92" s="37"/>
      <c r="V92" s="37"/>
      <c r="W92" s="37"/>
      <c r="X92" s="37"/>
      <c r="Y92" s="37"/>
      <c r="Z92" s="37"/>
      <c r="AA92" s="37"/>
      <c r="AB92" s="37"/>
      <c r="AC92" s="37"/>
      <c r="AD92" s="37"/>
      <c r="AE92" s="37"/>
      <c r="AR92" s="187" t="s">
        <v>173</v>
      </c>
      <c r="AT92" s="187" t="s">
        <v>168</v>
      </c>
      <c r="AU92" s="187" t="s">
        <v>80</v>
      </c>
      <c r="AY92" s="20" t="s">
        <v>166</v>
      </c>
      <c r="BE92" s="188">
        <f t="shared" si="14"/>
        <v>0</v>
      </c>
      <c r="BF92" s="188">
        <f t="shared" si="15"/>
        <v>0</v>
      </c>
      <c r="BG92" s="188">
        <f t="shared" si="16"/>
        <v>0</v>
      </c>
      <c r="BH92" s="188">
        <f t="shared" si="17"/>
        <v>0</v>
      </c>
      <c r="BI92" s="188">
        <f t="shared" si="18"/>
        <v>0</v>
      </c>
      <c r="BJ92" s="20" t="s">
        <v>80</v>
      </c>
      <c r="BK92" s="188">
        <f t="shared" si="19"/>
        <v>0</v>
      </c>
      <c r="BL92" s="20" t="s">
        <v>173</v>
      </c>
      <c r="BM92" s="187" t="s">
        <v>370</v>
      </c>
    </row>
    <row r="93" spans="1:65" s="2" customFormat="1" ht="16.5" customHeight="1">
      <c r="A93" s="37"/>
      <c r="B93" s="38"/>
      <c r="C93" s="176" t="s">
        <v>98</v>
      </c>
      <c r="D93" s="176" t="s">
        <v>168</v>
      </c>
      <c r="E93" s="177" t="s">
        <v>3292</v>
      </c>
      <c r="F93" s="178" t="s">
        <v>3293</v>
      </c>
      <c r="G93" s="179" t="s">
        <v>505</v>
      </c>
      <c r="H93" s="180">
        <v>6</v>
      </c>
      <c r="I93" s="181"/>
      <c r="J93" s="182">
        <f t="shared" si="10"/>
        <v>0</v>
      </c>
      <c r="K93" s="178" t="s">
        <v>19</v>
      </c>
      <c r="L93" s="42"/>
      <c r="M93" s="183" t="s">
        <v>19</v>
      </c>
      <c r="N93" s="184" t="s">
        <v>43</v>
      </c>
      <c r="O93" s="67"/>
      <c r="P93" s="185">
        <f t="shared" si="11"/>
        <v>0</v>
      </c>
      <c r="Q93" s="185">
        <v>0</v>
      </c>
      <c r="R93" s="185">
        <f t="shared" si="12"/>
        <v>0</v>
      </c>
      <c r="S93" s="185">
        <v>0</v>
      </c>
      <c r="T93" s="186">
        <f t="shared" si="13"/>
        <v>0</v>
      </c>
      <c r="U93" s="37"/>
      <c r="V93" s="37"/>
      <c r="W93" s="37"/>
      <c r="X93" s="37"/>
      <c r="Y93" s="37"/>
      <c r="Z93" s="37"/>
      <c r="AA93" s="37"/>
      <c r="AB93" s="37"/>
      <c r="AC93" s="37"/>
      <c r="AD93" s="37"/>
      <c r="AE93" s="37"/>
      <c r="AR93" s="187" t="s">
        <v>173</v>
      </c>
      <c r="AT93" s="187" t="s">
        <v>168</v>
      </c>
      <c r="AU93" s="187" t="s">
        <v>80</v>
      </c>
      <c r="AY93" s="20" t="s">
        <v>166</v>
      </c>
      <c r="BE93" s="188">
        <f t="shared" si="14"/>
        <v>0</v>
      </c>
      <c r="BF93" s="188">
        <f t="shared" si="15"/>
        <v>0</v>
      </c>
      <c r="BG93" s="188">
        <f t="shared" si="16"/>
        <v>0</v>
      </c>
      <c r="BH93" s="188">
        <f t="shared" si="17"/>
        <v>0</v>
      </c>
      <c r="BI93" s="188">
        <f t="shared" si="18"/>
        <v>0</v>
      </c>
      <c r="BJ93" s="20" t="s">
        <v>80</v>
      </c>
      <c r="BK93" s="188">
        <f t="shared" si="19"/>
        <v>0</v>
      </c>
      <c r="BL93" s="20" t="s">
        <v>173</v>
      </c>
      <c r="BM93" s="187" t="s">
        <v>396</v>
      </c>
    </row>
    <row r="94" spans="1:65" s="2" customFormat="1" ht="16.5" customHeight="1">
      <c r="A94" s="37"/>
      <c r="B94" s="38"/>
      <c r="C94" s="176" t="s">
        <v>124</v>
      </c>
      <c r="D94" s="176" t="s">
        <v>168</v>
      </c>
      <c r="E94" s="177" t="s">
        <v>3294</v>
      </c>
      <c r="F94" s="178" t="s">
        <v>3295</v>
      </c>
      <c r="G94" s="179" t="s">
        <v>505</v>
      </c>
      <c r="H94" s="180">
        <v>2</v>
      </c>
      <c r="I94" s="181"/>
      <c r="J94" s="182">
        <f t="shared" si="10"/>
        <v>0</v>
      </c>
      <c r="K94" s="178" t="s">
        <v>19</v>
      </c>
      <c r="L94" s="42"/>
      <c r="M94" s="183" t="s">
        <v>19</v>
      </c>
      <c r="N94" s="184" t="s">
        <v>43</v>
      </c>
      <c r="O94" s="67"/>
      <c r="P94" s="185">
        <f t="shared" si="11"/>
        <v>0</v>
      </c>
      <c r="Q94" s="185">
        <v>0</v>
      </c>
      <c r="R94" s="185">
        <f t="shared" si="12"/>
        <v>0</v>
      </c>
      <c r="S94" s="185">
        <v>0</v>
      </c>
      <c r="T94" s="186">
        <f t="shared" si="13"/>
        <v>0</v>
      </c>
      <c r="U94" s="37"/>
      <c r="V94" s="37"/>
      <c r="W94" s="37"/>
      <c r="X94" s="37"/>
      <c r="Y94" s="37"/>
      <c r="Z94" s="37"/>
      <c r="AA94" s="37"/>
      <c r="AB94" s="37"/>
      <c r="AC94" s="37"/>
      <c r="AD94" s="37"/>
      <c r="AE94" s="37"/>
      <c r="AR94" s="187" t="s">
        <v>173</v>
      </c>
      <c r="AT94" s="187" t="s">
        <v>168</v>
      </c>
      <c r="AU94" s="187" t="s">
        <v>80</v>
      </c>
      <c r="AY94" s="20" t="s">
        <v>166</v>
      </c>
      <c r="BE94" s="188">
        <f t="shared" si="14"/>
        <v>0</v>
      </c>
      <c r="BF94" s="188">
        <f t="shared" si="15"/>
        <v>0</v>
      </c>
      <c r="BG94" s="188">
        <f t="shared" si="16"/>
        <v>0</v>
      </c>
      <c r="BH94" s="188">
        <f t="shared" si="17"/>
        <v>0</v>
      </c>
      <c r="BI94" s="188">
        <f t="shared" si="18"/>
        <v>0</v>
      </c>
      <c r="BJ94" s="20" t="s">
        <v>80</v>
      </c>
      <c r="BK94" s="188">
        <f t="shared" si="19"/>
        <v>0</v>
      </c>
      <c r="BL94" s="20" t="s">
        <v>173</v>
      </c>
      <c r="BM94" s="187" t="s">
        <v>408</v>
      </c>
    </row>
    <row r="95" spans="1:65" s="2" customFormat="1" ht="16.5" customHeight="1">
      <c r="A95" s="37"/>
      <c r="B95" s="38"/>
      <c r="C95" s="176" t="s">
        <v>101</v>
      </c>
      <c r="D95" s="176" t="s">
        <v>168</v>
      </c>
      <c r="E95" s="177" t="s">
        <v>3296</v>
      </c>
      <c r="F95" s="178" t="s">
        <v>3297</v>
      </c>
      <c r="G95" s="179" t="s">
        <v>505</v>
      </c>
      <c r="H95" s="180">
        <v>2</v>
      </c>
      <c r="I95" s="181"/>
      <c r="J95" s="182">
        <f t="shared" si="10"/>
        <v>0</v>
      </c>
      <c r="K95" s="178" t="s">
        <v>19</v>
      </c>
      <c r="L95" s="42"/>
      <c r="M95" s="183" t="s">
        <v>19</v>
      </c>
      <c r="N95" s="184" t="s">
        <v>43</v>
      </c>
      <c r="O95" s="67"/>
      <c r="P95" s="185">
        <f t="shared" si="11"/>
        <v>0</v>
      </c>
      <c r="Q95" s="185">
        <v>0</v>
      </c>
      <c r="R95" s="185">
        <f t="shared" si="12"/>
        <v>0</v>
      </c>
      <c r="S95" s="185">
        <v>0</v>
      </c>
      <c r="T95" s="186">
        <f t="shared" si="13"/>
        <v>0</v>
      </c>
      <c r="U95" s="37"/>
      <c r="V95" s="37"/>
      <c r="W95" s="37"/>
      <c r="X95" s="37"/>
      <c r="Y95" s="37"/>
      <c r="Z95" s="37"/>
      <c r="AA95" s="37"/>
      <c r="AB95" s="37"/>
      <c r="AC95" s="37"/>
      <c r="AD95" s="37"/>
      <c r="AE95" s="37"/>
      <c r="AR95" s="187" t="s">
        <v>173</v>
      </c>
      <c r="AT95" s="187" t="s">
        <v>168</v>
      </c>
      <c r="AU95" s="187" t="s">
        <v>80</v>
      </c>
      <c r="AY95" s="20" t="s">
        <v>166</v>
      </c>
      <c r="BE95" s="188">
        <f t="shared" si="14"/>
        <v>0</v>
      </c>
      <c r="BF95" s="188">
        <f t="shared" si="15"/>
        <v>0</v>
      </c>
      <c r="BG95" s="188">
        <f t="shared" si="16"/>
        <v>0</v>
      </c>
      <c r="BH95" s="188">
        <f t="shared" si="17"/>
        <v>0</v>
      </c>
      <c r="BI95" s="188">
        <f t="shared" si="18"/>
        <v>0</v>
      </c>
      <c r="BJ95" s="20" t="s">
        <v>80</v>
      </c>
      <c r="BK95" s="188">
        <f t="shared" si="19"/>
        <v>0</v>
      </c>
      <c r="BL95" s="20" t="s">
        <v>173</v>
      </c>
      <c r="BM95" s="187" t="s">
        <v>419</v>
      </c>
    </row>
    <row r="96" spans="1:65" s="2" customFormat="1" ht="16.5" customHeight="1">
      <c r="A96" s="37"/>
      <c r="B96" s="38"/>
      <c r="C96" s="176" t="s">
        <v>104</v>
      </c>
      <c r="D96" s="176" t="s">
        <v>168</v>
      </c>
      <c r="E96" s="177" t="s">
        <v>3298</v>
      </c>
      <c r="F96" s="178" t="s">
        <v>3299</v>
      </c>
      <c r="G96" s="179" t="s">
        <v>505</v>
      </c>
      <c r="H96" s="180">
        <v>2</v>
      </c>
      <c r="I96" s="181"/>
      <c r="J96" s="182">
        <f t="shared" si="10"/>
        <v>0</v>
      </c>
      <c r="K96" s="178" t="s">
        <v>19</v>
      </c>
      <c r="L96" s="42"/>
      <c r="M96" s="183" t="s">
        <v>19</v>
      </c>
      <c r="N96" s="184" t="s">
        <v>43</v>
      </c>
      <c r="O96" s="67"/>
      <c r="P96" s="185">
        <f t="shared" si="11"/>
        <v>0</v>
      </c>
      <c r="Q96" s="185">
        <v>0</v>
      </c>
      <c r="R96" s="185">
        <f t="shared" si="12"/>
        <v>0</v>
      </c>
      <c r="S96" s="185">
        <v>0</v>
      </c>
      <c r="T96" s="186">
        <f t="shared" si="13"/>
        <v>0</v>
      </c>
      <c r="U96" s="37"/>
      <c r="V96" s="37"/>
      <c r="W96" s="37"/>
      <c r="X96" s="37"/>
      <c r="Y96" s="37"/>
      <c r="Z96" s="37"/>
      <c r="AA96" s="37"/>
      <c r="AB96" s="37"/>
      <c r="AC96" s="37"/>
      <c r="AD96" s="37"/>
      <c r="AE96" s="37"/>
      <c r="AR96" s="187" t="s">
        <v>173</v>
      </c>
      <c r="AT96" s="187" t="s">
        <v>168</v>
      </c>
      <c r="AU96" s="187" t="s">
        <v>80</v>
      </c>
      <c r="AY96" s="20" t="s">
        <v>166</v>
      </c>
      <c r="BE96" s="188">
        <f t="shared" si="14"/>
        <v>0</v>
      </c>
      <c r="BF96" s="188">
        <f t="shared" si="15"/>
        <v>0</v>
      </c>
      <c r="BG96" s="188">
        <f t="shared" si="16"/>
        <v>0</v>
      </c>
      <c r="BH96" s="188">
        <f t="shared" si="17"/>
        <v>0</v>
      </c>
      <c r="BI96" s="188">
        <f t="shared" si="18"/>
        <v>0</v>
      </c>
      <c r="BJ96" s="20" t="s">
        <v>80</v>
      </c>
      <c r="BK96" s="188">
        <f t="shared" si="19"/>
        <v>0</v>
      </c>
      <c r="BL96" s="20" t="s">
        <v>173</v>
      </c>
      <c r="BM96" s="187" t="s">
        <v>431</v>
      </c>
    </row>
    <row r="97" spans="1:65" s="2" customFormat="1" ht="16.5" customHeight="1">
      <c r="A97" s="37"/>
      <c r="B97" s="38"/>
      <c r="C97" s="176" t="s">
        <v>8</v>
      </c>
      <c r="D97" s="176" t="s">
        <v>168</v>
      </c>
      <c r="E97" s="177" t="s">
        <v>3300</v>
      </c>
      <c r="F97" s="178" t="s">
        <v>3301</v>
      </c>
      <c r="G97" s="179" t="s">
        <v>505</v>
      </c>
      <c r="H97" s="180">
        <v>2</v>
      </c>
      <c r="I97" s="181"/>
      <c r="J97" s="182">
        <f t="shared" si="10"/>
        <v>0</v>
      </c>
      <c r="K97" s="178" t="s">
        <v>19</v>
      </c>
      <c r="L97" s="42"/>
      <c r="M97" s="183" t="s">
        <v>19</v>
      </c>
      <c r="N97" s="184" t="s">
        <v>43</v>
      </c>
      <c r="O97" s="67"/>
      <c r="P97" s="185">
        <f t="shared" si="11"/>
        <v>0</v>
      </c>
      <c r="Q97" s="185">
        <v>0</v>
      </c>
      <c r="R97" s="185">
        <f t="shared" si="12"/>
        <v>0</v>
      </c>
      <c r="S97" s="185">
        <v>0</v>
      </c>
      <c r="T97" s="186">
        <f t="shared" si="13"/>
        <v>0</v>
      </c>
      <c r="U97" s="37"/>
      <c r="V97" s="37"/>
      <c r="W97" s="37"/>
      <c r="X97" s="37"/>
      <c r="Y97" s="37"/>
      <c r="Z97" s="37"/>
      <c r="AA97" s="37"/>
      <c r="AB97" s="37"/>
      <c r="AC97" s="37"/>
      <c r="AD97" s="37"/>
      <c r="AE97" s="37"/>
      <c r="AR97" s="187" t="s">
        <v>173</v>
      </c>
      <c r="AT97" s="187" t="s">
        <v>168</v>
      </c>
      <c r="AU97" s="187" t="s">
        <v>80</v>
      </c>
      <c r="AY97" s="20" t="s">
        <v>166</v>
      </c>
      <c r="BE97" s="188">
        <f t="shared" si="14"/>
        <v>0</v>
      </c>
      <c r="BF97" s="188">
        <f t="shared" si="15"/>
        <v>0</v>
      </c>
      <c r="BG97" s="188">
        <f t="shared" si="16"/>
        <v>0</v>
      </c>
      <c r="BH97" s="188">
        <f t="shared" si="17"/>
        <v>0</v>
      </c>
      <c r="BI97" s="188">
        <f t="shared" si="18"/>
        <v>0</v>
      </c>
      <c r="BJ97" s="20" t="s">
        <v>80</v>
      </c>
      <c r="BK97" s="188">
        <f t="shared" si="19"/>
        <v>0</v>
      </c>
      <c r="BL97" s="20" t="s">
        <v>173</v>
      </c>
      <c r="BM97" s="187" t="s">
        <v>457</v>
      </c>
    </row>
    <row r="98" spans="1:65" s="2" customFormat="1" ht="16.5" customHeight="1">
      <c r="A98" s="37"/>
      <c r="B98" s="38"/>
      <c r="C98" s="176" t="s">
        <v>112</v>
      </c>
      <c r="D98" s="176" t="s">
        <v>168</v>
      </c>
      <c r="E98" s="177" t="s">
        <v>3302</v>
      </c>
      <c r="F98" s="178" t="s">
        <v>3303</v>
      </c>
      <c r="G98" s="179" t="s">
        <v>505</v>
      </c>
      <c r="H98" s="180">
        <v>2</v>
      </c>
      <c r="I98" s="181"/>
      <c r="J98" s="182">
        <f t="shared" si="10"/>
        <v>0</v>
      </c>
      <c r="K98" s="178" t="s">
        <v>19</v>
      </c>
      <c r="L98" s="42"/>
      <c r="M98" s="183" t="s">
        <v>19</v>
      </c>
      <c r="N98" s="184" t="s">
        <v>43</v>
      </c>
      <c r="O98" s="67"/>
      <c r="P98" s="185">
        <f t="shared" si="11"/>
        <v>0</v>
      </c>
      <c r="Q98" s="185">
        <v>0</v>
      </c>
      <c r="R98" s="185">
        <f t="shared" si="12"/>
        <v>0</v>
      </c>
      <c r="S98" s="185">
        <v>0</v>
      </c>
      <c r="T98" s="186">
        <f t="shared" si="13"/>
        <v>0</v>
      </c>
      <c r="U98" s="37"/>
      <c r="V98" s="37"/>
      <c r="W98" s="37"/>
      <c r="X98" s="37"/>
      <c r="Y98" s="37"/>
      <c r="Z98" s="37"/>
      <c r="AA98" s="37"/>
      <c r="AB98" s="37"/>
      <c r="AC98" s="37"/>
      <c r="AD98" s="37"/>
      <c r="AE98" s="37"/>
      <c r="AR98" s="187" t="s">
        <v>173</v>
      </c>
      <c r="AT98" s="187" t="s">
        <v>168</v>
      </c>
      <c r="AU98" s="187" t="s">
        <v>80</v>
      </c>
      <c r="AY98" s="20" t="s">
        <v>166</v>
      </c>
      <c r="BE98" s="188">
        <f t="shared" si="14"/>
        <v>0</v>
      </c>
      <c r="BF98" s="188">
        <f t="shared" si="15"/>
        <v>0</v>
      </c>
      <c r="BG98" s="188">
        <f t="shared" si="16"/>
        <v>0</v>
      </c>
      <c r="BH98" s="188">
        <f t="shared" si="17"/>
        <v>0</v>
      </c>
      <c r="BI98" s="188">
        <f t="shared" si="18"/>
        <v>0</v>
      </c>
      <c r="BJ98" s="20" t="s">
        <v>80</v>
      </c>
      <c r="BK98" s="188">
        <f t="shared" si="19"/>
        <v>0</v>
      </c>
      <c r="BL98" s="20" t="s">
        <v>173</v>
      </c>
      <c r="BM98" s="187" t="s">
        <v>480</v>
      </c>
    </row>
    <row r="99" spans="1:65" s="2" customFormat="1" ht="16.5" customHeight="1">
      <c r="A99" s="37"/>
      <c r="B99" s="38"/>
      <c r="C99" s="176" t="s">
        <v>351</v>
      </c>
      <c r="D99" s="176" t="s">
        <v>168</v>
      </c>
      <c r="E99" s="177" t="s">
        <v>3304</v>
      </c>
      <c r="F99" s="178" t="s">
        <v>3305</v>
      </c>
      <c r="G99" s="179" t="s">
        <v>505</v>
      </c>
      <c r="H99" s="180">
        <v>2</v>
      </c>
      <c r="I99" s="181"/>
      <c r="J99" s="182">
        <f t="shared" si="10"/>
        <v>0</v>
      </c>
      <c r="K99" s="178" t="s">
        <v>19</v>
      </c>
      <c r="L99" s="42"/>
      <c r="M99" s="183" t="s">
        <v>19</v>
      </c>
      <c r="N99" s="184" t="s">
        <v>43</v>
      </c>
      <c r="O99" s="67"/>
      <c r="P99" s="185">
        <f t="shared" si="11"/>
        <v>0</v>
      </c>
      <c r="Q99" s="185">
        <v>0</v>
      </c>
      <c r="R99" s="185">
        <f t="shared" si="12"/>
        <v>0</v>
      </c>
      <c r="S99" s="185">
        <v>0</v>
      </c>
      <c r="T99" s="186">
        <f t="shared" si="13"/>
        <v>0</v>
      </c>
      <c r="U99" s="37"/>
      <c r="V99" s="37"/>
      <c r="W99" s="37"/>
      <c r="X99" s="37"/>
      <c r="Y99" s="37"/>
      <c r="Z99" s="37"/>
      <c r="AA99" s="37"/>
      <c r="AB99" s="37"/>
      <c r="AC99" s="37"/>
      <c r="AD99" s="37"/>
      <c r="AE99" s="37"/>
      <c r="AR99" s="187" t="s">
        <v>173</v>
      </c>
      <c r="AT99" s="187" t="s">
        <v>168</v>
      </c>
      <c r="AU99" s="187" t="s">
        <v>80</v>
      </c>
      <c r="AY99" s="20" t="s">
        <v>166</v>
      </c>
      <c r="BE99" s="188">
        <f t="shared" si="14"/>
        <v>0</v>
      </c>
      <c r="BF99" s="188">
        <f t="shared" si="15"/>
        <v>0</v>
      </c>
      <c r="BG99" s="188">
        <f t="shared" si="16"/>
        <v>0</v>
      </c>
      <c r="BH99" s="188">
        <f t="shared" si="17"/>
        <v>0</v>
      </c>
      <c r="BI99" s="188">
        <f t="shared" si="18"/>
        <v>0</v>
      </c>
      <c r="BJ99" s="20" t="s">
        <v>80</v>
      </c>
      <c r="BK99" s="188">
        <f t="shared" si="19"/>
        <v>0</v>
      </c>
      <c r="BL99" s="20" t="s">
        <v>173</v>
      </c>
      <c r="BM99" s="187" t="s">
        <v>497</v>
      </c>
    </row>
    <row r="100" spans="1:65" s="2" customFormat="1" ht="16.5" customHeight="1">
      <c r="A100" s="37"/>
      <c r="B100" s="38"/>
      <c r="C100" s="176" t="s">
        <v>357</v>
      </c>
      <c r="D100" s="176" t="s">
        <v>168</v>
      </c>
      <c r="E100" s="177" t="s">
        <v>3306</v>
      </c>
      <c r="F100" s="178" t="s">
        <v>3307</v>
      </c>
      <c r="G100" s="179" t="s">
        <v>505</v>
      </c>
      <c r="H100" s="180">
        <v>2</v>
      </c>
      <c r="I100" s="181"/>
      <c r="J100" s="182">
        <f t="shared" si="10"/>
        <v>0</v>
      </c>
      <c r="K100" s="178" t="s">
        <v>19</v>
      </c>
      <c r="L100" s="42"/>
      <c r="M100" s="183" t="s">
        <v>19</v>
      </c>
      <c r="N100" s="184" t="s">
        <v>43</v>
      </c>
      <c r="O100" s="67"/>
      <c r="P100" s="185">
        <f t="shared" si="11"/>
        <v>0</v>
      </c>
      <c r="Q100" s="185">
        <v>0</v>
      </c>
      <c r="R100" s="185">
        <f t="shared" si="12"/>
        <v>0</v>
      </c>
      <c r="S100" s="185">
        <v>0</v>
      </c>
      <c r="T100" s="186">
        <f t="shared" si="13"/>
        <v>0</v>
      </c>
      <c r="U100" s="37"/>
      <c r="V100" s="37"/>
      <c r="W100" s="37"/>
      <c r="X100" s="37"/>
      <c r="Y100" s="37"/>
      <c r="Z100" s="37"/>
      <c r="AA100" s="37"/>
      <c r="AB100" s="37"/>
      <c r="AC100" s="37"/>
      <c r="AD100" s="37"/>
      <c r="AE100" s="37"/>
      <c r="AR100" s="187" t="s">
        <v>173</v>
      </c>
      <c r="AT100" s="187" t="s">
        <v>168</v>
      </c>
      <c r="AU100" s="187" t="s">
        <v>80</v>
      </c>
      <c r="AY100" s="20" t="s">
        <v>166</v>
      </c>
      <c r="BE100" s="188">
        <f t="shared" si="14"/>
        <v>0</v>
      </c>
      <c r="BF100" s="188">
        <f t="shared" si="15"/>
        <v>0</v>
      </c>
      <c r="BG100" s="188">
        <f t="shared" si="16"/>
        <v>0</v>
      </c>
      <c r="BH100" s="188">
        <f t="shared" si="17"/>
        <v>0</v>
      </c>
      <c r="BI100" s="188">
        <f t="shared" si="18"/>
        <v>0</v>
      </c>
      <c r="BJ100" s="20" t="s">
        <v>80</v>
      </c>
      <c r="BK100" s="188">
        <f t="shared" si="19"/>
        <v>0</v>
      </c>
      <c r="BL100" s="20" t="s">
        <v>173</v>
      </c>
      <c r="BM100" s="187" t="s">
        <v>508</v>
      </c>
    </row>
    <row r="101" spans="1:65" s="2" customFormat="1" ht="21.75" customHeight="1">
      <c r="A101" s="37"/>
      <c r="B101" s="38"/>
      <c r="C101" s="176" t="s">
        <v>363</v>
      </c>
      <c r="D101" s="176" t="s">
        <v>168</v>
      </c>
      <c r="E101" s="177" t="s">
        <v>3308</v>
      </c>
      <c r="F101" s="178" t="s">
        <v>3309</v>
      </c>
      <c r="G101" s="179" t="s">
        <v>3271</v>
      </c>
      <c r="H101" s="180">
        <v>1</v>
      </c>
      <c r="I101" s="181"/>
      <c r="J101" s="182">
        <f t="shared" si="10"/>
        <v>0</v>
      </c>
      <c r="K101" s="178" t="s">
        <v>19</v>
      </c>
      <c r="L101" s="42"/>
      <c r="M101" s="183" t="s">
        <v>19</v>
      </c>
      <c r="N101" s="184" t="s">
        <v>43</v>
      </c>
      <c r="O101" s="67"/>
      <c r="P101" s="185">
        <f t="shared" si="11"/>
        <v>0</v>
      </c>
      <c r="Q101" s="185">
        <v>0</v>
      </c>
      <c r="R101" s="185">
        <f t="shared" si="12"/>
        <v>0</v>
      </c>
      <c r="S101" s="185">
        <v>0</v>
      </c>
      <c r="T101" s="186">
        <f t="shared" si="13"/>
        <v>0</v>
      </c>
      <c r="U101" s="37"/>
      <c r="V101" s="37"/>
      <c r="W101" s="37"/>
      <c r="X101" s="37"/>
      <c r="Y101" s="37"/>
      <c r="Z101" s="37"/>
      <c r="AA101" s="37"/>
      <c r="AB101" s="37"/>
      <c r="AC101" s="37"/>
      <c r="AD101" s="37"/>
      <c r="AE101" s="37"/>
      <c r="AR101" s="187" t="s">
        <v>173</v>
      </c>
      <c r="AT101" s="187" t="s">
        <v>168</v>
      </c>
      <c r="AU101" s="187" t="s">
        <v>80</v>
      </c>
      <c r="AY101" s="20" t="s">
        <v>166</v>
      </c>
      <c r="BE101" s="188">
        <f t="shared" si="14"/>
        <v>0</v>
      </c>
      <c r="BF101" s="188">
        <f t="shared" si="15"/>
        <v>0</v>
      </c>
      <c r="BG101" s="188">
        <f t="shared" si="16"/>
        <v>0</v>
      </c>
      <c r="BH101" s="188">
        <f t="shared" si="17"/>
        <v>0</v>
      </c>
      <c r="BI101" s="188">
        <f t="shared" si="18"/>
        <v>0</v>
      </c>
      <c r="BJ101" s="20" t="s">
        <v>80</v>
      </c>
      <c r="BK101" s="188">
        <f t="shared" si="19"/>
        <v>0</v>
      </c>
      <c r="BL101" s="20" t="s">
        <v>173</v>
      </c>
      <c r="BM101" s="187" t="s">
        <v>537</v>
      </c>
    </row>
    <row r="102" spans="1:65" s="2" customFormat="1" ht="16.5" customHeight="1">
      <c r="A102" s="37"/>
      <c r="B102" s="38"/>
      <c r="C102" s="176" t="s">
        <v>370</v>
      </c>
      <c r="D102" s="176" t="s">
        <v>168</v>
      </c>
      <c r="E102" s="177" t="s">
        <v>3310</v>
      </c>
      <c r="F102" s="178" t="s">
        <v>3311</v>
      </c>
      <c r="G102" s="179" t="s">
        <v>505</v>
      </c>
      <c r="H102" s="180">
        <v>1</v>
      </c>
      <c r="I102" s="181"/>
      <c r="J102" s="182">
        <f t="shared" si="10"/>
        <v>0</v>
      </c>
      <c r="K102" s="178" t="s">
        <v>19</v>
      </c>
      <c r="L102" s="42"/>
      <c r="M102" s="183" t="s">
        <v>19</v>
      </c>
      <c r="N102" s="184" t="s">
        <v>43</v>
      </c>
      <c r="O102" s="67"/>
      <c r="P102" s="185">
        <f t="shared" si="11"/>
        <v>0</v>
      </c>
      <c r="Q102" s="185">
        <v>0</v>
      </c>
      <c r="R102" s="185">
        <f t="shared" si="12"/>
        <v>0</v>
      </c>
      <c r="S102" s="185">
        <v>0</v>
      </c>
      <c r="T102" s="186">
        <f t="shared" si="13"/>
        <v>0</v>
      </c>
      <c r="U102" s="37"/>
      <c r="V102" s="37"/>
      <c r="W102" s="37"/>
      <c r="X102" s="37"/>
      <c r="Y102" s="37"/>
      <c r="Z102" s="37"/>
      <c r="AA102" s="37"/>
      <c r="AB102" s="37"/>
      <c r="AC102" s="37"/>
      <c r="AD102" s="37"/>
      <c r="AE102" s="37"/>
      <c r="AR102" s="187" t="s">
        <v>173</v>
      </c>
      <c r="AT102" s="187" t="s">
        <v>168</v>
      </c>
      <c r="AU102" s="187" t="s">
        <v>80</v>
      </c>
      <c r="AY102" s="20" t="s">
        <v>166</v>
      </c>
      <c r="BE102" s="188">
        <f t="shared" si="14"/>
        <v>0</v>
      </c>
      <c r="BF102" s="188">
        <f t="shared" si="15"/>
        <v>0</v>
      </c>
      <c r="BG102" s="188">
        <f t="shared" si="16"/>
        <v>0</v>
      </c>
      <c r="BH102" s="188">
        <f t="shared" si="17"/>
        <v>0</v>
      </c>
      <c r="BI102" s="188">
        <f t="shared" si="18"/>
        <v>0</v>
      </c>
      <c r="BJ102" s="20" t="s">
        <v>80</v>
      </c>
      <c r="BK102" s="188">
        <f t="shared" si="19"/>
        <v>0</v>
      </c>
      <c r="BL102" s="20" t="s">
        <v>173</v>
      </c>
      <c r="BM102" s="187" t="s">
        <v>554</v>
      </c>
    </row>
    <row r="103" spans="1:65" s="2" customFormat="1" ht="16.5" customHeight="1">
      <c r="A103" s="37"/>
      <c r="B103" s="38"/>
      <c r="C103" s="176" t="s">
        <v>7</v>
      </c>
      <c r="D103" s="176" t="s">
        <v>168</v>
      </c>
      <c r="E103" s="177" t="s">
        <v>3312</v>
      </c>
      <c r="F103" s="178" t="s">
        <v>3313</v>
      </c>
      <c r="G103" s="179" t="s">
        <v>1648</v>
      </c>
      <c r="H103" s="180">
        <v>2</v>
      </c>
      <c r="I103" s="181"/>
      <c r="J103" s="182">
        <f t="shared" si="10"/>
        <v>0</v>
      </c>
      <c r="K103" s="178" t="s">
        <v>19</v>
      </c>
      <c r="L103" s="42"/>
      <c r="M103" s="183" t="s">
        <v>19</v>
      </c>
      <c r="N103" s="184" t="s">
        <v>43</v>
      </c>
      <c r="O103" s="67"/>
      <c r="P103" s="185">
        <f t="shared" si="11"/>
        <v>0</v>
      </c>
      <c r="Q103" s="185">
        <v>0</v>
      </c>
      <c r="R103" s="185">
        <f t="shared" si="12"/>
        <v>0</v>
      </c>
      <c r="S103" s="185">
        <v>0</v>
      </c>
      <c r="T103" s="186">
        <f t="shared" si="13"/>
        <v>0</v>
      </c>
      <c r="U103" s="37"/>
      <c r="V103" s="37"/>
      <c r="W103" s="37"/>
      <c r="X103" s="37"/>
      <c r="Y103" s="37"/>
      <c r="Z103" s="37"/>
      <c r="AA103" s="37"/>
      <c r="AB103" s="37"/>
      <c r="AC103" s="37"/>
      <c r="AD103" s="37"/>
      <c r="AE103" s="37"/>
      <c r="AR103" s="187" t="s">
        <v>173</v>
      </c>
      <c r="AT103" s="187" t="s">
        <v>168</v>
      </c>
      <c r="AU103" s="187" t="s">
        <v>80</v>
      </c>
      <c r="AY103" s="20" t="s">
        <v>166</v>
      </c>
      <c r="BE103" s="188">
        <f t="shared" si="14"/>
        <v>0</v>
      </c>
      <c r="BF103" s="188">
        <f t="shared" si="15"/>
        <v>0</v>
      </c>
      <c r="BG103" s="188">
        <f t="shared" si="16"/>
        <v>0</v>
      </c>
      <c r="BH103" s="188">
        <f t="shared" si="17"/>
        <v>0</v>
      </c>
      <c r="BI103" s="188">
        <f t="shared" si="18"/>
        <v>0</v>
      </c>
      <c r="BJ103" s="20" t="s">
        <v>80</v>
      </c>
      <c r="BK103" s="188">
        <f t="shared" si="19"/>
        <v>0</v>
      </c>
      <c r="BL103" s="20" t="s">
        <v>173</v>
      </c>
      <c r="BM103" s="187" t="s">
        <v>646</v>
      </c>
    </row>
    <row r="104" spans="1:65" s="2" customFormat="1" ht="16.5" customHeight="1">
      <c r="A104" s="37"/>
      <c r="B104" s="38"/>
      <c r="C104" s="176" t="s">
        <v>396</v>
      </c>
      <c r="D104" s="176" t="s">
        <v>168</v>
      </c>
      <c r="E104" s="177" t="s">
        <v>3314</v>
      </c>
      <c r="F104" s="178" t="s">
        <v>3315</v>
      </c>
      <c r="G104" s="179" t="s">
        <v>1648</v>
      </c>
      <c r="H104" s="180">
        <v>2</v>
      </c>
      <c r="I104" s="181"/>
      <c r="J104" s="182">
        <f t="shared" si="10"/>
        <v>0</v>
      </c>
      <c r="K104" s="178" t="s">
        <v>19</v>
      </c>
      <c r="L104" s="42"/>
      <c r="M104" s="183" t="s">
        <v>19</v>
      </c>
      <c r="N104" s="184" t="s">
        <v>43</v>
      </c>
      <c r="O104" s="67"/>
      <c r="P104" s="185">
        <f t="shared" si="11"/>
        <v>0</v>
      </c>
      <c r="Q104" s="185">
        <v>0</v>
      </c>
      <c r="R104" s="185">
        <f t="shared" si="12"/>
        <v>0</v>
      </c>
      <c r="S104" s="185">
        <v>0</v>
      </c>
      <c r="T104" s="186">
        <f t="shared" si="13"/>
        <v>0</v>
      </c>
      <c r="U104" s="37"/>
      <c r="V104" s="37"/>
      <c r="W104" s="37"/>
      <c r="X104" s="37"/>
      <c r="Y104" s="37"/>
      <c r="Z104" s="37"/>
      <c r="AA104" s="37"/>
      <c r="AB104" s="37"/>
      <c r="AC104" s="37"/>
      <c r="AD104" s="37"/>
      <c r="AE104" s="37"/>
      <c r="AR104" s="187" t="s">
        <v>173</v>
      </c>
      <c r="AT104" s="187" t="s">
        <v>168</v>
      </c>
      <c r="AU104" s="187" t="s">
        <v>80</v>
      </c>
      <c r="AY104" s="20" t="s">
        <v>166</v>
      </c>
      <c r="BE104" s="188">
        <f t="shared" si="14"/>
        <v>0</v>
      </c>
      <c r="BF104" s="188">
        <f t="shared" si="15"/>
        <v>0</v>
      </c>
      <c r="BG104" s="188">
        <f t="shared" si="16"/>
        <v>0</v>
      </c>
      <c r="BH104" s="188">
        <f t="shared" si="17"/>
        <v>0</v>
      </c>
      <c r="BI104" s="188">
        <f t="shared" si="18"/>
        <v>0</v>
      </c>
      <c r="BJ104" s="20" t="s">
        <v>80</v>
      </c>
      <c r="BK104" s="188">
        <f t="shared" si="19"/>
        <v>0</v>
      </c>
      <c r="BL104" s="20" t="s">
        <v>173</v>
      </c>
      <c r="BM104" s="187" t="s">
        <v>683</v>
      </c>
    </row>
    <row r="105" spans="1:65" s="2" customFormat="1" ht="16.5" customHeight="1">
      <c r="A105" s="37"/>
      <c r="B105" s="38"/>
      <c r="C105" s="176" t="s">
        <v>402</v>
      </c>
      <c r="D105" s="176" t="s">
        <v>168</v>
      </c>
      <c r="E105" s="177" t="s">
        <v>3316</v>
      </c>
      <c r="F105" s="178" t="s">
        <v>3317</v>
      </c>
      <c r="G105" s="179" t="s">
        <v>3271</v>
      </c>
      <c r="H105" s="180">
        <v>2</v>
      </c>
      <c r="I105" s="181"/>
      <c r="J105" s="182">
        <f t="shared" si="10"/>
        <v>0</v>
      </c>
      <c r="K105" s="178" t="s">
        <v>19</v>
      </c>
      <c r="L105" s="42"/>
      <c r="M105" s="183" t="s">
        <v>19</v>
      </c>
      <c r="N105" s="184" t="s">
        <v>43</v>
      </c>
      <c r="O105" s="67"/>
      <c r="P105" s="185">
        <f t="shared" si="11"/>
        <v>0</v>
      </c>
      <c r="Q105" s="185">
        <v>0</v>
      </c>
      <c r="R105" s="185">
        <f t="shared" si="12"/>
        <v>0</v>
      </c>
      <c r="S105" s="185">
        <v>0</v>
      </c>
      <c r="T105" s="186">
        <f t="shared" si="13"/>
        <v>0</v>
      </c>
      <c r="U105" s="37"/>
      <c r="V105" s="37"/>
      <c r="W105" s="37"/>
      <c r="X105" s="37"/>
      <c r="Y105" s="37"/>
      <c r="Z105" s="37"/>
      <c r="AA105" s="37"/>
      <c r="AB105" s="37"/>
      <c r="AC105" s="37"/>
      <c r="AD105" s="37"/>
      <c r="AE105" s="37"/>
      <c r="AR105" s="187" t="s">
        <v>173</v>
      </c>
      <c r="AT105" s="187" t="s">
        <v>168</v>
      </c>
      <c r="AU105" s="187" t="s">
        <v>80</v>
      </c>
      <c r="AY105" s="20" t="s">
        <v>166</v>
      </c>
      <c r="BE105" s="188">
        <f t="shared" si="14"/>
        <v>0</v>
      </c>
      <c r="BF105" s="188">
        <f t="shared" si="15"/>
        <v>0</v>
      </c>
      <c r="BG105" s="188">
        <f t="shared" si="16"/>
        <v>0</v>
      </c>
      <c r="BH105" s="188">
        <f t="shared" si="17"/>
        <v>0</v>
      </c>
      <c r="BI105" s="188">
        <f t="shared" si="18"/>
        <v>0</v>
      </c>
      <c r="BJ105" s="20" t="s">
        <v>80</v>
      </c>
      <c r="BK105" s="188">
        <f t="shared" si="19"/>
        <v>0</v>
      </c>
      <c r="BL105" s="20" t="s">
        <v>173</v>
      </c>
      <c r="BM105" s="187" t="s">
        <v>756</v>
      </c>
    </row>
    <row r="106" spans="1:65" s="2" customFormat="1" ht="16.5" customHeight="1">
      <c r="A106" s="37"/>
      <c r="B106" s="38"/>
      <c r="C106" s="176" t="s">
        <v>408</v>
      </c>
      <c r="D106" s="176" t="s">
        <v>168</v>
      </c>
      <c r="E106" s="177" t="s">
        <v>3318</v>
      </c>
      <c r="F106" s="178" t="s">
        <v>3319</v>
      </c>
      <c r="G106" s="179" t="s">
        <v>505</v>
      </c>
      <c r="H106" s="180">
        <v>2</v>
      </c>
      <c r="I106" s="181"/>
      <c r="J106" s="182">
        <f t="shared" si="10"/>
        <v>0</v>
      </c>
      <c r="K106" s="178" t="s">
        <v>19</v>
      </c>
      <c r="L106" s="42"/>
      <c r="M106" s="183" t="s">
        <v>19</v>
      </c>
      <c r="N106" s="184" t="s">
        <v>43</v>
      </c>
      <c r="O106" s="67"/>
      <c r="P106" s="185">
        <f t="shared" si="11"/>
        <v>0</v>
      </c>
      <c r="Q106" s="185">
        <v>0</v>
      </c>
      <c r="R106" s="185">
        <f t="shared" si="12"/>
        <v>0</v>
      </c>
      <c r="S106" s="185">
        <v>0</v>
      </c>
      <c r="T106" s="186">
        <f t="shared" si="13"/>
        <v>0</v>
      </c>
      <c r="U106" s="37"/>
      <c r="V106" s="37"/>
      <c r="W106" s="37"/>
      <c r="X106" s="37"/>
      <c r="Y106" s="37"/>
      <c r="Z106" s="37"/>
      <c r="AA106" s="37"/>
      <c r="AB106" s="37"/>
      <c r="AC106" s="37"/>
      <c r="AD106" s="37"/>
      <c r="AE106" s="37"/>
      <c r="AR106" s="187" t="s">
        <v>173</v>
      </c>
      <c r="AT106" s="187" t="s">
        <v>168</v>
      </c>
      <c r="AU106" s="187" t="s">
        <v>80</v>
      </c>
      <c r="AY106" s="20" t="s">
        <v>166</v>
      </c>
      <c r="BE106" s="188">
        <f t="shared" si="14"/>
        <v>0</v>
      </c>
      <c r="BF106" s="188">
        <f t="shared" si="15"/>
        <v>0</v>
      </c>
      <c r="BG106" s="188">
        <f t="shared" si="16"/>
        <v>0</v>
      </c>
      <c r="BH106" s="188">
        <f t="shared" si="17"/>
        <v>0</v>
      </c>
      <c r="BI106" s="188">
        <f t="shared" si="18"/>
        <v>0</v>
      </c>
      <c r="BJ106" s="20" t="s">
        <v>80</v>
      </c>
      <c r="BK106" s="188">
        <f t="shared" si="19"/>
        <v>0</v>
      </c>
      <c r="BL106" s="20" t="s">
        <v>173</v>
      </c>
      <c r="BM106" s="187" t="s">
        <v>1143</v>
      </c>
    </row>
    <row r="107" spans="1:65" s="2" customFormat="1" ht="24.2" customHeight="1">
      <c r="A107" s="37"/>
      <c r="B107" s="38"/>
      <c r="C107" s="176" t="s">
        <v>413</v>
      </c>
      <c r="D107" s="176" t="s">
        <v>168</v>
      </c>
      <c r="E107" s="177" t="s">
        <v>3320</v>
      </c>
      <c r="F107" s="178" t="s">
        <v>3321</v>
      </c>
      <c r="G107" s="179" t="s">
        <v>505</v>
      </c>
      <c r="H107" s="180">
        <v>9</v>
      </c>
      <c r="I107" s="181"/>
      <c r="J107" s="182">
        <f t="shared" si="10"/>
        <v>0</v>
      </c>
      <c r="K107" s="178" t="s">
        <v>19</v>
      </c>
      <c r="L107" s="42"/>
      <c r="M107" s="183" t="s">
        <v>19</v>
      </c>
      <c r="N107" s="184" t="s">
        <v>43</v>
      </c>
      <c r="O107" s="67"/>
      <c r="P107" s="185">
        <f t="shared" si="11"/>
        <v>0</v>
      </c>
      <c r="Q107" s="185">
        <v>0</v>
      </c>
      <c r="R107" s="185">
        <f t="shared" si="12"/>
        <v>0</v>
      </c>
      <c r="S107" s="185">
        <v>0</v>
      </c>
      <c r="T107" s="186">
        <f t="shared" si="13"/>
        <v>0</v>
      </c>
      <c r="U107" s="37"/>
      <c r="V107" s="37"/>
      <c r="W107" s="37"/>
      <c r="X107" s="37"/>
      <c r="Y107" s="37"/>
      <c r="Z107" s="37"/>
      <c r="AA107" s="37"/>
      <c r="AB107" s="37"/>
      <c r="AC107" s="37"/>
      <c r="AD107" s="37"/>
      <c r="AE107" s="37"/>
      <c r="AR107" s="187" t="s">
        <v>173</v>
      </c>
      <c r="AT107" s="187" t="s">
        <v>168</v>
      </c>
      <c r="AU107" s="187" t="s">
        <v>80</v>
      </c>
      <c r="AY107" s="20" t="s">
        <v>166</v>
      </c>
      <c r="BE107" s="188">
        <f t="shared" si="14"/>
        <v>0</v>
      </c>
      <c r="BF107" s="188">
        <f t="shared" si="15"/>
        <v>0</v>
      </c>
      <c r="BG107" s="188">
        <f t="shared" si="16"/>
        <v>0</v>
      </c>
      <c r="BH107" s="188">
        <f t="shared" si="17"/>
        <v>0</v>
      </c>
      <c r="BI107" s="188">
        <f t="shared" si="18"/>
        <v>0</v>
      </c>
      <c r="BJ107" s="20" t="s">
        <v>80</v>
      </c>
      <c r="BK107" s="188">
        <f t="shared" si="19"/>
        <v>0</v>
      </c>
      <c r="BL107" s="20" t="s">
        <v>173</v>
      </c>
      <c r="BM107" s="187" t="s">
        <v>1155</v>
      </c>
    </row>
    <row r="108" spans="1:65" s="2" customFormat="1" ht="24.2" customHeight="1">
      <c r="A108" s="37"/>
      <c r="B108" s="38"/>
      <c r="C108" s="176" t="s">
        <v>419</v>
      </c>
      <c r="D108" s="176" t="s">
        <v>168</v>
      </c>
      <c r="E108" s="177" t="s">
        <v>3322</v>
      </c>
      <c r="F108" s="178" t="s">
        <v>3323</v>
      </c>
      <c r="G108" s="179" t="s">
        <v>505</v>
      </c>
      <c r="H108" s="180">
        <v>9</v>
      </c>
      <c r="I108" s="181"/>
      <c r="J108" s="182">
        <f t="shared" si="10"/>
        <v>0</v>
      </c>
      <c r="K108" s="178" t="s">
        <v>19</v>
      </c>
      <c r="L108" s="42"/>
      <c r="M108" s="183" t="s">
        <v>19</v>
      </c>
      <c r="N108" s="184" t="s">
        <v>43</v>
      </c>
      <c r="O108" s="67"/>
      <c r="P108" s="185">
        <f t="shared" si="11"/>
        <v>0</v>
      </c>
      <c r="Q108" s="185">
        <v>0</v>
      </c>
      <c r="R108" s="185">
        <f t="shared" si="12"/>
        <v>0</v>
      </c>
      <c r="S108" s="185">
        <v>0</v>
      </c>
      <c r="T108" s="186">
        <f t="shared" si="13"/>
        <v>0</v>
      </c>
      <c r="U108" s="37"/>
      <c r="V108" s="37"/>
      <c r="W108" s="37"/>
      <c r="X108" s="37"/>
      <c r="Y108" s="37"/>
      <c r="Z108" s="37"/>
      <c r="AA108" s="37"/>
      <c r="AB108" s="37"/>
      <c r="AC108" s="37"/>
      <c r="AD108" s="37"/>
      <c r="AE108" s="37"/>
      <c r="AR108" s="187" t="s">
        <v>173</v>
      </c>
      <c r="AT108" s="187" t="s">
        <v>168</v>
      </c>
      <c r="AU108" s="187" t="s">
        <v>80</v>
      </c>
      <c r="AY108" s="20" t="s">
        <v>166</v>
      </c>
      <c r="BE108" s="188">
        <f t="shared" si="14"/>
        <v>0</v>
      </c>
      <c r="BF108" s="188">
        <f t="shared" si="15"/>
        <v>0</v>
      </c>
      <c r="BG108" s="188">
        <f t="shared" si="16"/>
        <v>0</v>
      </c>
      <c r="BH108" s="188">
        <f t="shared" si="17"/>
        <v>0</v>
      </c>
      <c r="BI108" s="188">
        <f t="shared" si="18"/>
        <v>0</v>
      </c>
      <c r="BJ108" s="20" t="s">
        <v>80</v>
      </c>
      <c r="BK108" s="188">
        <f t="shared" si="19"/>
        <v>0</v>
      </c>
      <c r="BL108" s="20" t="s">
        <v>173</v>
      </c>
      <c r="BM108" s="187" t="s">
        <v>1171</v>
      </c>
    </row>
    <row r="109" spans="1:65" s="2" customFormat="1" ht="24.2" customHeight="1">
      <c r="A109" s="37"/>
      <c r="B109" s="38"/>
      <c r="C109" s="176" t="s">
        <v>426</v>
      </c>
      <c r="D109" s="176" t="s">
        <v>168</v>
      </c>
      <c r="E109" s="177" t="s">
        <v>3324</v>
      </c>
      <c r="F109" s="178" t="s">
        <v>3325</v>
      </c>
      <c r="G109" s="179" t="s">
        <v>505</v>
      </c>
      <c r="H109" s="180">
        <v>7</v>
      </c>
      <c r="I109" s="181"/>
      <c r="J109" s="182">
        <f t="shared" si="10"/>
        <v>0</v>
      </c>
      <c r="K109" s="178" t="s">
        <v>19</v>
      </c>
      <c r="L109" s="42"/>
      <c r="M109" s="183" t="s">
        <v>19</v>
      </c>
      <c r="N109" s="184" t="s">
        <v>43</v>
      </c>
      <c r="O109" s="67"/>
      <c r="P109" s="185">
        <f t="shared" si="11"/>
        <v>0</v>
      </c>
      <c r="Q109" s="185">
        <v>0</v>
      </c>
      <c r="R109" s="185">
        <f t="shared" si="12"/>
        <v>0</v>
      </c>
      <c r="S109" s="185">
        <v>0</v>
      </c>
      <c r="T109" s="186">
        <f t="shared" si="13"/>
        <v>0</v>
      </c>
      <c r="U109" s="37"/>
      <c r="V109" s="37"/>
      <c r="W109" s="37"/>
      <c r="X109" s="37"/>
      <c r="Y109" s="37"/>
      <c r="Z109" s="37"/>
      <c r="AA109" s="37"/>
      <c r="AB109" s="37"/>
      <c r="AC109" s="37"/>
      <c r="AD109" s="37"/>
      <c r="AE109" s="37"/>
      <c r="AR109" s="187" t="s">
        <v>173</v>
      </c>
      <c r="AT109" s="187" t="s">
        <v>168</v>
      </c>
      <c r="AU109" s="187" t="s">
        <v>80</v>
      </c>
      <c r="AY109" s="20" t="s">
        <v>166</v>
      </c>
      <c r="BE109" s="188">
        <f t="shared" si="14"/>
        <v>0</v>
      </c>
      <c r="BF109" s="188">
        <f t="shared" si="15"/>
        <v>0</v>
      </c>
      <c r="BG109" s="188">
        <f t="shared" si="16"/>
        <v>0</v>
      </c>
      <c r="BH109" s="188">
        <f t="shared" si="17"/>
        <v>0</v>
      </c>
      <c r="BI109" s="188">
        <f t="shared" si="18"/>
        <v>0</v>
      </c>
      <c r="BJ109" s="20" t="s">
        <v>80</v>
      </c>
      <c r="BK109" s="188">
        <f t="shared" si="19"/>
        <v>0</v>
      </c>
      <c r="BL109" s="20" t="s">
        <v>173</v>
      </c>
      <c r="BM109" s="187" t="s">
        <v>1183</v>
      </c>
    </row>
    <row r="110" spans="1:65" s="2" customFormat="1" ht="24.2" customHeight="1">
      <c r="A110" s="37"/>
      <c r="B110" s="38"/>
      <c r="C110" s="176" t="s">
        <v>431</v>
      </c>
      <c r="D110" s="176" t="s">
        <v>168</v>
      </c>
      <c r="E110" s="177" t="s">
        <v>3326</v>
      </c>
      <c r="F110" s="178" t="s">
        <v>3327</v>
      </c>
      <c r="G110" s="179" t="s">
        <v>505</v>
      </c>
      <c r="H110" s="180">
        <v>2</v>
      </c>
      <c r="I110" s="181"/>
      <c r="J110" s="182">
        <f t="shared" si="10"/>
        <v>0</v>
      </c>
      <c r="K110" s="178" t="s">
        <v>19</v>
      </c>
      <c r="L110" s="42"/>
      <c r="M110" s="183" t="s">
        <v>19</v>
      </c>
      <c r="N110" s="184" t="s">
        <v>43</v>
      </c>
      <c r="O110" s="67"/>
      <c r="P110" s="185">
        <f t="shared" si="11"/>
        <v>0</v>
      </c>
      <c r="Q110" s="185">
        <v>0</v>
      </c>
      <c r="R110" s="185">
        <f t="shared" si="12"/>
        <v>0</v>
      </c>
      <c r="S110" s="185">
        <v>0</v>
      </c>
      <c r="T110" s="186">
        <f t="shared" si="13"/>
        <v>0</v>
      </c>
      <c r="U110" s="37"/>
      <c r="V110" s="37"/>
      <c r="W110" s="37"/>
      <c r="X110" s="37"/>
      <c r="Y110" s="37"/>
      <c r="Z110" s="37"/>
      <c r="AA110" s="37"/>
      <c r="AB110" s="37"/>
      <c r="AC110" s="37"/>
      <c r="AD110" s="37"/>
      <c r="AE110" s="37"/>
      <c r="AR110" s="187" t="s">
        <v>173</v>
      </c>
      <c r="AT110" s="187" t="s">
        <v>168</v>
      </c>
      <c r="AU110" s="187" t="s">
        <v>80</v>
      </c>
      <c r="AY110" s="20" t="s">
        <v>166</v>
      </c>
      <c r="BE110" s="188">
        <f t="shared" si="14"/>
        <v>0</v>
      </c>
      <c r="BF110" s="188">
        <f t="shared" si="15"/>
        <v>0</v>
      </c>
      <c r="BG110" s="188">
        <f t="shared" si="16"/>
        <v>0</v>
      </c>
      <c r="BH110" s="188">
        <f t="shared" si="17"/>
        <v>0</v>
      </c>
      <c r="BI110" s="188">
        <f t="shared" si="18"/>
        <v>0</v>
      </c>
      <c r="BJ110" s="20" t="s">
        <v>80</v>
      </c>
      <c r="BK110" s="188">
        <f t="shared" si="19"/>
        <v>0</v>
      </c>
      <c r="BL110" s="20" t="s">
        <v>173</v>
      </c>
      <c r="BM110" s="187" t="s">
        <v>1199</v>
      </c>
    </row>
    <row r="111" spans="1:65" s="2" customFormat="1" ht="16.5" customHeight="1">
      <c r="A111" s="37"/>
      <c r="B111" s="38"/>
      <c r="C111" s="176" t="s">
        <v>440</v>
      </c>
      <c r="D111" s="176" t="s">
        <v>168</v>
      </c>
      <c r="E111" s="177" t="s">
        <v>3314</v>
      </c>
      <c r="F111" s="178" t="s">
        <v>3315</v>
      </c>
      <c r="G111" s="179" t="s">
        <v>1648</v>
      </c>
      <c r="H111" s="180">
        <v>2</v>
      </c>
      <c r="I111" s="181"/>
      <c r="J111" s="182">
        <f t="shared" si="10"/>
        <v>0</v>
      </c>
      <c r="K111" s="178" t="s">
        <v>19</v>
      </c>
      <c r="L111" s="42"/>
      <c r="M111" s="183" t="s">
        <v>19</v>
      </c>
      <c r="N111" s="184" t="s">
        <v>43</v>
      </c>
      <c r="O111" s="67"/>
      <c r="P111" s="185">
        <f t="shared" si="11"/>
        <v>0</v>
      </c>
      <c r="Q111" s="185">
        <v>0</v>
      </c>
      <c r="R111" s="185">
        <f t="shared" si="12"/>
        <v>0</v>
      </c>
      <c r="S111" s="185">
        <v>0</v>
      </c>
      <c r="T111" s="186">
        <f t="shared" si="13"/>
        <v>0</v>
      </c>
      <c r="U111" s="37"/>
      <c r="V111" s="37"/>
      <c r="W111" s="37"/>
      <c r="X111" s="37"/>
      <c r="Y111" s="37"/>
      <c r="Z111" s="37"/>
      <c r="AA111" s="37"/>
      <c r="AB111" s="37"/>
      <c r="AC111" s="37"/>
      <c r="AD111" s="37"/>
      <c r="AE111" s="37"/>
      <c r="AR111" s="187" t="s">
        <v>173</v>
      </c>
      <c r="AT111" s="187" t="s">
        <v>168</v>
      </c>
      <c r="AU111" s="187" t="s">
        <v>80</v>
      </c>
      <c r="AY111" s="20" t="s">
        <v>166</v>
      </c>
      <c r="BE111" s="188">
        <f t="shared" si="14"/>
        <v>0</v>
      </c>
      <c r="BF111" s="188">
        <f t="shared" si="15"/>
        <v>0</v>
      </c>
      <c r="BG111" s="188">
        <f t="shared" si="16"/>
        <v>0</v>
      </c>
      <c r="BH111" s="188">
        <f t="shared" si="17"/>
        <v>0</v>
      </c>
      <c r="BI111" s="188">
        <f t="shared" si="18"/>
        <v>0</v>
      </c>
      <c r="BJ111" s="20" t="s">
        <v>80</v>
      </c>
      <c r="BK111" s="188">
        <f t="shared" si="19"/>
        <v>0</v>
      </c>
      <c r="BL111" s="20" t="s">
        <v>173</v>
      </c>
      <c r="BM111" s="187" t="s">
        <v>1210</v>
      </c>
    </row>
    <row r="112" spans="1:65" s="2" customFormat="1" ht="16.5" customHeight="1">
      <c r="A112" s="37"/>
      <c r="B112" s="38"/>
      <c r="C112" s="176" t="s">
        <v>457</v>
      </c>
      <c r="D112" s="176" t="s">
        <v>168</v>
      </c>
      <c r="E112" s="177" t="s">
        <v>3328</v>
      </c>
      <c r="F112" s="178" t="s">
        <v>3329</v>
      </c>
      <c r="G112" s="179" t="s">
        <v>505</v>
      </c>
      <c r="H112" s="180">
        <v>29</v>
      </c>
      <c r="I112" s="181"/>
      <c r="J112" s="182">
        <f t="shared" si="10"/>
        <v>0</v>
      </c>
      <c r="K112" s="178" t="s">
        <v>19</v>
      </c>
      <c r="L112" s="42"/>
      <c r="M112" s="183" t="s">
        <v>19</v>
      </c>
      <c r="N112" s="184" t="s">
        <v>43</v>
      </c>
      <c r="O112" s="67"/>
      <c r="P112" s="185">
        <f t="shared" si="11"/>
        <v>0</v>
      </c>
      <c r="Q112" s="185">
        <v>0</v>
      </c>
      <c r="R112" s="185">
        <f t="shared" si="12"/>
        <v>0</v>
      </c>
      <c r="S112" s="185">
        <v>0</v>
      </c>
      <c r="T112" s="186">
        <f t="shared" si="13"/>
        <v>0</v>
      </c>
      <c r="U112" s="37"/>
      <c r="V112" s="37"/>
      <c r="W112" s="37"/>
      <c r="X112" s="37"/>
      <c r="Y112" s="37"/>
      <c r="Z112" s="37"/>
      <c r="AA112" s="37"/>
      <c r="AB112" s="37"/>
      <c r="AC112" s="37"/>
      <c r="AD112" s="37"/>
      <c r="AE112" s="37"/>
      <c r="AR112" s="187" t="s">
        <v>173</v>
      </c>
      <c r="AT112" s="187" t="s">
        <v>168</v>
      </c>
      <c r="AU112" s="187" t="s">
        <v>80</v>
      </c>
      <c r="AY112" s="20" t="s">
        <v>166</v>
      </c>
      <c r="BE112" s="188">
        <f t="shared" si="14"/>
        <v>0</v>
      </c>
      <c r="BF112" s="188">
        <f t="shared" si="15"/>
        <v>0</v>
      </c>
      <c r="BG112" s="188">
        <f t="shared" si="16"/>
        <v>0</v>
      </c>
      <c r="BH112" s="188">
        <f t="shared" si="17"/>
        <v>0</v>
      </c>
      <c r="BI112" s="188">
        <f t="shared" si="18"/>
        <v>0</v>
      </c>
      <c r="BJ112" s="20" t="s">
        <v>80</v>
      </c>
      <c r="BK112" s="188">
        <f t="shared" si="19"/>
        <v>0</v>
      </c>
      <c r="BL112" s="20" t="s">
        <v>173</v>
      </c>
      <c r="BM112" s="187" t="s">
        <v>1224</v>
      </c>
    </row>
    <row r="113" spans="1:65" s="2" customFormat="1" ht="24.2" customHeight="1">
      <c r="A113" s="37"/>
      <c r="B113" s="38"/>
      <c r="C113" s="176" t="s">
        <v>469</v>
      </c>
      <c r="D113" s="176" t="s">
        <v>168</v>
      </c>
      <c r="E113" s="177" t="s">
        <v>3330</v>
      </c>
      <c r="F113" s="178" t="s">
        <v>3331</v>
      </c>
      <c r="G113" s="179" t="s">
        <v>505</v>
      </c>
      <c r="H113" s="180">
        <v>1</v>
      </c>
      <c r="I113" s="181"/>
      <c r="J113" s="182">
        <f t="shared" si="10"/>
        <v>0</v>
      </c>
      <c r="K113" s="178" t="s">
        <v>19</v>
      </c>
      <c r="L113" s="42"/>
      <c r="M113" s="183" t="s">
        <v>19</v>
      </c>
      <c r="N113" s="184" t="s">
        <v>43</v>
      </c>
      <c r="O113" s="67"/>
      <c r="P113" s="185">
        <f t="shared" si="11"/>
        <v>0</v>
      </c>
      <c r="Q113" s="185">
        <v>0</v>
      </c>
      <c r="R113" s="185">
        <f t="shared" si="12"/>
        <v>0</v>
      </c>
      <c r="S113" s="185">
        <v>0</v>
      </c>
      <c r="T113" s="186">
        <f t="shared" si="13"/>
        <v>0</v>
      </c>
      <c r="U113" s="37"/>
      <c r="V113" s="37"/>
      <c r="W113" s="37"/>
      <c r="X113" s="37"/>
      <c r="Y113" s="37"/>
      <c r="Z113" s="37"/>
      <c r="AA113" s="37"/>
      <c r="AB113" s="37"/>
      <c r="AC113" s="37"/>
      <c r="AD113" s="37"/>
      <c r="AE113" s="37"/>
      <c r="AR113" s="187" t="s">
        <v>173</v>
      </c>
      <c r="AT113" s="187" t="s">
        <v>168</v>
      </c>
      <c r="AU113" s="187" t="s">
        <v>80</v>
      </c>
      <c r="AY113" s="20" t="s">
        <v>166</v>
      </c>
      <c r="BE113" s="188">
        <f t="shared" si="14"/>
        <v>0</v>
      </c>
      <c r="BF113" s="188">
        <f t="shared" si="15"/>
        <v>0</v>
      </c>
      <c r="BG113" s="188">
        <f t="shared" si="16"/>
        <v>0</v>
      </c>
      <c r="BH113" s="188">
        <f t="shared" si="17"/>
        <v>0</v>
      </c>
      <c r="BI113" s="188">
        <f t="shared" si="18"/>
        <v>0</v>
      </c>
      <c r="BJ113" s="20" t="s">
        <v>80</v>
      </c>
      <c r="BK113" s="188">
        <f t="shared" si="19"/>
        <v>0</v>
      </c>
      <c r="BL113" s="20" t="s">
        <v>173</v>
      </c>
      <c r="BM113" s="187" t="s">
        <v>1242</v>
      </c>
    </row>
    <row r="114" spans="1:65" s="2" customFormat="1" ht="24.2" customHeight="1">
      <c r="A114" s="37"/>
      <c r="B114" s="38"/>
      <c r="C114" s="176" t="s">
        <v>480</v>
      </c>
      <c r="D114" s="176" t="s">
        <v>168</v>
      </c>
      <c r="E114" s="177" t="s">
        <v>3332</v>
      </c>
      <c r="F114" s="178" t="s">
        <v>3333</v>
      </c>
      <c r="G114" s="179" t="s">
        <v>505</v>
      </c>
      <c r="H114" s="180">
        <v>2</v>
      </c>
      <c r="I114" s="181"/>
      <c r="J114" s="182">
        <f t="shared" si="10"/>
        <v>0</v>
      </c>
      <c r="K114" s="178" t="s">
        <v>19</v>
      </c>
      <c r="L114" s="42"/>
      <c r="M114" s="183" t="s">
        <v>19</v>
      </c>
      <c r="N114" s="184" t="s">
        <v>43</v>
      </c>
      <c r="O114" s="67"/>
      <c r="P114" s="185">
        <f t="shared" si="11"/>
        <v>0</v>
      </c>
      <c r="Q114" s="185">
        <v>0</v>
      </c>
      <c r="R114" s="185">
        <f t="shared" si="12"/>
        <v>0</v>
      </c>
      <c r="S114" s="185">
        <v>0</v>
      </c>
      <c r="T114" s="186">
        <f t="shared" si="13"/>
        <v>0</v>
      </c>
      <c r="U114" s="37"/>
      <c r="V114" s="37"/>
      <c r="W114" s="37"/>
      <c r="X114" s="37"/>
      <c r="Y114" s="37"/>
      <c r="Z114" s="37"/>
      <c r="AA114" s="37"/>
      <c r="AB114" s="37"/>
      <c r="AC114" s="37"/>
      <c r="AD114" s="37"/>
      <c r="AE114" s="37"/>
      <c r="AR114" s="187" t="s">
        <v>173</v>
      </c>
      <c r="AT114" s="187" t="s">
        <v>168</v>
      </c>
      <c r="AU114" s="187" t="s">
        <v>80</v>
      </c>
      <c r="AY114" s="20" t="s">
        <v>166</v>
      </c>
      <c r="BE114" s="188">
        <f t="shared" si="14"/>
        <v>0</v>
      </c>
      <c r="BF114" s="188">
        <f t="shared" si="15"/>
        <v>0</v>
      </c>
      <c r="BG114" s="188">
        <f t="shared" si="16"/>
        <v>0</v>
      </c>
      <c r="BH114" s="188">
        <f t="shared" si="17"/>
        <v>0</v>
      </c>
      <c r="BI114" s="188">
        <f t="shared" si="18"/>
        <v>0</v>
      </c>
      <c r="BJ114" s="20" t="s">
        <v>80</v>
      </c>
      <c r="BK114" s="188">
        <f t="shared" si="19"/>
        <v>0</v>
      </c>
      <c r="BL114" s="20" t="s">
        <v>173</v>
      </c>
      <c r="BM114" s="187" t="s">
        <v>1250</v>
      </c>
    </row>
    <row r="115" spans="1:65" s="2" customFormat="1" ht="24.2" customHeight="1">
      <c r="A115" s="37"/>
      <c r="B115" s="38"/>
      <c r="C115" s="176" t="s">
        <v>488</v>
      </c>
      <c r="D115" s="176" t="s">
        <v>168</v>
      </c>
      <c r="E115" s="177" t="s">
        <v>3334</v>
      </c>
      <c r="F115" s="178" t="s">
        <v>3335</v>
      </c>
      <c r="G115" s="179" t="s">
        <v>505</v>
      </c>
      <c r="H115" s="180">
        <v>5</v>
      </c>
      <c r="I115" s="181"/>
      <c r="J115" s="182">
        <f t="shared" si="10"/>
        <v>0</v>
      </c>
      <c r="K115" s="178" t="s">
        <v>19</v>
      </c>
      <c r="L115" s="42"/>
      <c r="M115" s="183" t="s">
        <v>19</v>
      </c>
      <c r="N115" s="184" t="s">
        <v>43</v>
      </c>
      <c r="O115" s="67"/>
      <c r="P115" s="185">
        <f t="shared" si="11"/>
        <v>0</v>
      </c>
      <c r="Q115" s="185">
        <v>0</v>
      </c>
      <c r="R115" s="185">
        <f t="shared" si="12"/>
        <v>0</v>
      </c>
      <c r="S115" s="185">
        <v>0</v>
      </c>
      <c r="T115" s="186">
        <f t="shared" si="13"/>
        <v>0</v>
      </c>
      <c r="U115" s="37"/>
      <c r="V115" s="37"/>
      <c r="W115" s="37"/>
      <c r="X115" s="37"/>
      <c r="Y115" s="37"/>
      <c r="Z115" s="37"/>
      <c r="AA115" s="37"/>
      <c r="AB115" s="37"/>
      <c r="AC115" s="37"/>
      <c r="AD115" s="37"/>
      <c r="AE115" s="37"/>
      <c r="AR115" s="187" t="s">
        <v>173</v>
      </c>
      <c r="AT115" s="187" t="s">
        <v>168</v>
      </c>
      <c r="AU115" s="187" t="s">
        <v>80</v>
      </c>
      <c r="AY115" s="20" t="s">
        <v>166</v>
      </c>
      <c r="BE115" s="188">
        <f t="shared" si="14"/>
        <v>0</v>
      </c>
      <c r="BF115" s="188">
        <f t="shared" si="15"/>
        <v>0</v>
      </c>
      <c r="BG115" s="188">
        <f t="shared" si="16"/>
        <v>0</v>
      </c>
      <c r="BH115" s="188">
        <f t="shared" si="17"/>
        <v>0</v>
      </c>
      <c r="BI115" s="188">
        <f t="shared" si="18"/>
        <v>0</v>
      </c>
      <c r="BJ115" s="20" t="s">
        <v>80</v>
      </c>
      <c r="BK115" s="188">
        <f t="shared" si="19"/>
        <v>0</v>
      </c>
      <c r="BL115" s="20" t="s">
        <v>173</v>
      </c>
      <c r="BM115" s="187" t="s">
        <v>1258</v>
      </c>
    </row>
    <row r="116" spans="1:65" s="2" customFormat="1" ht="24.2" customHeight="1">
      <c r="A116" s="37"/>
      <c r="B116" s="38"/>
      <c r="C116" s="176" t="s">
        <v>497</v>
      </c>
      <c r="D116" s="176" t="s">
        <v>168</v>
      </c>
      <c r="E116" s="177" t="s">
        <v>3336</v>
      </c>
      <c r="F116" s="178" t="s">
        <v>3337</v>
      </c>
      <c r="G116" s="179" t="s">
        <v>505</v>
      </c>
      <c r="H116" s="180">
        <v>14</v>
      </c>
      <c r="I116" s="181"/>
      <c r="J116" s="182">
        <f t="shared" si="10"/>
        <v>0</v>
      </c>
      <c r="K116" s="178" t="s">
        <v>19</v>
      </c>
      <c r="L116" s="42"/>
      <c r="M116" s="183" t="s">
        <v>19</v>
      </c>
      <c r="N116" s="184" t="s">
        <v>43</v>
      </c>
      <c r="O116" s="67"/>
      <c r="P116" s="185">
        <f t="shared" si="11"/>
        <v>0</v>
      </c>
      <c r="Q116" s="185">
        <v>0</v>
      </c>
      <c r="R116" s="185">
        <f t="shared" si="12"/>
        <v>0</v>
      </c>
      <c r="S116" s="185">
        <v>0</v>
      </c>
      <c r="T116" s="186">
        <f t="shared" si="13"/>
        <v>0</v>
      </c>
      <c r="U116" s="37"/>
      <c r="V116" s="37"/>
      <c r="W116" s="37"/>
      <c r="X116" s="37"/>
      <c r="Y116" s="37"/>
      <c r="Z116" s="37"/>
      <c r="AA116" s="37"/>
      <c r="AB116" s="37"/>
      <c r="AC116" s="37"/>
      <c r="AD116" s="37"/>
      <c r="AE116" s="37"/>
      <c r="AR116" s="187" t="s">
        <v>173</v>
      </c>
      <c r="AT116" s="187" t="s">
        <v>168</v>
      </c>
      <c r="AU116" s="187" t="s">
        <v>80</v>
      </c>
      <c r="AY116" s="20" t="s">
        <v>166</v>
      </c>
      <c r="BE116" s="188">
        <f t="shared" si="14"/>
        <v>0</v>
      </c>
      <c r="BF116" s="188">
        <f t="shared" si="15"/>
        <v>0</v>
      </c>
      <c r="BG116" s="188">
        <f t="shared" si="16"/>
        <v>0</v>
      </c>
      <c r="BH116" s="188">
        <f t="shared" si="17"/>
        <v>0</v>
      </c>
      <c r="BI116" s="188">
        <f t="shared" si="18"/>
        <v>0</v>
      </c>
      <c r="BJ116" s="20" t="s">
        <v>80</v>
      </c>
      <c r="BK116" s="188">
        <f t="shared" si="19"/>
        <v>0</v>
      </c>
      <c r="BL116" s="20" t="s">
        <v>173</v>
      </c>
      <c r="BM116" s="187" t="s">
        <v>1268</v>
      </c>
    </row>
    <row r="117" spans="1:65" s="2" customFormat="1" ht="24.2" customHeight="1">
      <c r="A117" s="37"/>
      <c r="B117" s="38"/>
      <c r="C117" s="176" t="s">
        <v>502</v>
      </c>
      <c r="D117" s="176" t="s">
        <v>168</v>
      </c>
      <c r="E117" s="177" t="s">
        <v>3338</v>
      </c>
      <c r="F117" s="178" t="s">
        <v>3339</v>
      </c>
      <c r="G117" s="179" t="s">
        <v>505</v>
      </c>
      <c r="H117" s="180">
        <v>3</v>
      </c>
      <c r="I117" s="181"/>
      <c r="J117" s="182">
        <f t="shared" si="10"/>
        <v>0</v>
      </c>
      <c r="K117" s="178" t="s">
        <v>19</v>
      </c>
      <c r="L117" s="42"/>
      <c r="M117" s="183" t="s">
        <v>19</v>
      </c>
      <c r="N117" s="184" t="s">
        <v>43</v>
      </c>
      <c r="O117" s="67"/>
      <c r="P117" s="185">
        <f t="shared" si="11"/>
        <v>0</v>
      </c>
      <c r="Q117" s="185">
        <v>0</v>
      </c>
      <c r="R117" s="185">
        <f t="shared" si="12"/>
        <v>0</v>
      </c>
      <c r="S117" s="185">
        <v>0</v>
      </c>
      <c r="T117" s="186">
        <f t="shared" si="13"/>
        <v>0</v>
      </c>
      <c r="U117" s="37"/>
      <c r="V117" s="37"/>
      <c r="W117" s="37"/>
      <c r="X117" s="37"/>
      <c r="Y117" s="37"/>
      <c r="Z117" s="37"/>
      <c r="AA117" s="37"/>
      <c r="AB117" s="37"/>
      <c r="AC117" s="37"/>
      <c r="AD117" s="37"/>
      <c r="AE117" s="37"/>
      <c r="AR117" s="187" t="s">
        <v>173</v>
      </c>
      <c r="AT117" s="187" t="s">
        <v>168</v>
      </c>
      <c r="AU117" s="187" t="s">
        <v>80</v>
      </c>
      <c r="AY117" s="20" t="s">
        <v>166</v>
      </c>
      <c r="BE117" s="188">
        <f t="shared" si="14"/>
        <v>0</v>
      </c>
      <c r="BF117" s="188">
        <f t="shared" si="15"/>
        <v>0</v>
      </c>
      <c r="BG117" s="188">
        <f t="shared" si="16"/>
        <v>0</v>
      </c>
      <c r="BH117" s="188">
        <f t="shared" si="17"/>
        <v>0</v>
      </c>
      <c r="BI117" s="188">
        <f t="shared" si="18"/>
        <v>0</v>
      </c>
      <c r="BJ117" s="20" t="s">
        <v>80</v>
      </c>
      <c r="BK117" s="188">
        <f t="shared" si="19"/>
        <v>0</v>
      </c>
      <c r="BL117" s="20" t="s">
        <v>173</v>
      </c>
      <c r="BM117" s="187" t="s">
        <v>1279</v>
      </c>
    </row>
    <row r="118" spans="1:65" s="2" customFormat="1" ht="16.5" customHeight="1">
      <c r="A118" s="37"/>
      <c r="B118" s="38"/>
      <c r="C118" s="176" t="s">
        <v>508</v>
      </c>
      <c r="D118" s="176" t="s">
        <v>168</v>
      </c>
      <c r="E118" s="177" t="s">
        <v>3340</v>
      </c>
      <c r="F118" s="178" t="s">
        <v>3341</v>
      </c>
      <c r="G118" s="179" t="s">
        <v>505</v>
      </c>
      <c r="H118" s="180">
        <v>25</v>
      </c>
      <c r="I118" s="181"/>
      <c r="J118" s="182">
        <f t="shared" si="10"/>
        <v>0</v>
      </c>
      <c r="K118" s="178" t="s">
        <v>19</v>
      </c>
      <c r="L118" s="42"/>
      <c r="M118" s="183" t="s">
        <v>19</v>
      </c>
      <c r="N118" s="184" t="s">
        <v>43</v>
      </c>
      <c r="O118" s="67"/>
      <c r="P118" s="185">
        <f t="shared" si="11"/>
        <v>0</v>
      </c>
      <c r="Q118" s="185">
        <v>0</v>
      </c>
      <c r="R118" s="185">
        <f t="shared" si="12"/>
        <v>0</v>
      </c>
      <c r="S118" s="185">
        <v>0</v>
      </c>
      <c r="T118" s="186">
        <f t="shared" si="13"/>
        <v>0</v>
      </c>
      <c r="U118" s="37"/>
      <c r="V118" s="37"/>
      <c r="W118" s="37"/>
      <c r="X118" s="37"/>
      <c r="Y118" s="37"/>
      <c r="Z118" s="37"/>
      <c r="AA118" s="37"/>
      <c r="AB118" s="37"/>
      <c r="AC118" s="37"/>
      <c r="AD118" s="37"/>
      <c r="AE118" s="37"/>
      <c r="AR118" s="187" t="s">
        <v>173</v>
      </c>
      <c r="AT118" s="187" t="s">
        <v>168</v>
      </c>
      <c r="AU118" s="187" t="s">
        <v>80</v>
      </c>
      <c r="AY118" s="20" t="s">
        <v>166</v>
      </c>
      <c r="BE118" s="188">
        <f t="shared" si="14"/>
        <v>0</v>
      </c>
      <c r="BF118" s="188">
        <f t="shared" si="15"/>
        <v>0</v>
      </c>
      <c r="BG118" s="188">
        <f t="shared" si="16"/>
        <v>0</v>
      </c>
      <c r="BH118" s="188">
        <f t="shared" si="17"/>
        <v>0</v>
      </c>
      <c r="BI118" s="188">
        <f t="shared" si="18"/>
        <v>0</v>
      </c>
      <c r="BJ118" s="20" t="s">
        <v>80</v>
      </c>
      <c r="BK118" s="188">
        <f t="shared" si="19"/>
        <v>0</v>
      </c>
      <c r="BL118" s="20" t="s">
        <v>173</v>
      </c>
      <c r="BM118" s="187" t="s">
        <v>1292</v>
      </c>
    </row>
    <row r="119" spans="1:65" s="2" customFormat="1" ht="24.2" customHeight="1">
      <c r="A119" s="37"/>
      <c r="B119" s="38"/>
      <c r="C119" s="176" t="s">
        <v>513</v>
      </c>
      <c r="D119" s="176" t="s">
        <v>168</v>
      </c>
      <c r="E119" s="177" t="s">
        <v>3342</v>
      </c>
      <c r="F119" s="178" t="s">
        <v>3343</v>
      </c>
      <c r="G119" s="179" t="s">
        <v>505</v>
      </c>
      <c r="H119" s="180">
        <v>26</v>
      </c>
      <c r="I119" s="181"/>
      <c r="J119" s="182">
        <f t="shared" si="10"/>
        <v>0</v>
      </c>
      <c r="K119" s="178" t="s">
        <v>19</v>
      </c>
      <c r="L119" s="42"/>
      <c r="M119" s="183" t="s">
        <v>19</v>
      </c>
      <c r="N119" s="184" t="s">
        <v>43</v>
      </c>
      <c r="O119" s="67"/>
      <c r="P119" s="185">
        <f t="shared" si="11"/>
        <v>0</v>
      </c>
      <c r="Q119" s="185">
        <v>0</v>
      </c>
      <c r="R119" s="185">
        <f t="shared" si="12"/>
        <v>0</v>
      </c>
      <c r="S119" s="185">
        <v>0</v>
      </c>
      <c r="T119" s="186">
        <f t="shared" si="13"/>
        <v>0</v>
      </c>
      <c r="U119" s="37"/>
      <c r="V119" s="37"/>
      <c r="W119" s="37"/>
      <c r="X119" s="37"/>
      <c r="Y119" s="37"/>
      <c r="Z119" s="37"/>
      <c r="AA119" s="37"/>
      <c r="AB119" s="37"/>
      <c r="AC119" s="37"/>
      <c r="AD119" s="37"/>
      <c r="AE119" s="37"/>
      <c r="AR119" s="187" t="s">
        <v>173</v>
      </c>
      <c r="AT119" s="187" t="s">
        <v>168</v>
      </c>
      <c r="AU119" s="187" t="s">
        <v>80</v>
      </c>
      <c r="AY119" s="20" t="s">
        <v>166</v>
      </c>
      <c r="BE119" s="188">
        <f t="shared" si="14"/>
        <v>0</v>
      </c>
      <c r="BF119" s="188">
        <f t="shared" si="15"/>
        <v>0</v>
      </c>
      <c r="BG119" s="188">
        <f t="shared" si="16"/>
        <v>0</v>
      </c>
      <c r="BH119" s="188">
        <f t="shared" si="17"/>
        <v>0</v>
      </c>
      <c r="BI119" s="188">
        <f t="shared" si="18"/>
        <v>0</v>
      </c>
      <c r="BJ119" s="20" t="s">
        <v>80</v>
      </c>
      <c r="BK119" s="188">
        <f t="shared" si="19"/>
        <v>0</v>
      </c>
      <c r="BL119" s="20" t="s">
        <v>173</v>
      </c>
      <c r="BM119" s="187" t="s">
        <v>1305</v>
      </c>
    </row>
    <row r="120" spans="1:65" s="2" customFormat="1" ht="24.2" customHeight="1">
      <c r="A120" s="37"/>
      <c r="B120" s="38"/>
      <c r="C120" s="176" t="s">
        <v>537</v>
      </c>
      <c r="D120" s="176" t="s">
        <v>168</v>
      </c>
      <c r="E120" s="177" t="s">
        <v>3344</v>
      </c>
      <c r="F120" s="178" t="s">
        <v>3345</v>
      </c>
      <c r="G120" s="179" t="s">
        <v>505</v>
      </c>
      <c r="H120" s="180">
        <v>2</v>
      </c>
      <c r="I120" s="181"/>
      <c r="J120" s="182">
        <f t="shared" si="10"/>
        <v>0</v>
      </c>
      <c r="K120" s="178" t="s">
        <v>19</v>
      </c>
      <c r="L120" s="42"/>
      <c r="M120" s="183" t="s">
        <v>19</v>
      </c>
      <c r="N120" s="184" t="s">
        <v>43</v>
      </c>
      <c r="O120" s="67"/>
      <c r="P120" s="185">
        <f t="shared" si="11"/>
        <v>0</v>
      </c>
      <c r="Q120" s="185">
        <v>0</v>
      </c>
      <c r="R120" s="185">
        <f t="shared" si="12"/>
        <v>0</v>
      </c>
      <c r="S120" s="185">
        <v>0</v>
      </c>
      <c r="T120" s="186">
        <f t="shared" si="13"/>
        <v>0</v>
      </c>
      <c r="U120" s="37"/>
      <c r="V120" s="37"/>
      <c r="W120" s="37"/>
      <c r="X120" s="37"/>
      <c r="Y120" s="37"/>
      <c r="Z120" s="37"/>
      <c r="AA120" s="37"/>
      <c r="AB120" s="37"/>
      <c r="AC120" s="37"/>
      <c r="AD120" s="37"/>
      <c r="AE120" s="37"/>
      <c r="AR120" s="187" t="s">
        <v>173</v>
      </c>
      <c r="AT120" s="187" t="s">
        <v>168</v>
      </c>
      <c r="AU120" s="187" t="s">
        <v>80</v>
      </c>
      <c r="AY120" s="20" t="s">
        <v>166</v>
      </c>
      <c r="BE120" s="188">
        <f t="shared" si="14"/>
        <v>0</v>
      </c>
      <c r="BF120" s="188">
        <f t="shared" si="15"/>
        <v>0</v>
      </c>
      <c r="BG120" s="188">
        <f t="shared" si="16"/>
        <v>0</v>
      </c>
      <c r="BH120" s="188">
        <f t="shared" si="17"/>
        <v>0</v>
      </c>
      <c r="BI120" s="188">
        <f t="shared" si="18"/>
        <v>0</v>
      </c>
      <c r="BJ120" s="20" t="s">
        <v>80</v>
      </c>
      <c r="BK120" s="188">
        <f t="shared" si="19"/>
        <v>0</v>
      </c>
      <c r="BL120" s="20" t="s">
        <v>173</v>
      </c>
      <c r="BM120" s="187" t="s">
        <v>1316</v>
      </c>
    </row>
    <row r="121" spans="1:65" s="2" customFormat="1" ht="16.5" customHeight="1">
      <c r="A121" s="37"/>
      <c r="B121" s="38"/>
      <c r="C121" s="176" t="s">
        <v>542</v>
      </c>
      <c r="D121" s="176" t="s">
        <v>168</v>
      </c>
      <c r="E121" s="177" t="s">
        <v>3346</v>
      </c>
      <c r="F121" s="178" t="s">
        <v>3347</v>
      </c>
      <c r="G121" s="179" t="s">
        <v>505</v>
      </c>
      <c r="H121" s="180">
        <v>28</v>
      </c>
      <c r="I121" s="181"/>
      <c r="J121" s="182">
        <f t="shared" si="10"/>
        <v>0</v>
      </c>
      <c r="K121" s="178" t="s">
        <v>19</v>
      </c>
      <c r="L121" s="42"/>
      <c r="M121" s="183" t="s">
        <v>19</v>
      </c>
      <c r="N121" s="184" t="s">
        <v>43</v>
      </c>
      <c r="O121" s="67"/>
      <c r="P121" s="185">
        <f t="shared" si="11"/>
        <v>0</v>
      </c>
      <c r="Q121" s="185">
        <v>0</v>
      </c>
      <c r="R121" s="185">
        <f t="shared" si="12"/>
        <v>0</v>
      </c>
      <c r="S121" s="185">
        <v>0</v>
      </c>
      <c r="T121" s="186">
        <f t="shared" si="13"/>
        <v>0</v>
      </c>
      <c r="U121" s="37"/>
      <c r="V121" s="37"/>
      <c r="W121" s="37"/>
      <c r="X121" s="37"/>
      <c r="Y121" s="37"/>
      <c r="Z121" s="37"/>
      <c r="AA121" s="37"/>
      <c r="AB121" s="37"/>
      <c r="AC121" s="37"/>
      <c r="AD121" s="37"/>
      <c r="AE121" s="37"/>
      <c r="AR121" s="187" t="s">
        <v>173</v>
      </c>
      <c r="AT121" s="187" t="s">
        <v>168</v>
      </c>
      <c r="AU121" s="187" t="s">
        <v>80</v>
      </c>
      <c r="AY121" s="20" t="s">
        <v>166</v>
      </c>
      <c r="BE121" s="188">
        <f t="shared" si="14"/>
        <v>0</v>
      </c>
      <c r="BF121" s="188">
        <f t="shared" si="15"/>
        <v>0</v>
      </c>
      <c r="BG121" s="188">
        <f t="shared" si="16"/>
        <v>0</v>
      </c>
      <c r="BH121" s="188">
        <f t="shared" si="17"/>
        <v>0</v>
      </c>
      <c r="BI121" s="188">
        <f t="shared" si="18"/>
        <v>0</v>
      </c>
      <c r="BJ121" s="20" t="s">
        <v>80</v>
      </c>
      <c r="BK121" s="188">
        <f t="shared" si="19"/>
        <v>0</v>
      </c>
      <c r="BL121" s="20" t="s">
        <v>173</v>
      </c>
      <c r="BM121" s="187" t="s">
        <v>1328</v>
      </c>
    </row>
    <row r="122" spans="1:65" s="2" customFormat="1" ht="24.2" customHeight="1">
      <c r="A122" s="37"/>
      <c r="B122" s="38"/>
      <c r="C122" s="176" t="s">
        <v>554</v>
      </c>
      <c r="D122" s="176" t="s">
        <v>168</v>
      </c>
      <c r="E122" s="177" t="s">
        <v>3348</v>
      </c>
      <c r="F122" s="178" t="s">
        <v>3349</v>
      </c>
      <c r="G122" s="179" t="s">
        <v>505</v>
      </c>
      <c r="H122" s="180">
        <v>19</v>
      </c>
      <c r="I122" s="181"/>
      <c r="J122" s="182">
        <f t="shared" si="10"/>
        <v>0</v>
      </c>
      <c r="K122" s="178" t="s">
        <v>19</v>
      </c>
      <c r="L122" s="42"/>
      <c r="M122" s="183" t="s">
        <v>19</v>
      </c>
      <c r="N122" s="184" t="s">
        <v>43</v>
      </c>
      <c r="O122" s="67"/>
      <c r="P122" s="185">
        <f t="shared" si="11"/>
        <v>0</v>
      </c>
      <c r="Q122" s="185">
        <v>0</v>
      </c>
      <c r="R122" s="185">
        <f t="shared" si="12"/>
        <v>0</v>
      </c>
      <c r="S122" s="185">
        <v>0</v>
      </c>
      <c r="T122" s="186">
        <f t="shared" si="13"/>
        <v>0</v>
      </c>
      <c r="U122" s="37"/>
      <c r="V122" s="37"/>
      <c r="W122" s="37"/>
      <c r="X122" s="37"/>
      <c r="Y122" s="37"/>
      <c r="Z122" s="37"/>
      <c r="AA122" s="37"/>
      <c r="AB122" s="37"/>
      <c r="AC122" s="37"/>
      <c r="AD122" s="37"/>
      <c r="AE122" s="37"/>
      <c r="AR122" s="187" t="s">
        <v>173</v>
      </c>
      <c r="AT122" s="187" t="s">
        <v>168</v>
      </c>
      <c r="AU122" s="187" t="s">
        <v>80</v>
      </c>
      <c r="AY122" s="20" t="s">
        <v>166</v>
      </c>
      <c r="BE122" s="188">
        <f t="shared" si="14"/>
        <v>0</v>
      </c>
      <c r="BF122" s="188">
        <f t="shared" si="15"/>
        <v>0</v>
      </c>
      <c r="BG122" s="188">
        <f t="shared" si="16"/>
        <v>0</v>
      </c>
      <c r="BH122" s="188">
        <f t="shared" si="17"/>
        <v>0</v>
      </c>
      <c r="BI122" s="188">
        <f t="shared" si="18"/>
        <v>0</v>
      </c>
      <c r="BJ122" s="20" t="s">
        <v>80</v>
      </c>
      <c r="BK122" s="188">
        <f t="shared" si="19"/>
        <v>0</v>
      </c>
      <c r="BL122" s="20" t="s">
        <v>173</v>
      </c>
      <c r="BM122" s="187" t="s">
        <v>1339</v>
      </c>
    </row>
    <row r="123" spans="1:65" s="2" customFormat="1" ht="24.2" customHeight="1">
      <c r="A123" s="37"/>
      <c r="B123" s="38"/>
      <c r="C123" s="176" t="s">
        <v>571</v>
      </c>
      <c r="D123" s="176" t="s">
        <v>168</v>
      </c>
      <c r="E123" s="177" t="s">
        <v>3350</v>
      </c>
      <c r="F123" s="178" t="s">
        <v>3351</v>
      </c>
      <c r="G123" s="179" t="s">
        <v>505</v>
      </c>
      <c r="H123" s="180">
        <v>19</v>
      </c>
      <c r="I123" s="181"/>
      <c r="J123" s="182">
        <f t="shared" ref="J123:J154" si="20">ROUND(I123*H123,2)</f>
        <v>0</v>
      </c>
      <c r="K123" s="178" t="s">
        <v>19</v>
      </c>
      <c r="L123" s="42"/>
      <c r="M123" s="183" t="s">
        <v>19</v>
      </c>
      <c r="N123" s="184" t="s">
        <v>43</v>
      </c>
      <c r="O123" s="67"/>
      <c r="P123" s="185">
        <f t="shared" ref="P123:P154" si="21">O123*H123</f>
        <v>0</v>
      </c>
      <c r="Q123" s="185">
        <v>0</v>
      </c>
      <c r="R123" s="185">
        <f t="shared" ref="R123:R154" si="22">Q123*H123</f>
        <v>0</v>
      </c>
      <c r="S123" s="185">
        <v>0</v>
      </c>
      <c r="T123" s="186">
        <f t="shared" ref="T123:T154" si="23">S123*H123</f>
        <v>0</v>
      </c>
      <c r="U123" s="37"/>
      <c r="V123" s="37"/>
      <c r="W123" s="37"/>
      <c r="X123" s="37"/>
      <c r="Y123" s="37"/>
      <c r="Z123" s="37"/>
      <c r="AA123" s="37"/>
      <c r="AB123" s="37"/>
      <c r="AC123" s="37"/>
      <c r="AD123" s="37"/>
      <c r="AE123" s="37"/>
      <c r="AR123" s="187" t="s">
        <v>173</v>
      </c>
      <c r="AT123" s="187" t="s">
        <v>168</v>
      </c>
      <c r="AU123" s="187" t="s">
        <v>80</v>
      </c>
      <c r="AY123" s="20" t="s">
        <v>166</v>
      </c>
      <c r="BE123" s="188">
        <f t="shared" ref="BE123:BE158" si="24">IF(N123="základní",J123,0)</f>
        <v>0</v>
      </c>
      <c r="BF123" s="188">
        <f t="shared" ref="BF123:BF158" si="25">IF(N123="snížená",J123,0)</f>
        <v>0</v>
      </c>
      <c r="BG123" s="188">
        <f t="shared" ref="BG123:BG158" si="26">IF(N123="zákl. přenesená",J123,0)</f>
        <v>0</v>
      </c>
      <c r="BH123" s="188">
        <f t="shared" ref="BH123:BH158" si="27">IF(N123="sníž. přenesená",J123,0)</f>
        <v>0</v>
      </c>
      <c r="BI123" s="188">
        <f t="shared" ref="BI123:BI158" si="28">IF(N123="nulová",J123,0)</f>
        <v>0</v>
      </c>
      <c r="BJ123" s="20" t="s">
        <v>80</v>
      </c>
      <c r="BK123" s="188">
        <f t="shared" ref="BK123:BK158" si="29">ROUND(I123*H123,2)</f>
        <v>0</v>
      </c>
      <c r="BL123" s="20" t="s">
        <v>173</v>
      </c>
      <c r="BM123" s="187" t="s">
        <v>1349</v>
      </c>
    </row>
    <row r="124" spans="1:65" s="2" customFormat="1" ht="24.2" customHeight="1">
      <c r="A124" s="37"/>
      <c r="B124" s="38"/>
      <c r="C124" s="176" t="s">
        <v>646</v>
      </c>
      <c r="D124" s="176" t="s">
        <v>168</v>
      </c>
      <c r="E124" s="177" t="s">
        <v>3352</v>
      </c>
      <c r="F124" s="178" t="s">
        <v>3353</v>
      </c>
      <c r="G124" s="179" t="s">
        <v>505</v>
      </c>
      <c r="H124" s="180">
        <v>2</v>
      </c>
      <c r="I124" s="181"/>
      <c r="J124" s="182">
        <f t="shared" si="20"/>
        <v>0</v>
      </c>
      <c r="K124" s="178" t="s">
        <v>19</v>
      </c>
      <c r="L124" s="42"/>
      <c r="M124" s="183" t="s">
        <v>19</v>
      </c>
      <c r="N124" s="184" t="s">
        <v>43</v>
      </c>
      <c r="O124" s="67"/>
      <c r="P124" s="185">
        <f t="shared" si="21"/>
        <v>0</v>
      </c>
      <c r="Q124" s="185">
        <v>0</v>
      </c>
      <c r="R124" s="185">
        <f t="shared" si="22"/>
        <v>0</v>
      </c>
      <c r="S124" s="185">
        <v>0</v>
      </c>
      <c r="T124" s="186">
        <f t="shared" si="23"/>
        <v>0</v>
      </c>
      <c r="U124" s="37"/>
      <c r="V124" s="37"/>
      <c r="W124" s="37"/>
      <c r="X124" s="37"/>
      <c r="Y124" s="37"/>
      <c r="Z124" s="37"/>
      <c r="AA124" s="37"/>
      <c r="AB124" s="37"/>
      <c r="AC124" s="37"/>
      <c r="AD124" s="37"/>
      <c r="AE124" s="37"/>
      <c r="AR124" s="187" t="s">
        <v>173</v>
      </c>
      <c r="AT124" s="187" t="s">
        <v>168</v>
      </c>
      <c r="AU124" s="187" t="s">
        <v>80</v>
      </c>
      <c r="AY124" s="20" t="s">
        <v>166</v>
      </c>
      <c r="BE124" s="188">
        <f t="shared" si="24"/>
        <v>0</v>
      </c>
      <c r="BF124" s="188">
        <f t="shared" si="25"/>
        <v>0</v>
      </c>
      <c r="BG124" s="188">
        <f t="shared" si="26"/>
        <v>0</v>
      </c>
      <c r="BH124" s="188">
        <f t="shared" si="27"/>
        <v>0</v>
      </c>
      <c r="BI124" s="188">
        <f t="shared" si="28"/>
        <v>0</v>
      </c>
      <c r="BJ124" s="20" t="s">
        <v>80</v>
      </c>
      <c r="BK124" s="188">
        <f t="shared" si="29"/>
        <v>0</v>
      </c>
      <c r="BL124" s="20" t="s">
        <v>173</v>
      </c>
      <c r="BM124" s="187" t="s">
        <v>1359</v>
      </c>
    </row>
    <row r="125" spans="1:65" s="2" customFormat="1" ht="16.5" customHeight="1">
      <c r="A125" s="37"/>
      <c r="B125" s="38"/>
      <c r="C125" s="176" t="s">
        <v>669</v>
      </c>
      <c r="D125" s="176" t="s">
        <v>168</v>
      </c>
      <c r="E125" s="177" t="s">
        <v>3354</v>
      </c>
      <c r="F125" s="178" t="s">
        <v>3355</v>
      </c>
      <c r="G125" s="179" t="s">
        <v>505</v>
      </c>
      <c r="H125" s="180">
        <v>40</v>
      </c>
      <c r="I125" s="181"/>
      <c r="J125" s="182">
        <f t="shared" si="20"/>
        <v>0</v>
      </c>
      <c r="K125" s="178" t="s">
        <v>19</v>
      </c>
      <c r="L125" s="42"/>
      <c r="M125" s="183" t="s">
        <v>19</v>
      </c>
      <c r="N125" s="184" t="s">
        <v>43</v>
      </c>
      <c r="O125" s="67"/>
      <c r="P125" s="185">
        <f t="shared" si="21"/>
        <v>0</v>
      </c>
      <c r="Q125" s="185">
        <v>0</v>
      </c>
      <c r="R125" s="185">
        <f t="shared" si="22"/>
        <v>0</v>
      </c>
      <c r="S125" s="185">
        <v>0</v>
      </c>
      <c r="T125" s="186">
        <f t="shared" si="23"/>
        <v>0</v>
      </c>
      <c r="U125" s="37"/>
      <c r="V125" s="37"/>
      <c r="W125" s="37"/>
      <c r="X125" s="37"/>
      <c r="Y125" s="37"/>
      <c r="Z125" s="37"/>
      <c r="AA125" s="37"/>
      <c r="AB125" s="37"/>
      <c r="AC125" s="37"/>
      <c r="AD125" s="37"/>
      <c r="AE125" s="37"/>
      <c r="AR125" s="187" t="s">
        <v>173</v>
      </c>
      <c r="AT125" s="187" t="s">
        <v>168</v>
      </c>
      <c r="AU125" s="187" t="s">
        <v>80</v>
      </c>
      <c r="AY125" s="20" t="s">
        <v>166</v>
      </c>
      <c r="BE125" s="188">
        <f t="shared" si="24"/>
        <v>0</v>
      </c>
      <c r="BF125" s="188">
        <f t="shared" si="25"/>
        <v>0</v>
      </c>
      <c r="BG125" s="188">
        <f t="shared" si="26"/>
        <v>0</v>
      </c>
      <c r="BH125" s="188">
        <f t="shared" si="27"/>
        <v>0</v>
      </c>
      <c r="BI125" s="188">
        <f t="shared" si="28"/>
        <v>0</v>
      </c>
      <c r="BJ125" s="20" t="s">
        <v>80</v>
      </c>
      <c r="BK125" s="188">
        <f t="shared" si="29"/>
        <v>0</v>
      </c>
      <c r="BL125" s="20" t="s">
        <v>173</v>
      </c>
      <c r="BM125" s="187" t="s">
        <v>1370</v>
      </c>
    </row>
    <row r="126" spans="1:65" s="2" customFormat="1" ht="16.5" customHeight="1">
      <c r="A126" s="37"/>
      <c r="B126" s="38"/>
      <c r="C126" s="176" t="s">
        <v>683</v>
      </c>
      <c r="D126" s="176" t="s">
        <v>168</v>
      </c>
      <c r="E126" s="177" t="s">
        <v>3356</v>
      </c>
      <c r="F126" s="178" t="s">
        <v>3357</v>
      </c>
      <c r="G126" s="179" t="s">
        <v>505</v>
      </c>
      <c r="H126" s="180">
        <v>5</v>
      </c>
      <c r="I126" s="181"/>
      <c r="J126" s="182">
        <f t="shared" si="20"/>
        <v>0</v>
      </c>
      <c r="K126" s="178" t="s">
        <v>19</v>
      </c>
      <c r="L126" s="42"/>
      <c r="M126" s="183" t="s">
        <v>19</v>
      </c>
      <c r="N126" s="184" t="s">
        <v>43</v>
      </c>
      <c r="O126" s="67"/>
      <c r="P126" s="185">
        <f t="shared" si="21"/>
        <v>0</v>
      </c>
      <c r="Q126" s="185">
        <v>0</v>
      </c>
      <c r="R126" s="185">
        <f t="shared" si="22"/>
        <v>0</v>
      </c>
      <c r="S126" s="185">
        <v>0</v>
      </c>
      <c r="T126" s="186">
        <f t="shared" si="23"/>
        <v>0</v>
      </c>
      <c r="U126" s="37"/>
      <c r="V126" s="37"/>
      <c r="W126" s="37"/>
      <c r="X126" s="37"/>
      <c r="Y126" s="37"/>
      <c r="Z126" s="37"/>
      <c r="AA126" s="37"/>
      <c r="AB126" s="37"/>
      <c r="AC126" s="37"/>
      <c r="AD126" s="37"/>
      <c r="AE126" s="37"/>
      <c r="AR126" s="187" t="s">
        <v>173</v>
      </c>
      <c r="AT126" s="187" t="s">
        <v>168</v>
      </c>
      <c r="AU126" s="187" t="s">
        <v>80</v>
      </c>
      <c r="AY126" s="20" t="s">
        <v>166</v>
      </c>
      <c r="BE126" s="188">
        <f t="shared" si="24"/>
        <v>0</v>
      </c>
      <c r="BF126" s="188">
        <f t="shared" si="25"/>
        <v>0</v>
      </c>
      <c r="BG126" s="188">
        <f t="shared" si="26"/>
        <v>0</v>
      </c>
      <c r="BH126" s="188">
        <f t="shared" si="27"/>
        <v>0</v>
      </c>
      <c r="BI126" s="188">
        <f t="shared" si="28"/>
        <v>0</v>
      </c>
      <c r="BJ126" s="20" t="s">
        <v>80</v>
      </c>
      <c r="BK126" s="188">
        <f t="shared" si="29"/>
        <v>0</v>
      </c>
      <c r="BL126" s="20" t="s">
        <v>173</v>
      </c>
      <c r="BM126" s="187" t="s">
        <v>1382</v>
      </c>
    </row>
    <row r="127" spans="1:65" s="2" customFormat="1" ht="16.5" customHeight="1">
      <c r="A127" s="37"/>
      <c r="B127" s="38"/>
      <c r="C127" s="176" t="s">
        <v>744</v>
      </c>
      <c r="D127" s="176" t="s">
        <v>168</v>
      </c>
      <c r="E127" s="177" t="s">
        <v>3358</v>
      </c>
      <c r="F127" s="178" t="s">
        <v>3359</v>
      </c>
      <c r="G127" s="179" t="s">
        <v>505</v>
      </c>
      <c r="H127" s="180">
        <v>5</v>
      </c>
      <c r="I127" s="181"/>
      <c r="J127" s="182">
        <f t="shared" si="20"/>
        <v>0</v>
      </c>
      <c r="K127" s="178" t="s">
        <v>19</v>
      </c>
      <c r="L127" s="42"/>
      <c r="M127" s="183" t="s">
        <v>19</v>
      </c>
      <c r="N127" s="184" t="s">
        <v>43</v>
      </c>
      <c r="O127" s="67"/>
      <c r="P127" s="185">
        <f t="shared" si="21"/>
        <v>0</v>
      </c>
      <c r="Q127" s="185">
        <v>0</v>
      </c>
      <c r="R127" s="185">
        <f t="shared" si="22"/>
        <v>0</v>
      </c>
      <c r="S127" s="185">
        <v>0</v>
      </c>
      <c r="T127" s="186">
        <f t="shared" si="23"/>
        <v>0</v>
      </c>
      <c r="U127" s="37"/>
      <c r="V127" s="37"/>
      <c r="W127" s="37"/>
      <c r="X127" s="37"/>
      <c r="Y127" s="37"/>
      <c r="Z127" s="37"/>
      <c r="AA127" s="37"/>
      <c r="AB127" s="37"/>
      <c r="AC127" s="37"/>
      <c r="AD127" s="37"/>
      <c r="AE127" s="37"/>
      <c r="AR127" s="187" t="s">
        <v>173</v>
      </c>
      <c r="AT127" s="187" t="s">
        <v>168</v>
      </c>
      <c r="AU127" s="187" t="s">
        <v>80</v>
      </c>
      <c r="AY127" s="20" t="s">
        <v>166</v>
      </c>
      <c r="BE127" s="188">
        <f t="shared" si="24"/>
        <v>0</v>
      </c>
      <c r="BF127" s="188">
        <f t="shared" si="25"/>
        <v>0</v>
      </c>
      <c r="BG127" s="188">
        <f t="shared" si="26"/>
        <v>0</v>
      </c>
      <c r="BH127" s="188">
        <f t="shared" si="27"/>
        <v>0</v>
      </c>
      <c r="BI127" s="188">
        <f t="shared" si="28"/>
        <v>0</v>
      </c>
      <c r="BJ127" s="20" t="s">
        <v>80</v>
      </c>
      <c r="BK127" s="188">
        <f t="shared" si="29"/>
        <v>0</v>
      </c>
      <c r="BL127" s="20" t="s">
        <v>173</v>
      </c>
      <c r="BM127" s="187" t="s">
        <v>1394</v>
      </c>
    </row>
    <row r="128" spans="1:65" s="2" customFormat="1" ht="16.5" customHeight="1">
      <c r="A128" s="37"/>
      <c r="B128" s="38"/>
      <c r="C128" s="176" t="s">
        <v>756</v>
      </c>
      <c r="D128" s="176" t="s">
        <v>168</v>
      </c>
      <c r="E128" s="177" t="s">
        <v>3360</v>
      </c>
      <c r="F128" s="178" t="s">
        <v>3361</v>
      </c>
      <c r="G128" s="179" t="s">
        <v>1648</v>
      </c>
      <c r="H128" s="180">
        <v>1</v>
      </c>
      <c r="I128" s="181"/>
      <c r="J128" s="182">
        <f t="shared" si="20"/>
        <v>0</v>
      </c>
      <c r="K128" s="178" t="s">
        <v>19</v>
      </c>
      <c r="L128" s="42"/>
      <c r="M128" s="183" t="s">
        <v>19</v>
      </c>
      <c r="N128" s="184" t="s">
        <v>43</v>
      </c>
      <c r="O128" s="67"/>
      <c r="P128" s="185">
        <f t="shared" si="21"/>
        <v>0</v>
      </c>
      <c r="Q128" s="185">
        <v>0</v>
      </c>
      <c r="R128" s="185">
        <f t="shared" si="22"/>
        <v>0</v>
      </c>
      <c r="S128" s="185">
        <v>0</v>
      </c>
      <c r="T128" s="186">
        <f t="shared" si="23"/>
        <v>0</v>
      </c>
      <c r="U128" s="37"/>
      <c r="V128" s="37"/>
      <c r="W128" s="37"/>
      <c r="X128" s="37"/>
      <c r="Y128" s="37"/>
      <c r="Z128" s="37"/>
      <c r="AA128" s="37"/>
      <c r="AB128" s="37"/>
      <c r="AC128" s="37"/>
      <c r="AD128" s="37"/>
      <c r="AE128" s="37"/>
      <c r="AR128" s="187" t="s">
        <v>173</v>
      </c>
      <c r="AT128" s="187" t="s">
        <v>168</v>
      </c>
      <c r="AU128" s="187" t="s">
        <v>80</v>
      </c>
      <c r="AY128" s="20" t="s">
        <v>166</v>
      </c>
      <c r="BE128" s="188">
        <f t="shared" si="24"/>
        <v>0</v>
      </c>
      <c r="BF128" s="188">
        <f t="shared" si="25"/>
        <v>0</v>
      </c>
      <c r="BG128" s="188">
        <f t="shared" si="26"/>
        <v>0</v>
      </c>
      <c r="BH128" s="188">
        <f t="shared" si="27"/>
        <v>0</v>
      </c>
      <c r="BI128" s="188">
        <f t="shared" si="28"/>
        <v>0</v>
      </c>
      <c r="BJ128" s="20" t="s">
        <v>80</v>
      </c>
      <c r="BK128" s="188">
        <f t="shared" si="29"/>
        <v>0</v>
      </c>
      <c r="BL128" s="20" t="s">
        <v>173</v>
      </c>
      <c r="BM128" s="187" t="s">
        <v>1405</v>
      </c>
    </row>
    <row r="129" spans="1:65" s="2" customFormat="1" ht="16.5" customHeight="1">
      <c r="A129" s="37"/>
      <c r="B129" s="38"/>
      <c r="C129" s="176" t="s">
        <v>1136</v>
      </c>
      <c r="D129" s="176" t="s">
        <v>168</v>
      </c>
      <c r="E129" s="177" t="s">
        <v>3362</v>
      </c>
      <c r="F129" s="178" t="s">
        <v>3363</v>
      </c>
      <c r="G129" s="179" t="s">
        <v>505</v>
      </c>
      <c r="H129" s="180">
        <v>1</v>
      </c>
      <c r="I129" s="181"/>
      <c r="J129" s="182">
        <f t="shared" si="20"/>
        <v>0</v>
      </c>
      <c r="K129" s="178" t="s">
        <v>19</v>
      </c>
      <c r="L129" s="42"/>
      <c r="M129" s="183" t="s">
        <v>19</v>
      </c>
      <c r="N129" s="184" t="s">
        <v>43</v>
      </c>
      <c r="O129" s="67"/>
      <c r="P129" s="185">
        <f t="shared" si="21"/>
        <v>0</v>
      </c>
      <c r="Q129" s="185">
        <v>0</v>
      </c>
      <c r="R129" s="185">
        <f t="shared" si="22"/>
        <v>0</v>
      </c>
      <c r="S129" s="185">
        <v>0</v>
      </c>
      <c r="T129" s="186">
        <f t="shared" si="23"/>
        <v>0</v>
      </c>
      <c r="U129" s="37"/>
      <c r="V129" s="37"/>
      <c r="W129" s="37"/>
      <c r="X129" s="37"/>
      <c r="Y129" s="37"/>
      <c r="Z129" s="37"/>
      <c r="AA129" s="37"/>
      <c r="AB129" s="37"/>
      <c r="AC129" s="37"/>
      <c r="AD129" s="37"/>
      <c r="AE129" s="37"/>
      <c r="AR129" s="187" t="s">
        <v>173</v>
      </c>
      <c r="AT129" s="187" t="s">
        <v>168</v>
      </c>
      <c r="AU129" s="187" t="s">
        <v>80</v>
      </c>
      <c r="AY129" s="20" t="s">
        <v>166</v>
      </c>
      <c r="BE129" s="188">
        <f t="shared" si="24"/>
        <v>0</v>
      </c>
      <c r="BF129" s="188">
        <f t="shared" si="25"/>
        <v>0</v>
      </c>
      <c r="BG129" s="188">
        <f t="shared" si="26"/>
        <v>0</v>
      </c>
      <c r="BH129" s="188">
        <f t="shared" si="27"/>
        <v>0</v>
      </c>
      <c r="BI129" s="188">
        <f t="shared" si="28"/>
        <v>0</v>
      </c>
      <c r="BJ129" s="20" t="s">
        <v>80</v>
      </c>
      <c r="BK129" s="188">
        <f t="shared" si="29"/>
        <v>0</v>
      </c>
      <c r="BL129" s="20" t="s">
        <v>173</v>
      </c>
      <c r="BM129" s="187" t="s">
        <v>1416</v>
      </c>
    </row>
    <row r="130" spans="1:65" s="2" customFormat="1" ht="21.75" customHeight="1">
      <c r="A130" s="37"/>
      <c r="B130" s="38"/>
      <c r="C130" s="176" t="s">
        <v>1143</v>
      </c>
      <c r="D130" s="176" t="s">
        <v>168</v>
      </c>
      <c r="E130" s="177" t="s">
        <v>3364</v>
      </c>
      <c r="F130" s="178" t="s">
        <v>3365</v>
      </c>
      <c r="G130" s="179" t="s">
        <v>505</v>
      </c>
      <c r="H130" s="180">
        <v>3</v>
      </c>
      <c r="I130" s="181"/>
      <c r="J130" s="182">
        <f t="shared" si="20"/>
        <v>0</v>
      </c>
      <c r="K130" s="178" t="s">
        <v>19</v>
      </c>
      <c r="L130" s="42"/>
      <c r="M130" s="183" t="s">
        <v>19</v>
      </c>
      <c r="N130" s="184" t="s">
        <v>43</v>
      </c>
      <c r="O130" s="67"/>
      <c r="P130" s="185">
        <f t="shared" si="21"/>
        <v>0</v>
      </c>
      <c r="Q130" s="185">
        <v>0</v>
      </c>
      <c r="R130" s="185">
        <f t="shared" si="22"/>
        <v>0</v>
      </c>
      <c r="S130" s="185">
        <v>0</v>
      </c>
      <c r="T130" s="186">
        <f t="shared" si="23"/>
        <v>0</v>
      </c>
      <c r="U130" s="37"/>
      <c r="V130" s="37"/>
      <c r="W130" s="37"/>
      <c r="X130" s="37"/>
      <c r="Y130" s="37"/>
      <c r="Z130" s="37"/>
      <c r="AA130" s="37"/>
      <c r="AB130" s="37"/>
      <c r="AC130" s="37"/>
      <c r="AD130" s="37"/>
      <c r="AE130" s="37"/>
      <c r="AR130" s="187" t="s">
        <v>173</v>
      </c>
      <c r="AT130" s="187" t="s">
        <v>168</v>
      </c>
      <c r="AU130" s="187" t="s">
        <v>80</v>
      </c>
      <c r="AY130" s="20" t="s">
        <v>166</v>
      </c>
      <c r="BE130" s="188">
        <f t="shared" si="24"/>
        <v>0</v>
      </c>
      <c r="BF130" s="188">
        <f t="shared" si="25"/>
        <v>0</v>
      </c>
      <c r="BG130" s="188">
        <f t="shared" si="26"/>
        <v>0</v>
      </c>
      <c r="BH130" s="188">
        <f t="shared" si="27"/>
        <v>0</v>
      </c>
      <c r="BI130" s="188">
        <f t="shared" si="28"/>
        <v>0</v>
      </c>
      <c r="BJ130" s="20" t="s">
        <v>80</v>
      </c>
      <c r="BK130" s="188">
        <f t="shared" si="29"/>
        <v>0</v>
      </c>
      <c r="BL130" s="20" t="s">
        <v>173</v>
      </c>
      <c r="BM130" s="187" t="s">
        <v>1428</v>
      </c>
    </row>
    <row r="131" spans="1:65" s="2" customFormat="1" ht="16.5" customHeight="1">
      <c r="A131" s="37"/>
      <c r="B131" s="38"/>
      <c r="C131" s="176" t="s">
        <v>1150</v>
      </c>
      <c r="D131" s="176" t="s">
        <v>168</v>
      </c>
      <c r="E131" s="177" t="s">
        <v>3366</v>
      </c>
      <c r="F131" s="178" t="s">
        <v>3367</v>
      </c>
      <c r="G131" s="179" t="s">
        <v>505</v>
      </c>
      <c r="H131" s="180">
        <v>3</v>
      </c>
      <c r="I131" s="181"/>
      <c r="J131" s="182">
        <f t="shared" si="20"/>
        <v>0</v>
      </c>
      <c r="K131" s="178" t="s">
        <v>19</v>
      </c>
      <c r="L131" s="42"/>
      <c r="M131" s="183" t="s">
        <v>19</v>
      </c>
      <c r="N131" s="184" t="s">
        <v>43</v>
      </c>
      <c r="O131" s="67"/>
      <c r="P131" s="185">
        <f t="shared" si="21"/>
        <v>0</v>
      </c>
      <c r="Q131" s="185">
        <v>0</v>
      </c>
      <c r="R131" s="185">
        <f t="shared" si="22"/>
        <v>0</v>
      </c>
      <c r="S131" s="185">
        <v>0</v>
      </c>
      <c r="T131" s="186">
        <f t="shared" si="23"/>
        <v>0</v>
      </c>
      <c r="U131" s="37"/>
      <c r="V131" s="37"/>
      <c r="W131" s="37"/>
      <c r="X131" s="37"/>
      <c r="Y131" s="37"/>
      <c r="Z131" s="37"/>
      <c r="AA131" s="37"/>
      <c r="AB131" s="37"/>
      <c r="AC131" s="37"/>
      <c r="AD131" s="37"/>
      <c r="AE131" s="37"/>
      <c r="AR131" s="187" t="s">
        <v>173</v>
      </c>
      <c r="AT131" s="187" t="s">
        <v>168</v>
      </c>
      <c r="AU131" s="187" t="s">
        <v>80</v>
      </c>
      <c r="AY131" s="20" t="s">
        <v>166</v>
      </c>
      <c r="BE131" s="188">
        <f t="shared" si="24"/>
        <v>0</v>
      </c>
      <c r="BF131" s="188">
        <f t="shared" si="25"/>
        <v>0</v>
      </c>
      <c r="BG131" s="188">
        <f t="shared" si="26"/>
        <v>0</v>
      </c>
      <c r="BH131" s="188">
        <f t="shared" si="27"/>
        <v>0</v>
      </c>
      <c r="BI131" s="188">
        <f t="shared" si="28"/>
        <v>0</v>
      </c>
      <c r="BJ131" s="20" t="s">
        <v>80</v>
      </c>
      <c r="BK131" s="188">
        <f t="shared" si="29"/>
        <v>0</v>
      </c>
      <c r="BL131" s="20" t="s">
        <v>173</v>
      </c>
      <c r="BM131" s="187" t="s">
        <v>1440</v>
      </c>
    </row>
    <row r="132" spans="1:65" s="2" customFormat="1" ht="24.2" customHeight="1">
      <c r="A132" s="37"/>
      <c r="B132" s="38"/>
      <c r="C132" s="176" t="s">
        <v>1155</v>
      </c>
      <c r="D132" s="176" t="s">
        <v>168</v>
      </c>
      <c r="E132" s="177" t="s">
        <v>3368</v>
      </c>
      <c r="F132" s="178" t="s">
        <v>3369</v>
      </c>
      <c r="G132" s="179" t="s">
        <v>505</v>
      </c>
      <c r="H132" s="180">
        <v>4</v>
      </c>
      <c r="I132" s="181"/>
      <c r="J132" s="182">
        <f t="shared" si="20"/>
        <v>0</v>
      </c>
      <c r="K132" s="178" t="s">
        <v>19</v>
      </c>
      <c r="L132" s="42"/>
      <c r="M132" s="183" t="s">
        <v>19</v>
      </c>
      <c r="N132" s="184" t="s">
        <v>43</v>
      </c>
      <c r="O132" s="67"/>
      <c r="P132" s="185">
        <f t="shared" si="21"/>
        <v>0</v>
      </c>
      <c r="Q132" s="185">
        <v>0</v>
      </c>
      <c r="R132" s="185">
        <f t="shared" si="22"/>
        <v>0</v>
      </c>
      <c r="S132" s="185">
        <v>0</v>
      </c>
      <c r="T132" s="186">
        <f t="shared" si="23"/>
        <v>0</v>
      </c>
      <c r="U132" s="37"/>
      <c r="V132" s="37"/>
      <c r="W132" s="37"/>
      <c r="X132" s="37"/>
      <c r="Y132" s="37"/>
      <c r="Z132" s="37"/>
      <c r="AA132" s="37"/>
      <c r="AB132" s="37"/>
      <c r="AC132" s="37"/>
      <c r="AD132" s="37"/>
      <c r="AE132" s="37"/>
      <c r="AR132" s="187" t="s">
        <v>173</v>
      </c>
      <c r="AT132" s="187" t="s">
        <v>168</v>
      </c>
      <c r="AU132" s="187" t="s">
        <v>80</v>
      </c>
      <c r="AY132" s="20" t="s">
        <v>166</v>
      </c>
      <c r="BE132" s="188">
        <f t="shared" si="24"/>
        <v>0</v>
      </c>
      <c r="BF132" s="188">
        <f t="shared" si="25"/>
        <v>0</v>
      </c>
      <c r="BG132" s="188">
        <f t="shared" si="26"/>
        <v>0</v>
      </c>
      <c r="BH132" s="188">
        <f t="shared" si="27"/>
        <v>0</v>
      </c>
      <c r="BI132" s="188">
        <f t="shared" si="28"/>
        <v>0</v>
      </c>
      <c r="BJ132" s="20" t="s">
        <v>80</v>
      </c>
      <c r="BK132" s="188">
        <f t="shared" si="29"/>
        <v>0</v>
      </c>
      <c r="BL132" s="20" t="s">
        <v>173</v>
      </c>
      <c r="BM132" s="187" t="s">
        <v>1453</v>
      </c>
    </row>
    <row r="133" spans="1:65" s="2" customFormat="1" ht="16.5" customHeight="1">
      <c r="A133" s="37"/>
      <c r="B133" s="38"/>
      <c r="C133" s="176" t="s">
        <v>1165</v>
      </c>
      <c r="D133" s="176" t="s">
        <v>168</v>
      </c>
      <c r="E133" s="177" t="s">
        <v>3370</v>
      </c>
      <c r="F133" s="178" t="s">
        <v>3371</v>
      </c>
      <c r="G133" s="179" t="s">
        <v>505</v>
      </c>
      <c r="H133" s="180">
        <v>4</v>
      </c>
      <c r="I133" s="181"/>
      <c r="J133" s="182">
        <f t="shared" si="20"/>
        <v>0</v>
      </c>
      <c r="K133" s="178" t="s">
        <v>19</v>
      </c>
      <c r="L133" s="42"/>
      <c r="M133" s="183" t="s">
        <v>19</v>
      </c>
      <c r="N133" s="184" t="s">
        <v>43</v>
      </c>
      <c r="O133" s="67"/>
      <c r="P133" s="185">
        <f t="shared" si="21"/>
        <v>0</v>
      </c>
      <c r="Q133" s="185">
        <v>0</v>
      </c>
      <c r="R133" s="185">
        <f t="shared" si="22"/>
        <v>0</v>
      </c>
      <c r="S133" s="185">
        <v>0</v>
      </c>
      <c r="T133" s="186">
        <f t="shared" si="23"/>
        <v>0</v>
      </c>
      <c r="U133" s="37"/>
      <c r="V133" s="37"/>
      <c r="W133" s="37"/>
      <c r="X133" s="37"/>
      <c r="Y133" s="37"/>
      <c r="Z133" s="37"/>
      <c r="AA133" s="37"/>
      <c r="AB133" s="37"/>
      <c r="AC133" s="37"/>
      <c r="AD133" s="37"/>
      <c r="AE133" s="37"/>
      <c r="AR133" s="187" t="s">
        <v>173</v>
      </c>
      <c r="AT133" s="187" t="s">
        <v>168</v>
      </c>
      <c r="AU133" s="187" t="s">
        <v>80</v>
      </c>
      <c r="AY133" s="20" t="s">
        <v>166</v>
      </c>
      <c r="BE133" s="188">
        <f t="shared" si="24"/>
        <v>0</v>
      </c>
      <c r="BF133" s="188">
        <f t="shared" si="25"/>
        <v>0</v>
      </c>
      <c r="BG133" s="188">
        <f t="shared" si="26"/>
        <v>0</v>
      </c>
      <c r="BH133" s="188">
        <f t="shared" si="27"/>
        <v>0</v>
      </c>
      <c r="BI133" s="188">
        <f t="shared" si="28"/>
        <v>0</v>
      </c>
      <c r="BJ133" s="20" t="s">
        <v>80</v>
      </c>
      <c r="BK133" s="188">
        <f t="shared" si="29"/>
        <v>0</v>
      </c>
      <c r="BL133" s="20" t="s">
        <v>173</v>
      </c>
      <c r="BM133" s="187" t="s">
        <v>1467</v>
      </c>
    </row>
    <row r="134" spans="1:65" s="2" customFormat="1" ht="16.5" customHeight="1">
      <c r="A134" s="37"/>
      <c r="B134" s="38"/>
      <c r="C134" s="176" t="s">
        <v>1171</v>
      </c>
      <c r="D134" s="176" t="s">
        <v>168</v>
      </c>
      <c r="E134" s="177" t="s">
        <v>3372</v>
      </c>
      <c r="F134" s="178" t="s">
        <v>3373</v>
      </c>
      <c r="G134" s="179" t="s">
        <v>505</v>
      </c>
      <c r="H134" s="180">
        <v>12</v>
      </c>
      <c r="I134" s="181"/>
      <c r="J134" s="182">
        <f t="shared" si="20"/>
        <v>0</v>
      </c>
      <c r="K134" s="178" t="s">
        <v>19</v>
      </c>
      <c r="L134" s="42"/>
      <c r="M134" s="183" t="s">
        <v>19</v>
      </c>
      <c r="N134" s="184" t="s">
        <v>43</v>
      </c>
      <c r="O134" s="67"/>
      <c r="P134" s="185">
        <f t="shared" si="21"/>
        <v>0</v>
      </c>
      <c r="Q134" s="185">
        <v>0</v>
      </c>
      <c r="R134" s="185">
        <f t="shared" si="22"/>
        <v>0</v>
      </c>
      <c r="S134" s="185">
        <v>0</v>
      </c>
      <c r="T134" s="186">
        <f t="shared" si="23"/>
        <v>0</v>
      </c>
      <c r="U134" s="37"/>
      <c r="V134" s="37"/>
      <c r="W134" s="37"/>
      <c r="X134" s="37"/>
      <c r="Y134" s="37"/>
      <c r="Z134" s="37"/>
      <c r="AA134" s="37"/>
      <c r="AB134" s="37"/>
      <c r="AC134" s="37"/>
      <c r="AD134" s="37"/>
      <c r="AE134" s="37"/>
      <c r="AR134" s="187" t="s">
        <v>173</v>
      </c>
      <c r="AT134" s="187" t="s">
        <v>168</v>
      </c>
      <c r="AU134" s="187" t="s">
        <v>80</v>
      </c>
      <c r="AY134" s="20" t="s">
        <v>166</v>
      </c>
      <c r="BE134" s="188">
        <f t="shared" si="24"/>
        <v>0</v>
      </c>
      <c r="BF134" s="188">
        <f t="shared" si="25"/>
        <v>0</v>
      </c>
      <c r="BG134" s="188">
        <f t="shared" si="26"/>
        <v>0</v>
      </c>
      <c r="BH134" s="188">
        <f t="shared" si="27"/>
        <v>0</v>
      </c>
      <c r="BI134" s="188">
        <f t="shared" si="28"/>
        <v>0</v>
      </c>
      <c r="BJ134" s="20" t="s">
        <v>80</v>
      </c>
      <c r="BK134" s="188">
        <f t="shared" si="29"/>
        <v>0</v>
      </c>
      <c r="BL134" s="20" t="s">
        <v>173</v>
      </c>
      <c r="BM134" s="187" t="s">
        <v>1485</v>
      </c>
    </row>
    <row r="135" spans="1:65" s="2" customFormat="1" ht="24.2" customHeight="1">
      <c r="A135" s="37"/>
      <c r="B135" s="38"/>
      <c r="C135" s="176" t="s">
        <v>1176</v>
      </c>
      <c r="D135" s="176" t="s">
        <v>168</v>
      </c>
      <c r="E135" s="177" t="s">
        <v>3374</v>
      </c>
      <c r="F135" s="178" t="s">
        <v>3375</v>
      </c>
      <c r="G135" s="179" t="s">
        <v>505</v>
      </c>
      <c r="H135" s="180">
        <v>4</v>
      </c>
      <c r="I135" s="181"/>
      <c r="J135" s="182">
        <f t="shared" si="20"/>
        <v>0</v>
      </c>
      <c r="K135" s="178" t="s">
        <v>19</v>
      </c>
      <c r="L135" s="42"/>
      <c r="M135" s="183" t="s">
        <v>19</v>
      </c>
      <c r="N135" s="184" t="s">
        <v>43</v>
      </c>
      <c r="O135" s="67"/>
      <c r="P135" s="185">
        <f t="shared" si="21"/>
        <v>0</v>
      </c>
      <c r="Q135" s="185">
        <v>0</v>
      </c>
      <c r="R135" s="185">
        <f t="shared" si="22"/>
        <v>0</v>
      </c>
      <c r="S135" s="185">
        <v>0</v>
      </c>
      <c r="T135" s="186">
        <f t="shared" si="23"/>
        <v>0</v>
      </c>
      <c r="U135" s="37"/>
      <c r="V135" s="37"/>
      <c r="W135" s="37"/>
      <c r="X135" s="37"/>
      <c r="Y135" s="37"/>
      <c r="Z135" s="37"/>
      <c r="AA135" s="37"/>
      <c r="AB135" s="37"/>
      <c r="AC135" s="37"/>
      <c r="AD135" s="37"/>
      <c r="AE135" s="37"/>
      <c r="AR135" s="187" t="s">
        <v>173</v>
      </c>
      <c r="AT135" s="187" t="s">
        <v>168</v>
      </c>
      <c r="AU135" s="187" t="s">
        <v>80</v>
      </c>
      <c r="AY135" s="20" t="s">
        <v>166</v>
      </c>
      <c r="BE135" s="188">
        <f t="shared" si="24"/>
        <v>0</v>
      </c>
      <c r="BF135" s="188">
        <f t="shared" si="25"/>
        <v>0</v>
      </c>
      <c r="BG135" s="188">
        <f t="shared" si="26"/>
        <v>0</v>
      </c>
      <c r="BH135" s="188">
        <f t="shared" si="27"/>
        <v>0</v>
      </c>
      <c r="BI135" s="188">
        <f t="shared" si="28"/>
        <v>0</v>
      </c>
      <c r="BJ135" s="20" t="s">
        <v>80</v>
      </c>
      <c r="BK135" s="188">
        <f t="shared" si="29"/>
        <v>0</v>
      </c>
      <c r="BL135" s="20" t="s">
        <v>173</v>
      </c>
      <c r="BM135" s="187" t="s">
        <v>1498</v>
      </c>
    </row>
    <row r="136" spans="1:65" s="2" customFormat="1" ht="16.5" customHeight="1">
      <c r="A136" s="37"/>
      <c r="B136" s="38"/>
      <c r="C136" s="176" t="s">
        <v>1183</v>
      </c>
      <c r="D136" s="176" t="s">
        <v>168</v>
      </c>
      <c r="E136" s="177" t="s">
        <v>3376</v>
      </c>
      <c r="F136" s="178" t="s">
        <v>3377</v>
      </c>
      <c r="G136" s="179" t="s">
        <v>505</v>
      </c>
      <c r="H136" s="180">
        <v>4</v>
      </c>
      <c r="I136" s="181"/>
      <c r="J136" s="182">
        <f t="shared" si="20"/>
        <v>0</v>
      </c>
      <c r="K136" s="178" t="s">
        <v>19</v>
      </c>
      <c r="L136" s="42"/>
      <c r="M136" s="183" t="s">
        <v>19</v>
      </c>
      <c r="N136" s="184" t="s">
        <v>43</v>
      </c>
      <c r="O136" s="67"/>
      <c r="P136" s="185">
        <f t="shared" si="21"/>
        <v>0</v>
      </c>
      <c r="Q136" s="185">
        <v>0</v>
      </c>
      <c r="R136" s="185">
        <f t="shared" si="22"/>
        <v>0</v>
      </c>
      <c r="S136" s="185">
        <v>0</v>
      </c>
      <c r="T136" s="186">
        <f t="shared" si="23"/>
        <v>0</v>
      </c>
      <c r="U136" s="37"/>
      <c r="V136" s="37"/>
      <c r="W136" s="37"/>
      <c r="X136" s="37"/>
      <c r="Y136" s="37"/>
      <c r="Z136" s="37"/>
      <c r="AA136" s="37"/>
      <c r="AB136" s="37"/>
      <c r="AC136" s="37"/>
      <c r="AD136" s="37"/>
      <c r="AE136" s="37"/>
      <c r="AR136" s="187" t="s">
        <v>173</v>
      </c>
      <c r="AT136" s="187" t="s">
        <v>168</v>
      </c>
      <c r="AU136" s="187" t="s">
        <v>80</v>
      </c>
      <c r="AY136" s="20" t="s">
        <v>166</v>
      </c>
      <c r="BE136" s="188">
        <f t="shared" si="24"/>
        <v>0</v>
      </c>
      <c r="BF136" s="188">
        <f t="shared" si="25"/>
        <v>0</v>
      </c>
      <c r="BG136" s="188">
        <f t="shared" si="26"/>
        <v>0</v>
      </c>
      <c r="BH136" s="188">
        <f t="shared" si="27"/>
        <v>0</v>
      </c>
      <c r="BI136" s="188">
        <f t="shared" si="28"/>
        <v>0</v>
      </c>
      <c r="BJ136" s="20" t="s">
        <v>80</v>
      </c>
      <c r="BK136" s="188">
        <f t="shared" si="29"/>
        <v>0</v>
      </c>
      <c r="BL136" s="20" t="s">
        <v>173</v>
      </c>
      <c r="BM136" s="187" t="s">
        <v>1523</v>
      </c>
    </row>
    <row r="137" spans="1:65" s="2" customFormat="1" ht="16.5" customHeight="1">
      <c r="A137" s="37"/>
      <c r="B137" s="38"/>
      <c r="C137" s="176" t="s">
        <v>1192</v>
      </c>
      <c r="D137" s="176" t="s">
        <v>168</v>
      </c>
      <c r="E137" s="177" t="s">
        <v>3378</v>
      </c>
      <c r="F137" s="178" t="s">
        <v>3379</v>
      </c>
      <c r="G137" s="179" t="s">
        <v>505</v>
      </c>
      <c r="H137" s="180">
        <v>2</v>
      </c>
      <c r="I137" s="181"/>
      <c r="J137" s="182">
        <f t="shared" si="20"/>
        <v>0</v>
      </c>
      <c r="K137" s="178" t="s">
        <v>19</v>
      </c>
      <c r="L137" s="42"/>
      <c r="M137" s="183" t="s">
        <v>19</v>
      </c>
      <c r="N137" s="184" t="s">
        <v>43</v>
      </c>
      <c r="O137" s="67"/>
      <c r="P137" s="185">
        <f t="shared" si="21"/>
        <v>0</v>
      </c>
      <c r="Q137" s="185">
        <v>0</v>
      </c>
      <c r="R137" s="185">
        <f t="shared" si="22"/>
        <v>0</v>
      </c>
      <c r="S137" s="185">
        <v>0</v>
      </c>
      <c r="T137" s="186">
        <f t="shared" si="23"/>
        <v>0</v>
      </c>
      <c r="U137" s="37"/>
      <c r="V137" s="37"/>
      <c r="W137" s="37"/>
      <c r="X137" s="37"/>
      <c r="Y137" s="37"/>
      <c r="Z137" s="37"/>
      <c r="AA137" s="37"/>
      <c r="AB137" s="37"/>
      <c r="AC137" s="37"/>
      <c r="AD137" s="37"/>
      <c r="AE137" s="37"/>
      <c r="AR137" s="187" t="s">
        <v>173</v>
      </c>
      <c r="AT137" s="187" t="s">
        <v>168</v>
      </c>
      <c r="AU137" s="187" t="s">
        <v>80</v>
      </c>
      <c r="AY137" s="20" t="s">
        <v>166</v>
      </c>
      <c r="BE137" s="188">
        <f t="shared" si="24"/>
        <v>0</v>
      </c>
      <c r="BF137" s="188">
        <f t="shared" si="25"/>
        <v>0</v>
      </c>
      <c r="BG137" s="188">
        <f t="shared" si="26"/>
        <v>0</v>
      </c>
      <c r="BH137" s="188">
        <f t="shared" si="27"/>
        <v>0</v>
      </c>
      <c r="BI137" s="188">
        <f t="shared" si="28"/>
        <v>0</v>
      </c>
      <c r="BJ137" s="20" t="s">
        <v>80</v>
      </c>
      <c r="BK137" s="188">
        <f t="shared" si="29"/>
        <v>0</v>
      </c>
      <c r="BL137" s="20" t="s">
        <v>173</v>
      </c>
      <c r="BM137" s="187" t="s">
        <v>1533</v>
      </c>
    </row>
    <row r="138" spans="1:65" s="2" customFormat="1" ht="16.5" customHeight="1">
      <c r="A138" s="37"/>
      <c r="B138" s="38"/>
      <c r="C138" s="176" t="s">
        <v>1199</v>
      </c>
      <c r="D138" s="176" t="s">
        <v>168</v>
      </c>
      <c r="E138" s="177" t="s">
        <v>3380</v>
      </c>
      <c r="F138" s="178" t="s">
        <v>3381</v>
      </c>
      <c r="G138" s="179" t="s">
        <v>505</v>
      </c>
      <c r="H138" s="180">
        <v>2</v>
      </c>
      <c r="I138" s="181"/>
      <c r="J138" s="182">
        <f t="shared" si="20"/>
        <v>0</v>
      </c>
      <c r="K138" s="178" t="s">
        <v>19</v>
      </c>
      <c r="L138" s="42"/>
      <c r="M138" s="183" t="s">
        <v>19</v>
      </c>
      <c r="N138" s="184" t="s">
        <v>43</v>
      </c>
      <c r="O138" s="67"/>
      <c r="P138" s="185">
        <f t="shared" si="21"/>
        <v>0</v>
      </c>
      <c r="Q138" s="185">
        <v>0</v>
      </c>
      <c r="R138" s="185">
        <f t="shared" si="22"/>
        <v>0</v>
      </c>
      <c r="S138" s="185">
        <v>0</v>
      </c>
      <c r="T138" s="186">
        <f t="shared" si="23"/>
        <v>0</v>
      </c>
      <c r="U138" s="37"/>
      <c r="V138" s="37"/>
      <c r="W138" s="37"/>
      <c r="X138" s="37"/>
      <c r="Y138" s="37"/>
      <c r="Z138" s="37"/>
      <c r="AA138" s="37"/>
      <c r="AB138" s="37"/>
      <c r="AC138" s="37"/>
      <c r="AD138" s="37"/>
      <c r="AE138" s="37"/>
      <c r="AR138" s="187" t="s">
        <v>173</v>
      </c>
      <c r="AT138" s="187" t="s">
        <v>168</v>
      </c>
      <c r="AU138" s="187" t="s">
        <v>80</v>
      </c>
      <c r="AY138" s="20" t="s">
        <v>166</v>
      </c>
      <c r="BE138" s="188">
        <f t="shared" si="24"/>
        <v>0</v>
      </c>
      <c r="BF138" s="188">
        <f t="shared" si="25"/>
        <v>0</v>
      </c>
      <c r="BG138" s="188">
        <f t="shared" si="26"/>
        <v>0</v>
      </c>
      <c r="BH138" s="188">
        <f t="shared" si="27"/>
        <v>0</v>
      </c>
      <c r="BI138" s="188">
        <f t="shared" si="28"/>
        <v>0</v>
      </c>
      <c r="BJ138" s="20" t="s">
        <v>80</v>
      </c>
      <c r="BK138" s="188">
        <f t="shared" si="29"/>
        <v>0</v>
      </c>
      <c r="BL138" s="20" t="s">
        <v>173</v>
      </c>
      <c r="BM138" s="187" t="s">
        <v>1543</v>
      </c>
    </row>
    <row r="139" spans="1:65" s="2" customFormat="1" ht="16.5" customHeight="1">
      <c r="A139" s="37"/>
      <c r="B139" s="38"/>
      <c r="C139" s="176" t="s">
        <v>1204</v>
      </c>
      <c r="D139" s="176" t="s">
        <v>168</v>
      </c>
      <c r="E139" s="177" t="s">
        <v>3382</v>
      </c>
      <c r="F139" s="178" t="s">
        <v>3383</v>
      </c>
      <c r="G139" s="179" t="s">
        <v>3271</v>
      </c>
      <c r="H139" s="180">
        <v>2</v>
      </c>
      <c r="I139" s="181"/>
      <c r="J139" s="182">
        <f t="shared" si="20"/>
        <v>0</v>
      </c>
      <c r="K139" s="178" t="s">
        <v>19</v>
      </c>
      <c r="L139" s="42"/>
      <c r="M139" s="183" t="s">
        <v>19</v>
      </c>
      <c r="N139" s="184" t="s">
        <v>43</v>
      </c>
      <c r="O139" s="67"/>
      <c r="P139" s="185">
        <f t="shared" si="21"/>
        <v>0</v>
      </c>
      <c r="Q139" s="185">
        <v>0</v>
      </c>
      <c r="R139" s="185">
        <f t="shared" si="22"/>
        <v>0</v>
      </c>
      <c r="S139" s="185">
        <v>0</v>
      </c>
      <c r="T139" s="186">
        <f t="shared" si="23"/>
        <v>0</v>
      </c>
      <c r="U139" s="37"/>
      <c r="V139" s="37"/>
      <c r="W139" s="37"/>
      <c r="X139" s="37"/>
      <c r="Y139" s="37"/>
      <c r="Z139" s="37"/>
      <c r="AA139" s="37"/>
      <c r="AB139" s="37"/>
      <c r="AC139" s="37"/>
      <c r="AD139" s="37"/>
      <c r="AE139" s="37"/>
      <c r="AR139" s="187" t="s">
        <v>173</v>
      </c>
      <c r="AT139" s="187" t="s">
        <v>168</v>
      </c>
      <c r="AU139" s="187" t="s">
        <v>80</v>
      </c>
      <c r="AY139" s="20" t="s">
        <v>166</v>
      </c>
      <c r="BE139" s="188">
        <f t="shared" si="24"/>
        <v>0</v>
      </c>
      <c r="BF139" s="188">
        <f t="shared" si="25"/>
        <v>0</v>
      </c>
      <c r="BG139" s="188">
        <f t="shared" si="26"/>
        <v>0</v>
      </c>
      <c r="BH139" s="188">
        <f t="shared" si="27"/>
        <v>0</v>
      </c>
      <c r="BI139" s="188">
        <f t="shared" si="28"/>
        <v>0</v>
      </c>
      <c r="BJ139" s="20" t="s">
        <v>80</v>
      </c>
      <c r="BK139" s="188">
        <f t="shared" si="29"/>
        <v>0</v>
      </c>
      <c r="BL139" s="20" t="s">
        <v>173</v>
      </c>
      <c r="BM139" s="187" t="s">
        <v>1553</v>
      </c>
    </row>
    <row r="140" spans="1:65" s="2" customFormat="1" ht="16.5" customHeight="1">
      <c r="A140" s="37"/>
      <c r="B140" s="38"/>
      <c r="C140" s="176" t="s">
        <v>1210</v>
      </c>
      <c r="D140" s="176" t="s">
        <v>168</v>
      </c>
      <c r="E140" s="177" t="s">
        <v>3384</v>
      </c>
      <c r="F140" s="178" t="s">
        <v>3385</v>
      </c>
      <c r="G140" s="179" t="s">
        <v>3271</v>
      </c>
      <c r="H140" s="180">
        <v>2</v>
      </c>
      <c r="I140" s="181"/>
      <c r="J140" s="182">
        <f t="shared" si="20"/>
        <v>0</v>
      </c>
      <c r="K140" s="178" t="s">
        <v>19</v>
      </c>
      <c r="L140" s="42"/>
      <c r="M140" s="183" t="s">
        <v>19</v>
      </c>
      <c r="N140" s="184" t="s">
        <v>43</v>
      </c>
      <c r="O140" s="67"/>
      <c r="P140" s="185">
        <f t="shared" si="21"/>
        <v>0</v>
      </c>
      <c r="Q140" s="185">
        <v>0</v>
      </c>
      <c r="R140" s="185">
        <f t="shared" si="22"/>
        <v>0</v>
      </c>
      <c r="S140" s="185">
        <v>0</v>
      </c>
      <c r="T140" s="186">
        <f t="shared" si="23"/>
        <v>0</v>
      </c>
      <c r="U140" s="37"/>
      <c r="V140" s="37"/>
      <c r="W140" s="37"/>
      <c r="X140" s="37"/>
      <c r="Y140" s="37"/>
      <c r="Z140" s="37"/>
      <c r="AA140" s="37"/>
      <c r="AB140" s="37"/>
      <c r="AC140" s="37"/>
      <c r="AD140" s="37"/>
      <c r="AE140" s="37"/>
      <c r="AR140" s="187" t="s">
        <v>173</v>
      </c>
      <c r="AT140" s="187" t="s">
        <v>168</v>
      </c>
      <c r="AU140" s="187" t="s">
        <v>80</v>
      </c>
      <c r="AY140" s="20" t="s">
        <v>166</v>
      </c>
      <c r="BE140" s="188">
        <f t="shared" si="24"/>
        <v>0</v>
      </c>
      <c r="BF140" s="188">
        <f t="shared" si="25"/>
        <v>0</v>
      </c>
      <c r="BG140" s="188">
        <f t="shared" si="26"/>
        <v>0</v>
      </c>
      <c r="BH140" s="188">
        <f t="shared" si="27"/>
        <v>0</v>
      </c>
      <c r="BI140" s="188">
        <f t="shared" si="28"/>
        <v>0</v>
      </c>
      <c r="BJ140" s="20" t="s">
        <v>80</v>
      </c>
      <c r="BK140" s="188">
        <f t="shared" si="29"/>
        <v>0</v>
      </c>
      <c r="BL140" s="20" t="s">
        <v>173</v>
      </c>
      <c r="BM140" s="187" t="s">
        <v>1574</v>
      </c>
    </row>
    <row r="141" spans="1:65" s="2" customFormat="1" ht="16.5" customHeight="1">
      <c r="A141" s="37"/>
      <c r="B141" s="38"/>
      <c r="C141" s="176" t="s">
        <v>1216</v>
      </c>
      <c r="D141" s="176" t="s">
        <v>168</v>
      </c>
      <c r="E141" s="177" t="s">
        <v>3386</v>
      </c>
      <c r="F141" s="178" t="s">
        <v>3387</v>
      </c>
      <c r="G141" s="179" t="s">
        <v>505</v>
      </c>
      <c r="H141" s="180">
        <v>40</v>
      </c>
      <c r="I141" s="181"/>
      <c r="J141" s="182">
        <f t="shared" si="20"/>
        <v>0</v>
      </c>
      <c r="K141" s="178" t="s">
        <v>19</v>
      </c>
      <c r="L141" s="42"/>
      <c r="M141" s="183" t="s">
        <v>19</v>
      </c>
      <c r="N141" s="184" t="s">
        <v>43</v>
      </c>
      <c r="O141" s="67"/>
      <c r="P141" s="185">
        <f t="shared" si="21"/>
        <v>0</v>
      </c>
      <c r="Q141" s="185">
        <v>0</v>
      </c>
      <c r="R141" s="185">
        <f t="shared" si="22"/>
        <v>0</v>
      </c>
      <c r="S141" s="185">
        <v>0</v>
      </c>
      <c r="T141" s="186">
        <f t="shared" si="23"/>
        <v>0</v>
      </c>
      <c r="U141" s="37"/>
      <c r="V141" s="37"/>
      <c r="W141" s="37"/>
      <c r="X141" s="37"/>
      <c r="Y141" s="37"/>
      <c r="Z141" s="37"/>
      <c r="AA141" s="37"/>
      <c r="AB141" s="37"/>
      <c r="AC141" s="37"/>
      <c r="AD141" s="37"/>
      <c r="AE141" s="37"/>
      <c r="AR141" s="187" t="s">
        <v>173</v>
      </c>
      <c r="AT141" s="187" t="s">
        <v>168</v>
      </c>
      <c r="AU141" s="187" t="s">
        <v>80</v>
      </c>
      <c r="AY141" s="20" t="s">
        <v>166</v>
      </c>
      <c r="BE141" s="188">
        <f t="shared" si="24"/>
        <v>0</v>
      </c>
      <c r="BF141" s="188">
        <f t="shared" si="25"/>
        <v>0</v>
      </c>
      <c r="BG141" s="188">
        <f t="shared" si="26"/>
        <v>0</v>
      </c>
      <c r="BH141" s="188">
        <f t="shared" si="27"/>
        <v>0</v>
      </c>
      <c r="BI141" s="188">
        <f t="shared" si="28"/>
        <v>0</v>
      </c>
      <c r="BJ141" s="20" t="s">
        <v>80</v>
      </c>
      <c r="BK141" s="188">
        <f t="shared" si="29"/>
        <v>0</v>
      </c>
      <c r="BL141" s="20" t="s">
        <v>173</v>
      </c>
      <c r="BM141" s="187" t="s">
        <v>1584</v>
      </c>
    </row>
    <row r="142" spans="1:65" s="2" customFormat="1" ht="16.5" customHeight="1">
      <c r="A142" s="37"/>
      <c r="B142" s="38"/>
      <c r="C142" s="176" t="s">
        <v>1224</v>
      </c>
      <c r="D142" s="176" t="s">
        <v>168</v>
      </c>
      <c r="E142" s="177" t="s">
        <v>3388</v>
      </c>
      <c r="F142" s="178" t="s">
        <v>3389</v>
      </c>
      <c r="G142" s="179" t="s">
        <v>505</v>
      </c>
      <c r="H142" s="180">
        <v>370</v>
      </c>
      <c r="I142" s="181"/>
      <c r="J142" s="182">
        <f t="shared" si="20"/>
        <v>0</v>
      </c>
      <c r="K142" s="178" t="s">
        <v>19</v>
      </c>
      <c r="L142" s="42"/>
      <c r="M142" s="183" t="s">
        <v>19</v>
      </c>
      <c r="N142" s="184" t="s">
        <v>43</v>
      </c>
      <c r="O142" s="67"/>
      <c r="P142" s="185">
        <f t="shared" si="21"/>
        <v>0</v>
      </c>
      <c r="Q142" s="185">
        <v>0</v>
      </c>
      <c r="R142" s="185">
        <f t="shared" si="22"/>
        <v>0</v>
      </c>
      <c r="S142" s="185">
        <v>0</v>
      </c>
      <c r="T142" s="186">
        <f t="shared" si="23"/>
        <v>0</v>
      </c>
      <c r="U142" s="37"/>
      <c r="V142" s="37"/>
      <c r="W142" s="37"/>
      <c r="X142" s="37"/>
      <c r="Y142" s="37"/>
      <c r="Z142" s="37"/>
      <c r="AA142" s="37"/>
      <c r="AB142" s="37"/>
      <c r="AC142" s="37"/>
      <c r="AD142" s="37"/>
      <c r="AE142" s="37"/>
      <c r="AR142" s="187" t="s">
        <v>173</v>
      </c>
      <c r="AT142" s="187" t="s">
        <v>168</v>
      </c>
      <c r="AU142" s="187" t="s">
        <v>80</v>
      </c>
      <c r="AY142" s="20" t="s">
        <v>166</v>
      </c>
      <c r="BE142" s="188">
        <f t="shared" si="24"/>
        <v>0</v>
      </c>
      <c r="BF142" s="188">
        <f t="shared" si="25"/>
        <v>0</v>
      </c>
      <c r="BG142" s="188">
        <f t="shared" si="26"/>
        <v>0</v>
      </c>
      <c r="BH142" s="188">
        <f t="shared" si="27"/>
        <v>0</v>
      </c>
      <c r="BI142" s="188">
        <f t="shared" si="28"/>
        <v>0</v>
      </c>
      <c r="BJ142" s="20" t="s">
        <v>80</v>
      </c>
      <c r="BK142" s="188">
        <f t="shared" si="29"/>
        <v>0</v>
      </c>
      <c r="BL142" s="20" t="s">
        <v>173</v>
      </c>
      <c r="BM142" s="187" t="s">
        <v>1597</v>
      </c>
    </row>
    <row r="143" spans="1:65" s="2" customFormat="1" ht="16.5" customHeight="1">
      <c r="A143" s="37"/>
      <c r="B143" s="38"/>
      <c r="C143" s="176" t="s">
        <v>1229</v>
      </c>
      <c r="D143" s="176" t="s">
        <v>168</v>
      </c>
      <c r="E143" s="177" t="s">
        <v>3390</v>
      </c>
      <c r="F143" s="178" t="s">
        <v>3391</v>
      </c>
      <c r="G143" s="179" t="s">
        <v>505</v>
      </c>
      <c r="H143" s="180">
        <v>125</v>
      </c>
      <c r="I143" s="181"/>
      <c r="J143" s="182">
        <f t="shared" si="20"/>
        <v>0</v>
      </c>
      <c r="K143" s="178" t="s">
        <v>19</v>
      </c>
      <c r="L143" s="42"/>
      <c r="M143" s="183" t="s">
        <v>19</v>
      </c>
      <c r="N143" s="184" t="s">
        <v>43</v>
      </c>
      <c r="O143" s="67"/>
      <c r="P143" s="185">
        <f t="shared" si="21"/>
        <v>0</v>
      </c>
      <c r="Q143" s="185">
        <v>0</v>
      </c>
      <c r="R143" s="185">
        <f t="shared" si="22"/>
        <v>0</v>
      </c>
      <c r="S143" s="185">
        <v>0</v>
      </c>
      <c r="T143" s="186">
        <f t="shared" si="23"/>
        <v>0</v>
      </c>
      <c r="U143" s="37"/>
      <c r="V143" s="37"/>
      <c r="W143" s="37"/>
      <c r="X143" s="37"/>
      <c r="Y143" s="37"/>
      <c r="Z143" s="37"/>
      <c r="AA143" s="37"/>
      <c r="AB143" s="37"/>
      <c r="AC143" s="37"/>
      <c r="AD143" s="37"/>
      <c r="AE143" s="37"/>
      <c r="AR143" s="187" t="s">
        <v>173</v>
      </c>
      <c r="AT143" s="187" t="s">
        <v>168</v>
      </c>
      <c r="AU143" s="187" t="s">
        <v>80</v>
      </c>
      <c r="AY143" s="20" t="s">
        <v>166</v>
      </c>
      <c r="BE143" s="188">
        <f t="shared" si="24"/>
        <v>0</v>
      </c>
      <c r="BF143" s="188">
        <f t="shared" si="25"/>
        <v>0</v>
      </c>
      <c r="BG143" s="188">
        <f t="shared" si="26"/>
        <v>0</v>
      </c>
      <c r="BH143" s="188">
        <f t="shared" si="27"/>
        <v>0</v>
      </c>
      <c r="BI143" s="188">
        <f t="shared" si="28"/>
        <v>0</v>
      </c>
      <c r="BJ143" s="20" t="s">
        <v>80</v>
      </c>
      <c r="BK143" s="188">
        <f t="shared" si="29"/>
        <v>0</v>
      </c>
      <c r="BL143" s="20" t="s">
        <v>173</v>
      </c>
      <c r="BM143" s="187" t="s">
        <v>1606</v>
      </c>
    </row>
    <row r="144" spans="1:65" s="2" customFormat="1" ht="16.5" customHeight="1">
      <c r="A144" s="37"/>
      <c r="B144" s="38"/>
      <c r="C144" s="176" t="s">
        <v>1242</v>
      </c>
      <c r="D144" s="176" t="s">
        <v>168</v>
      </c>
      <c r="E144" s="177" t="s">
        <v>3392</v>
      </c>
      <c r="F144" s="178" t="s">
        <v>3393</v>
      </c>
      <c r="G144" s="179" t="s">
        <v>505</v>
      </c>
      <c r="H144" s="180">
        <v>2</v>
      </c>
      <c r="I144" s="181"/>
      <c r="J144" s="182">
        <f t="shared" si="20"/>
        <v>0</v>
      </c>
      <c r="K144" s="178" t="s">
        <v>19</v>
      </c>
      <c r="L144" s="42"/>
      <c r="M144" s="183" t="s">
        <v>19</v>
      </c>
      <c r="N144" s="184" t="s">
        <v>43</v>
      </c>
      <c r="O144" s="67"/>
      <c r="P144" s="185">
        <f t="shared" si="21"/>
        <v>0</v>
      </c>
      <c r="Q144" s="185">
        <v>0</v>
      </c>
      <c r="R144" s="185">
        <f t="shared" si="22"/>
        <v>0</v>
      </c>
      <c r="S144" s="185">
        <v>0</v>
      </c>
      <c r="T144" s="186">
        <f t="shared" si="23"/>
        <v>0</v>
      </c>
      <c r="U144" s="37"/>
      <c r="V144" s="37"/>
      <c r="W144" s="37"/>
      <c r="X144" s="37"/>
      <c r="Y144" s="37"/>
      <c r="Z144" s="37"/>
      <c r="AA144" s="37"/>
      <c r="AB144" s="37"/>
      <c r="AC144" s="37"/>
      <c r="AD144" s="37"/>
      <c r="AE144" s="37"/>
      <c r="AR144" s="187" t="s">
        <v>173</v>
      </c>
      <c r="AT144" s="187" t="s">
        <v>168</v>
      </c>
      <c r="AU144" s="187" t="s">
        <v>80</v>
      </c>
      <c r="AY144" s="20" t="s">
        <v>166</v>
      </c>
      <c r="BE144" s="188">
        <f t="shared" si="24"/>
        <v>0</v>
      </c>
      <c r="BF144" s="188">
        <f t="shared" si="25"/>
        <v>0</v>
      </c>
      <c r="BG144" s="188">
        <f t="shared" si="26"/>
        <v>0</v>
      </c>
      <c r="BH144" s="188">
        <f t="shared" si="27"/>
        <v>0</v>
      </c>
      <c r="BI144" s="188">
        <f t="shared" si="28"/>
        <v>0</v>
      </c>
      <c r="BJ144" s="20" t="s">
        <v>80</v>
      </c>
      <c r="BK144" s="188">
        <f t="shared" si="29"/>
        <v>0</v>
      </c>
      <c r="BL144" s="20" t="s">
        <v>173</v>
      </c>
      <c r="BM144" s="187" t="s">
        <v>1617</v>
      </c>
    </row>
    <row r="145" spans="1:65" s="2" customFormat="1" ht="16.5" customHeight="1">
      <c r="A145" s="37"/>
      <c r="B145" s="38"/>
      <c r="C145" s="176" t="s">
        <v>1246</v>
      </c>
      <c r="D145" s="176" t="s">
        <v>168</v>
      </c>
      <c r="E145" s="177" t="s">
        <v>3394</v>
      </c>
      <c r="F145" s="178" t="s">
        <v>3395</v>
      </c>
      <c r="G145" s="179" t="s">
        <v>505</v>
      </c>
      <c r="H145" s="180">
        <v>100</v>
      </c>
      <c r="I145" s="181"/>
      <c r="J145" s="182">
        <f t="shared" si="20"/>
        <v>0</v>
      </c>
      <c r="K145" s="178" t="s">
        <v>19</v>
      </c>
      <c r="L145" s="42"/>
      <c r="M145" s="183" t="s">
        <v>19</v>
      </c>
      <c r="N145" s="184" t="s">
        <v>43</v>
      </c>
      <c r="O145" s="67"/>
      <c r="P145" s="185">
        <f t="shared" si="21"/>
        <v>0</v>
      </c>
      <c r="Q145" s="185">
        <v>0</v>
      </c>
      <c r="R145" s="185">
        <f t="shared" si="22"/>
        <v>0</v>
      </c>
      <c r="S145" s="185">
        <v>0</v>
      </c>
      <c r="T145" s="186">
        <f t="shared" si="23"/>
        <v>0</v>
      </c>
      <c r="U145" s="37"/>
      <c r="V145" s="37"/>
      <c r="W145" s="37"/>
      <c r="X145" s="37"/>
      <c r="Y145" s="37"/>
      <c r="Z145" s="37"/>
      <c r="AA145" s="37"/>
      <c r="AB145" s="37"/>
      <c r="AC145" s="37"/>
      <c r="AD145" s="37"/>
      <c r="AE145" s="37"/>
      <c r="AR145" s="187" t="s">
        <v>173</v>
      </c>
      <c r="AT145" s="187" t="s">
        <v>168</v>
      </c>
      <c r="AU145" s="187" t="s">
        <v>80</v>
      </c>
      <c r="AY145" s="20" t="s">
        <v>166</v>
      </c>
      <c r="BE145" s="188">
        <f t="shared" si="24"/>
        <v>0</v>
      </c>
      <c r="BF145" s="188">
        <f t="shared" si="25"/>
        <v>0</v>
      </c>
      <c r="BG145" s="188">
        <f t="shared" si="26"/>
        <v>0</v>
      </c>
      <c r="BH145" s="188">
        <f t="shared" si="27"/>
        <v>0</v>
      </c>
      <c r="BI145" s="188">
        <f t="shared" si="28"/>
        <v>0</v>
      </c>
      <c r="BJ145" s="20" t="s">
        <v>80</v>
      </c>
      <c r="BK145" s="188">
        <f t="shared" si="29"/>
        <v>0</v>
      </c>
      <c r="BL145" s="20" t="s">
        <v>173</v>
      </c>
      <c r="BM145" s="187" t="s">
        <v>1627</v>
      </c>
    </row>
    <row r="146" spans="1:65" s="2" customFormat="1" ht="16.5" customHeight="1">
      <c r="A146" s="37"/>
      <c r="B146" s="38"/>
      <c r="C146" s="176" t="s">
        <v>1250</v>
      </c>
      <c r="D146" s="176" t="s">
        <v>168</v>
      </c>
      <c r="E146" s="177" t="s">
        <v>3396</v>
      </c>
      <c r="F146" s="178" t="s">
        <v>3397</v>
      </c>
      <c r="G146" s="179" t="s">
        <v>505</v>
      </c>
      <c r="H146" s="180">
        <v>100</v>
      </c>
      <c r="I146" s="181"/>
      <c r="J146" s="182">
        <f t="shared" si="20"/>
        <v>0</v>
      </c>
      <c r="K146" s="178" t="s">
        <v>19</v>
      </c>
      <c r="L146" s="42"/>
      <c r="M146" s="183" t="s">
        <v>19</v>
      </c>
      <c r="N146" s="184" t="s">
        <v>43</v>
      </c>
      <c r="O146" s="67"/>
      <c r="P146" s="185">
        <f t="shared" si="21"/>
        <v>0</v>
      </c>
      <c r="Q146" s="185">
        <v>0</v>
      </c>
      <c r="R146" s="185">
        <f t="shared" si="22"/>
        <v>0</v>
      </c>
      <c r="S146" s="185">
        <v>0</v>
      </c>
      <c r="T146" s="186">
        <f t="shared" si="23"/>
        <v>0</v>
      </c>
      <c r="U146" s="37"/>
      <c r="V146" s="37"/>
      <c r="W146" s="37"/>
      <c r="X146" s="37"/>
      <c r="Y146" s="37"/>
      <c r="Z146" s="37"/>
      <c r="AA146" s="37"/>
      <c r="AB146" s="37"/>
      <c r="AC146" s="37"/>
      <c r="AD146" s="37"/>
      <c r="AE146" s="37"/>
      <c r="AR146" s="187" t="s">
        <v>173</v>
      </c>
      <c r="AT146" s="187" t="s">
        <v>168</v>
      </c>
      <c r="AU146" s="187" t="s">
        <v>80</v>
      </c>
      <c r="AY146" s="20" t="s">
        <v>166</v>
      </c>
      <c r="BE146" s="188">
        <f t="shared" si="24"/>
        <v>0</v>
      </c>
      <c r="BF146" s="188">
        <f t="shared" si="25"/>
        <v>0</v>
      </c>
      <c r="BG146" s="188">
        <f t="shared" si="26"/>
        <v>0</v>
      </c>
      <c r="BH146" s="188">
        <f t="shared" si="27"/>
        <v>0</v>
      </c>
      <c r="BI146" s="188">
        <f t="shared" si="28"/>
        <v>0</v>
      </c>
      <c r="BJ146" s="20" t="s">
        <v>80</v>
      </c>
      <c r="BK146" s="188">
        <f t="shared" si="29"/>
        <v>0</v>
      </c>
      <c r="BL146" s="20" t="s">
        <v>173</v>
      </c>
      <c r="BM146" s="187" t="s">
        <v>1637</v>
      </c>
    </row>
    <row r="147" spans="1:65" s="2" customFormat="1" ht="16.5" customHeight="1">
      <c r="A147" s="37"/>
      <c r="B147" s="38"/>
      <c r="C147" s="176" t="s">
        <v>1254</v>
      </c>
      <c r="D147" s="176" t="s">
        <v>168</v>
      </c>
      <c r="E147" s="177" t="s">
        <v>3398</v>
      </c>
      <c r="F147" s="178" t="s">
        <v>3399</v>
      </c>
      <c r="G147" s="179" t="s">
        <v>505</v>
      </c>
      <c r="H147" s="180">
        <v>20</v>
      </c>
      <c r="I147" s="181"/>
      <c r="J147" s="182">
        <f t="shared" si="20"/>
        <v>0</v>
      </c>
      <c r="K147" s="178" t="s">
        <v>19</v>
      </c>
      <c r="L147" s="42"/>
      <c r="M147" s="183" t="s">
        <v>19</v>
      </c>
      <c r="N147" s="184" t="s">
        <v>43</v>
      </c>
      <c r="O147" s="67"/>
      <c r="P147" s="185">
        <f t="shared" si="21"/>
        <v>0</v>
      </c>
      <c r="Q147" s="185">
        <v>0</v>
      </c>
      <c r="R147" s="185">
        <f t="shared" si="22"/>
        <v>0</v>
      </c>
      <c r="S147" s="185">
        <v>0</v>
      </c>
      <c r="T147" s="186">
        <f t="shared" si="23"/>
        <v>0</v>
      </c>
      <c r="U147" s="37"/>
      <c r="V147" s="37"/>
      <c r="W147" s="37"/>
      <c r="X147" s="37"/>
      <c r="Y147" s="37"/>
      <c r="Z147" s="37"/>
      <c r="AA147" s="37"/>
      <c r="AB147" s="37"/>
      <c r="AC147" s="37"/>
      <c r="AD147" s="37"/>
      <c r="AE147" s="37"/>
      <c r="AR147" s="187" t="s">
        <v>173</v>
      </c>
      <c r="AT147" s="187" t="s">
        <v>168</v>
      </c>
      <c r="AU147" s="187" t="s">
        <v>80</v>
      </c>
      <c r="AY147" s="20" t="s">
        <v>166</v>
      </c>
      <c r="BE147" s="188">
        <f t="shared" si="24"/>
        <v>0</v>
      </c>
      <c r="BF147" s="188">
        <f t="shared" si="25"/>
        <v>0</v>
      </c>
      <c r="BG147" s="188">
        <f t="shared" si="26"/>
        <v>0</v>
      </c>
      <c r="BH147" s="188">
        <f t="shared" si="27"/>
        <v>0</v>
      </c>
      <c r="BI147" s="188">
        <f t="shared" si="28"/>
        <v>0</v>
      </c>
      <c r="BJ147" s="20" t="s">
        <v>80</v>
      </c>
      <c r="BK147" s="188">
        <f t="shared" si="29"/>
        <v>0</v>
      </c>
      <c r="BL147" s="20" t="s">
        <v>173</v>
      </c>
      <c r="BM147" s="187" t="s">
        <v>1645</v>
      </c>
    </row>
    <row r="148" spans="1:65" s="2" customFormat="1" ht="16.5" customHeight="1">
      <c r="A148" s="37"/>
      <c r="B148" s="38"/>
      <c r="C148" s="176" t="s">
        <v>1258</v>
      </c>
      <c r="D148" s="176" t="s">
        <v>168</v>
      </c>
      <c r="E148" s="177" t="s">
        <v>3400</v>
      </c>
      <c r="F148" s="178" t="s">
        <v>3401</v>
      </c>
      <c r="G148" s="179" t="s">
        <v>505</v>
      </c>
      <c r="H148" s="180">
        <v>20</v>
      </c>
      <c r="I148" s="181"/>
      <c r="J148" s="182">
        <f t="shared" si="20"/>
        <v>0</v>
      </c>
      <c r="K148" s="178" t="s">
        <v>19</v>
      </c>
      <c r="L148" s="42"/>
      <c r="M148" s="183" t="s">
        <v>19</v>
      </c>
      <c r="N148" s="184" t="s">
        <v>43</v>
      </c>
      <c r="O148" s="67"/>
      <c r="P148" s="185">
        <f t="shared" si="21"/>
        <v>0</v>
      </c>
      <c r="Q148" s="185">
        <v>0</v>
      </c>
      <c r="R148" s="185">
        <f t="shared" si="22"/>
        <v>0</v>
      </c>
      <c r="S148" s="185">
        <v>0</v>
      </c>
      <c r="T148" s="186">
        <f t="shared" si="23"/>
        <v>0</v>
      </c>
      <c r="U148" s="37"/>
      <c r="V148" s="37"/>
      <c r="W148" s="37"/>
      <c r="X148" s="37"/>
      <c r="Y148" s="37"/>
      <c r="Z148" s="37"/>
      <c r="AA148" s="37"/>
      <c r="AB148" s="37"/>
      <c r="AC148" s="37"/>
      <c r="AD148" s="37"/>
      <c r="AE148" s="37"/>
      <c r="AR148" s="187" t="s">
        <v>173</v>
      </c>
      <c r="AT148" s="187" t="s">
        <v>168</v>
      </c>
      <c r="AU148" s="187" t="s">
        <v>80</v>
      </c>
      <c r="AY148" s="20" t="s">
        <v>166</v>
      </c>
      <c r="BE148" s="188">
        <f t="shared" si="24"/>
        <v>0</v>
      </c>
      <c r="BF148" s="188">
        <f t="shared" si="25"/>
        <v>0</v>
      </c>
      <c r="BG148" s="188">
        <f t="shared" si="26"/>
        <v>0</v>
      </c>
      <c r="BH148" s="188">
        <f t="shared" si="27"/>
        <v>0</v>
      </c>
      <c r="BI148" s="188">
        <f t="shared" si="28"/>
        <v>0</v>
      </c>
      <c r="BJ148" s="20" t="s">
        <v>80</v>
      </c>
      <c r="BK148" s="188">
        <f t="shared" si="29"/>
        <v>0</v>
      </c>
      <c r="BL148" s="20" t="s">
        <v>173</v>
      </c>
      <c r="BM148" s="187" t="s">
        <v>1656</v>
      </c>
    </row>
    <row r="149" spans="1:65" s="2" customFormat="1" ht="16.5" customHeight="1">
      <c r="A149" s="37"/>
      <c r="B149" s="38"/>
      <c r="C149" s="176" t="s">
        <v>1263</v>
      </c>
      <c r="D149" s="176" t="s">
        <v>168</v>
      </c>
      <c r="E149" s="177" t="s">
        <v>3402</v>
      </c>
      <c r="F149" s="178" t="s">
        <v>3403</v>
      </c>
      <c r="G149" s="179" t="s">
        <v>3274</v>
      </c>
      <c r="H149" s="180">
        <v>4</v>
      </c>
      <c r="I149" s="181"/>
      <c r="J149" s="182">
        <f t="shared" si="20"/>
        <v>0</v>
      </c>
      <c r="K149" s="178" t="s">
        <v>19</v>
      </c>
      <c r="L149" s="42"/>
      <c r="M149" s="183" t="s">
        <v>19</v>
      </c>
      <c r="N149" s="184" t="s">
        <v>43</v>
      </c>
      <c r="O149" s="67"/>
      <c r="P149" s="185">
        <f t="shared" si="21"/>
        <v>0</v>
      </c>
      <c r="Q149" s="185">
        <v>0</v>
      </c>
      <c r="R149" s="185">
        <f t="shared" si="22"/>
        <v>0</v>
      </c>
      <c r="S149" s="185">
        <v>0</v>
      </c>
      <c r="T149" s="186">
        <f t="shared" si="23"/>
        <v>0</v>
      </c>
      <c r="U149" s="37"/>
      <c r="V149" s="37"/>
      <c r="W149" s="37"/>
      <c r="X149" s="37"/>
      <c r="Y149" s="37"/>
      <c r="Z149" s="37"/>
      <c r="AA149" s="37"/>
      <c r="AB149" s="37"/>
      <c r="AC149" s="37"/>
      <c r="AD149" s="37"/>
      <c r="AE149" s="37"/>
      <c r="AR149" s="187" t="s">
        <v>173</v>
      </c>
      <c r="AT149" s="187" t="s">
        <v>168</v>
      </c>
      <c r="AU149" s="187" t="s">
        <v>80</v>
      </c>
      <c r="AY149" s="20" t="s">
        <v>166</v>
      </c>
      <c r="BE149" s="188">
        <f t="shared" si="24"/>
        <v>0</v>
      </c>
      <c r="BF149" s="188">
        <f t="shared" si="25"/>
        <v>0</v>
      </c>
      <c r="BG149" s="188">
        <f t="shared" si="26"/>
        <v>0</v>
      </c>
      <c r="BH149" s="188">
        <f t="shared" si="27"/>
        <v>0</v>
      </c>
      <c r="BI149" s="188">
        <f t="shared" si="28"/>
        <v>0</v>
      </c>
      <c r="BJ149" s="20" t="s">
        <v>80</v>
      </c>
      <c r="BK149" s="188">
        <f t="shared" si="29"/>
        <v>0</v>
      </c>
      <c r="BL149" s="20" t="s">
        <v>173</v>
      </c>
      <c r="BM149" s="187" t="s">
        <v>1665</v>
      </c>
    </row>
    <row r="150" spans="1:65" s="2" customFormat="1" ht="24.2" customHeight="1">
      <c r="A150" s="37"/>
      <c r="B150" s="38"/>
      <c r="C150" s="176" t="s">
        <v>1268</v>
      </c>
      <c r="D150" s="176" t="s">
        <v>168</v>
      </c>
      <c r="E150" s="177" t="s">
        <v>3404</v>
      </c>
      <c r="F150" s="178" t="s">
        <v>3405</v>
      </c>
      <c r="G150" s="179" t="s">
        <v>505</v>
      </c>
      <c r="H150" s="180">
        <v>4</v>
      </c>
      <c r="I150" s="181"/>
      <c r="J150" s="182">
        <f t="shared" si="20"/>
        <v>0</v>
      </c>
      <c r="K150" s="178" t="s">
        <v>19</v>
      </c>
      <c r="L150" s="42"/>
      <c r="M150" s="183" t="s">
        <v>19</v>
      </c>
      <c r="N150" s="184" t="s">
        <v>43</v>
      </c>
      <c r="O150" s="67"/>
      <c r="P150" s="185">
        <f t="shared" si="21"/>
        <v>0</v>
      </c>
      <c r="Q150" s="185">
        <v>0</v>
      </c>
      <c r="R150" s="185">
        <f t="shared" si="22"/>
        <v>0</v>
      </c>
      <c r="S150" s="185">
        <v>0</v>
      </c>
      <c r="T150" s="186">
        <f t="shared" si="23"/>
        <v>0</v>
      </c>
      <c r="U150" s="37"/>
      <c r="V150" s="37"/>
      <c r="W150" s="37"/>
      <c r="X150" s="37"/>
      <c r="Y150" s="37"/>
      <c r="Z150" s="37"/>
      <c r="AA150" s="37"/>
      <c r="AB150" s="37"/>
      <c r="AC150" s="37"/>
      <c r="AD150" s="37"/>
      <c r="AE150" s="37"/>
      <c r="AR150" s="187" t="s">
        <v>173</v>
      </c>
      <c r="AT150" s="187" t="s">
        <v>168</v>
      </c>
      <c r="AU150" s="187" t="s">
        <v>80</v>
      </c>
      <c r="AY150" s="20" t="s">
        <v>166</v>
      </c>
      <c r="BE150" s="188">
        <f t="shared" si="24"/>
        <v>0</v>
      </c>
      <c r="BF150" s="188">
        <f t="shared" si="25"/>
        <v>0</v>
      </c>
      <c r="BG150" s="188">
        <f t="shared" si="26"/>
        <v>0</v>
      </c>
      <c r="BH150" s="188">
        <f t="shared" si="27"/>
        <v>0</v>
      </c>
      <c r="BI150" s="188">
        <f t="shared" si="28"/>
        <v>0</v>
      </c>
      <c r="BJ150" s="20" t="s">
        <v>80</v>
      </c>
      <c r="BK150" s="188">
        <f t="shared" si="29"/>
        <v>0</v>
      </c>
      <c r="BL150" s="20" t="s">
        <v>173</v>
      </c>
      <c r="BM150" s="187" t="s">
        <v>1680</v>
      </c>
    </row>
    <row r="151" spans="1:65" s="2" customFormat="1" ht="16.5" customHeight="1">
      <c r="A151" s="37"/>
      <c r="B151" s="38"/>
      <c r="C151" s="176" t="s">
        <v>1274</v>
      </c>
      <c r="D151" s="176" t="s">
        <v>168</v>
      </c>
      <c r="E151" s="177" t="s">
        <v>3406</v>
      </c>
      <c r="F151" s="178" t="s">
        <v>3407</v>
      </c>
      <c r="G151" s="179" t="s">
        <v>3271</v>
      </c>
      <c r="H151" s="180">
        <v>1</v>
      </c>
      <c r="I151" s="181"/>
      <c r="J151" s="182">
        <f t="shared" si="20"/>
        <v>0</v>
      </c>
      <c r="K151" s="178" t="s">
        <v>19</v>
      </c>
      <c r="L151" s="42"/>
      <c r="M151" s="183" t="s">
        <v>19</v>
      </c>
      <c r="N151" s="184" t="s">
        <v>43</v>
      </c>
      <c r="O151" s="67"/>
      <c r="P151" s="185">
        <f t="shared" si="21"/>
        <v>0</v>
      </c>
      <c r="Q151" s="185">
        <v>0</v>
      </c>
      <c r="R151" s="185">
        <f t="shared" si="22"/>
        <v>0</v>
      </c>
      <c r="S151" s="185">
        <v>0</v>
      </c>
      <c r="T151" s="186">
        <f t="shared" si="23"/>
        <v>0</v>
      </c>
      <c r="U151" s="37"/>
      <c r="V151" s="37"/>
      <c r="W151" s="37"/>
      <c r="X151" s="37"/>
      <c r="Y151" s="37"/>
      <c r="Z151" s="37"/>
      <c r="AA151" s="37"/>
      <c r="AB151" s="37"/>
      <c r="AC151" s="37"/>
      <c r="AD151" s="37"/>
      <c r="AE151" s="37"/>
      <c r="AR151" s="187" t="s">
        <v>173</v>
      </c>
      <c r="AT151" s="187" t="s">
        <v>168</v>
      </c>
      <c r="AU151" s="187" t="s">
        <v>80</v>
      </c>
      <c r="AY151" s="20" t="s">
        <v>166</v>
      </c>
      <c r="BE151" s="188">
        <f t="shared" si="24"/>
        <v>0</v>
      </c>
      <c r="BF151" s="188">
        <f t="shared" si="25"/>
        <v>0</v>
      </c>
      <c r="BG151" s="188">
        <f t="shared" si="26"/>
        <v>0</v>
      </c>
      <c r="BH151" s="188">
        <f t="shared" si="27"/>
        <v>0</v>
      </c>
      <c r="BI151" s="188">
        <f t="shared" si="28"/>
        <v>0</v>
      </c>
      <c r="BJ151" s="20" t="s">
        <v>80</v>
      </c>
      <c r="BK151" s="188">
        <f t="shared" si="29"/>
        <v>0</v>
      </c>
      <c r="BL151" s="20" t="s">
        <v>173</v>
      </c>
      <c r="BM151" s="187" t="s">
        <v>1689</v>
      </c>
    </row>
    <row r="152" spans="1:65" s="2" customFormat="1" ht="16.5" customHeight="1">
      <c r="A152" s="37"/>
      <c r="B152" s="38"/>
      <c r="C152" s="176" t="s">
        <v>1279</v>
      </c>
      <c r="D152" s="176" t="s">
        <v>168</v>
      </c>
      <c r="E152" s="177" t="s">
        <v>3408</v>
      </c>
      <c r="F152" s="178" t="s">
        <v>3409</v>
      </c>
      <c r="G152" s="179" t="s">
        <v>1648</v>
      </c>
      <c r="H152" s="180">
        <v>6</v>
      </c>
      <c r="I152" s="181"/>
      <c r="J152" s="182">
        <f t="shared" si="20"/>
        <v>0</v>
      </c>
      <c r="K152" s="178" t="s">
        <v>19</v>
      </c>
      <c r="L152" s="42"/>
      <c r="M152" s="183" t="s">
        <v>19</v>
      </c>
      <c r="N152" s="184" t="s">
        <v>43</v>
      </c>
      <c r="O152" s="67"/>
      <c r="P152" s="185">
        <f t="shared" si="21"/>
        <v>0</v>
      </c>
      <c r="Q152" s="185">
        <v>0</v>
      </c>
      <c r="R152" s="185">
        <f t="shared" si="22"/>
        <v>0</v>
      </c>
      <c r="S152" s="185">
        <v>0</v>
      </c>
      <c r="T152" s="186">
        <f t="shared" si="23"/>
        <v>0</v>
      </c>
      <c r="U152" s="37"/>
      <c r="V152" s="37"/>
      <c r="W152" s="37"/>
      <c r="X152" s="37"/>
      <c r="Y152" s="37"/>
      <c r="Z152" s="37"/>
      <c r="AA152" s="37"/>
      <c r="AB152" s="37"/>
      <c r="AC152" s="37"/>
      <c r="AD152" s="37"/>
      <c r="AE152" s="37"/>
      <c r="AR152" s="187" t="s">
        <v>173</v>
      </c>
      <c r="AT152" s="187" t="s">
        <v>168</v>
      </c>
      <c r="AU152" s="187" t="s">
        <v>80</v>
      </c>
      <c r="AY152" s="20" t="s">
        <v>166</v>
      </c>
      <c r="BE152" s="188">
        <f t="shared" si="24"/>
        <v>0</v>
      </c>
      <c r="BF152" s="188">
        <f t="shared" si="25"/>
        <v>0</v>
      </c>
      <c r="BG152" s="188">
        <f t="shared" si="26"/>
        <v>0</v>
      </c>
      <c r="BH152" s="188">
        <f t="shared" si="27"/>
        <v>0</v>
      </c>
      <c r="BI152" s="188">
        <f t="shared" si="28"/>
        <v>0</v>
      </c>
      <c r="BJ152" s="20" t="s">
        <v>80</v>
      </c>
      <c r="BK152" s="188">
        <f t="shared" si="29"/>
        <v>0</v>
      </c>
      <c r="BL152" s="20" t="s">
        <v>173</v>
      </c>
      <c r="BM152" s="187" t="s">
        <v>1696</v>
      </c>
    </row>
    <row r="153" spans="1:65" s="2" customFormat="1" ht="16.5" customHeight="1">
      <c r="A153" s="37"/>
      <c r="B153" s="38"/>
      <c r="C153" s="176" t="s">
        <v>1285</v>
      </c>
      <c r="D153" s="176" t="s">
        <v>168</v>
      </c>
      <c r="E153" s="177" t="s">
        <v>3410</v>
      </c>
      <c r="F153" s="178" t="s">
        <v>3411</v>
      </c>
      <c r="G153" s="179" t="s">
        <v>505</v>
      </c>
      <c r="H153" s="180">
        <v>6</v>
      </c>
      <c r="I153" s="181"/>
      <c r="J153" s="182">
        <f t="shared" si="20"/>
        <v>0</v>
      </c>
      <c r="K153" s="178" t="s">
        <v>19</v>
      </c>
      <c r="L153" s="42"/>
      <c r="M153" s="183" t="s">
        <v>19</v>
      </c>
      <c r="N153" s="184" t="s">
        <v>43</v>
      </c>
      <c r="O153" s="67"/>
      <c r="P153" s="185">
        <f t="shared" si="21"/>
        <v>0</v>
      </c>
      <c r="Q153" s="185">
        <v>0</v>
      </c>
      <c r="R153" s="185">
        <f t="shared" si="22"/>
        <v>0</v>
      </c>
      <c r="S153" s="185">
        <v>0</v>
      </c>
      <c r="T153" s="186">
        <f t="shared" si="23"/>
        <v>0</v>
      </c>
      <c r="U153" s="37"/>
      <c r="V153" s="37"/>
      <c r="W153" s="37"/>
      <c r="X153" s="37"/>
      <c r="Y153" s="37"/>
      <c r="Z153" s="37"/>
      <c r="AA153" s="37"/>
      <c r="AB153" s="37"/>
      <c r="AC153" s="37"/>
      <c r="AD153" s="37"/>
      <c r="AE153" s="37"/>
      <c r="AR153" s="187" t="s">
        <v>173</v>
      </c>
      <c r="AT153" s="187" t="s">
        <v>168</v>
      </c>
      <c r="AU153" s="187" t="s">
        <v>80</v>
      </c>
      <c r="AY153" s="20" t="s">
        <v>166</v>
      </c>
      <c r="BE153" s="188">
        <f t="shared" si="24"/>
        <v>0</v>
      </c>
      <c r="BF153" s="188">
        <f t="shared" si="25"/>
        <v>0</v>
      </c>
      <c r="BG153" s="188">
        <f t="shared" si="26"/>
        <v>0</v>
      </c>
      <c r="BH153" s="188">
        <f t="shared" si="27"/>
        <v>0</v>
      </c>
      <c r="BI153" s="188">
        <f t="shared" si="28"/>
        <v>0</v>
      </c>
      <c r="BJ153" s="20" t="s">
        <v>80</v>
      </c>
      <c r="BK153" s="188">
        <f t="shared" si="29"/>
        <v>0</v>
      </c>
      <c r="BL153" s="20" t="s">
        <v>173</v>
      </c>
      <c r="BM153" s="187" t="s">
        <v>1704</v>
      </c>
    </row>
    <row r="154" spans="1:65" s="2" customFormat="1" ht="16.5" customHeight="1">
      <c r="A154" s="37"/>
      <c r="B154" s="38"/>
      <c r="C154" s="176" t="s">
        <v>1292</v>
      </c>
      <c r="D154" s="176" t="s">
        <v>168</v>
      </c>
      <c r="E154" s="177" t="s">
        <v>3412</v>
      </c>
      <c r="F154" s="178" t="s">
        <v>3413</v>
      </c>
      <c r="G154" s="179" t="s">
        <v>3271</v>
      </c>
      <c r="H154" s="180">
        <v>1</v>
      </c>
      <c r="I154" s="181"/>
      <c r="J154" s="182">
        <f t="shared" si="20"/>
        <v>0</v>
      </c>
      <c r="K154" s="178" t="s">
        <v>19</v>
      </c>
      <c r="L154" s="42"/>
      <c r="M154" s="183" t="s">
        <v>19</v>
      </c>
      <c r="N154" s="184" t="s">
        <v>43</v>
      </c>
      <c r="O154" s="67"/>
      <c r="P154" s="185">
        <f t="shared" si="21"/>
        <v>0</v>
      </c>
      <c r="Q154" s="185">
        <v>0</v>
      </c>
      <c r="R154" s="185">
        <f t="shared" si="22"/>
        <v>0</v>
      </c>
      <c r="S154" s="185">
        <v>0</v>
      </c>
      <c r="T154" s="186">
        <f t="shared" si="23"/>
        <v>0</v>
      </c>
      <c r="U154" s="37"/>
      <c r="V154" s="37"/>
      <c r="W154" s="37"/>
      <c r="X154" s="37"/>
      <c r="Y154" s="37"/>
      <c r="Z154" s="37"/>
      <c r="AA154" s="37"/>
      <c r="AB154" s="37"/>
      <c r="AC154" s="37"/>
      <c r="AD154" s="37"/>
      <c r="AE154" s="37"/>
      <c r="AR154" s="187" t="s">
        <v>173</v>
      </c>
      <c r="AT154" s="187" t="s">
        <v>168</v>
      </c>
      <c r="AU154" s="187" t="s">
        <v>80</v>
      </c>
      <c r="AY154" s="20" t="s">
        <v>166</v>
      </c>
      <c r="BE154" s="188">
        <f t="shared" si="24"/>
        <v>0</v>
      </c>
      <c r="BF154" s="188">
        <f t="shared" si="25"/>
        <v>0</v>
      </c>
      <c r="BG154" s="188">
        <f t="shared" si="26"/>
        <v>0</v>
      </c>
      <c r="BH154" s="188">
        <f t="shared" si="27"/>
        <v>0</v>
      </c>
      <c r="BI154" s="188">
        <f t="shared" si="28"/>
        <v>0</v>
      </c>
      <c r="BJ154" s="20" t="s">
        <v>80</v>
      </c>
      <c r="BK154" s="188">
        <f t="shared" si="29"/>
        <v>0</v>
      </c>
      <c r="BL154" s="20" t="s">
        <v>173</v>
      </c>
      <c r="BM154" s="187" t="s">
        <v>1730</v>
      </c>
    </row>
    <row r="155" spans="1:65" s="2" customFormat="1" ht="16.5" customHeight="1">
      <c r="A155" s="37"/>
      <c r="B155" s="38"/>
      <c r="C155" s="176" t="s">
        <v>1298</v>
      </c>
      <c r="D155" s="176" t="s">
        <v>168</v>
      </c>
      <c r="E155" s="177" t="s">
        <v>3414</v>
      </c>
      <c r="F155" s="178" t="s">
        <v>3415</v>
      </c>
      <c r="G155" s="179" t="s">
        <v>505</v>
      </c>
      <c r="H155" s="180">
        <v>370</v>
      </c>
      <c r="I155" s="181"/>
      <c r="J155" s="182">
        <f t="shared" ref="J155:J186" si="30">ROUND(I155*H155,2)</f>
        <v>0</v>
      </c>
      <c r="K155" s="178" t="s">
        <v>19</v>
      </c>
      <c r="L155" s="42"/>
      <c r="M155" s="183" t="s">
        <v>19</v>
      </c>
      <c r="N155" s="184" t="s">
        <v>43</v>
      </c>
      <c r="O155" s="67"/>
      <c r="P155" s="185">
        <f t="shared" ref="P155:P186" si="31">O155*H155</f>
        <v>0</v>
      </c>
      <c r="Q155" s="185">
        <v>0</v>
      </c>
      <c r="R155" s="185">
        <f t="shared" ref="R155:R186" si="32">Q155*H155</f>
        <v>0</v>
      </c>
      <c r="S155" s="185">
        <v>0</v>
      </c>
      <c r="T155" s="186">
        <f t="shared" ref="T155:T186" si="33">S155*H155</f>
        <v>0</v>
      </c>
      <c r="U155" s="37"/>
      <c r="V155" s="37"/>
      <c r="W155" s="37"/>
      <c r="X155" s="37"/>
      <c r="Y155" s="37"/>
      <c r="Z155" s="37"/>
      <c r="AA155" s="37"/>
      <c r="AB155" s="37"/>
      <c r="AC155" s="37"/>
      <c r="AD155" s="37"/>
      <c r="AE155" s="37"/>
      <c r="AR155" s="187" t="s">
        <v>173</v>
      </c>
      <c r="AT155" s="187" t="s">
        <v>168</v>
      </c>
      <c r="AU155" s="187" t="s">
        <v>80</v>
      </c>
      <c r="AY155" s="20" t="s">
        <v>166</v>
      </c>
      <c r="BE155" s="188">
        <f t="shared" si="24"/>
        <v>0</v>
      </c>
      <c r="BF155" s="188">
        <f t="shared" si="25"/>
        <v>0</v>
      </c>
      <c r="BG155" s="188">
        <f t="shared" si="26"/>
        <v>0</v>
      </c>
      <c r="BH155" s="188">
        <f t="shared" si="27"/>
        <v>0</v>
      </c>
      <c r="BI155" s="188">
        <f t="shared" si="28"/>
        <v>0</v>
      </c>
      <c r="BJ155" s="20" t="s">
        <v>80</v>
      </c>
      <c r="BK155" s="188">
        <f t="shared" si="29"/>
        <v>0</v>
      </c>
      <c r="BL155" s="20" t="s">
        <v>173</v>
      </c>
      <c r="BM155" s="187" t="s">
        <v>1740</v>
      </c>
    </row>
    <row r="156" spans="1:65" s="2" customFormat="1" ht="16.5" customHeight="1">
      <c r="A156" s="37"/>
      <c r="B156" s="38"/>
      <c r="C156" s="176" t="s">
        <v>1305</v>
      </c>
      <c r="D156" s="176" t="s">
        <v>168</v>
      </c>
      <c r="E156" s="177" t="s">
        <v>3416</v>
      </c>
      <c r="F156" s="178" t="s">
        <v>3417</v>
      </c>
      <c r="G156" s="179" t="s">
        <v>505</v>
      </c>
      <c r="H156" s="180">
        <v>370</v>
      </c>
      <c r="I156" s="181"/>
      <c r="J156" s="182">
        <f t="shared" si="30"/>
        <v>0</v>
      </c>
      <c r="K156" s="178" t="s">
        <v>19</v>
      </c>
      <c r="L156" s="42"/>
      <c r="M156" s="183" t="s">
        <v>19</v>
      </c>
      <c r="N156" s="184" t="s">
        <v>43</v>
      </c>
      <c r="O156" s="67"/>
      <c r="P156" s="185">
        <f t="shared" si="31"/>
        <v>0</v>
      </c>
      <c r="Q156" s="185">
        <v>0</v>
      </c>
      <c r="R156" s="185">
        <f t="shared" si="32"/>
        <v>0</v>
      </c>
      <c r="S156" s="185">
        <v>0</v>
      </c>
      <c r="T156" s="186">
        <f t="shared" si="33"/>
        <v>0</v>
      </c>
      <c r="U156" s="37"/>
      <c r="V156" s="37"/>
      <c r="W156" s="37"/>
      <c r="X156" s="37"/>
      <c r="Y156" s="37"/>
      <c r="Z156" s="37"/>
      <c r="AA156" s="37"/>
      <c r="AB156" s="37"/>
      <c r="AC156" s="37"/>
      <c r="AD156" s="37"/>
      <c r="AE156" s="37"/>
      <c r="AR156" s="187" t="s">
        <v>173</v>
      </c>
      <c r="AT156" s="187" t="s">
        <v>168</v>
      </c>
      <c r="AU156" s="187" t="s">
        <v>80</v>
      </c>
      <c r="AY156" s="20" t="s">
        <v>166</v>
      </c>
      <c r="BE156" s="188">
        <f t="shared" si="24"/>
        <v>0</v>
      </c>
      <c r="BF156" s="188">
        <f t="shared" si="25"/>
        <v>0</v>
      </c>
      <c r="BG156" s="188">
        <f t="shared" si="26"/>
        <v>0</v>
      </c>
      <c r="BH156" s="188">
        <f t="shared" si="27"/>
        <v>0</v>
      </c>
      <c r="BI156" s="188">
        <f t="shared" si="28"/>
        <v>0</v>
      </c>
      <c r="BJ156" s="20" t="s">
        <v>80</v>
      </c>
      <c r="BK156" s="188">
        <f t="shared" si="29"/>
        <v>0</v>
      </c>
      <c r="BL156" s="20" t="s">
        <v>173</v>
      </c>
      <c r="BM156" s="187" t="s">
        <v>1752</v>
      </c>
    </row>
    <row r="157" spans="1:65" s="2" customFormat="1" ht="16.5" customHeight="1">
      <c r="A157" s="37"/>
      <c r="B157" s="38"/>
      <c r="C157" s="176" t="s">
        <v>1310</v>
      </c>
      <c r="D157" s="176" t="s">
        <v>168</v>
      </c>
      <c r="E157" s="177" t="s">
        <v>3418</v>
      </c>
      <c r="F157" s="178" t="s">
        <v>3419</v>
      </c>
      <c r="G157" s="179" t="s">
        <v>3420</v>
      </c>
      <c r="H157" s="180">
        <v>16</v>
      </c>
      <c r="I157" s="181"/>
      <c r="J157" s="182">
        <f t="shared" si="30"/>
        <v>0</v>
      </c>
      <c r="K157" s="178" t="s">
        <v>19</v>
      </c>
      <c r="L157" s="42"/>
      <c r="M157" s="183" t="s">
        <v>19</v>
      </c>
      <c r="N157" s="184" t="s">
        <v>43</v>
      </c>
      <c r="O157" s="67"/>
      <c r="P157" s="185">
        <f t="shared" si="31"/>
        <v>0</v>
      </c>
      <c r="Q157" s="185">
        <v>0</v>
      </c>
      <c r="R157" s="185">
        <f t="shared" si="32"/>
        <v>0</v>
      </c>
      <c r="S157" s="185">
        <v>0</v>
      </c>
      <c r="T157" s="186">
        <f t="shared" si="33"/>
        <v>0</v>
      </c>
      <c r="U157" s="37"/>
      <c r="V157" s="37"/>
      <c r="W157" s="37"/>
      <c r="X157" s="37"/>
      <c r="Y157" s="37"/>
      <c r="Z157" s="37"/>
      <c r="AA157" s="37"/>
      <c r="AB157" s="37"/>
      <c r="AC157" s="37"/>
      <c r="AD157" s="37"/>
      <c r="AE157" s="37"/>
      <c r="AR157" s="187" t="s">
        <v>173</v>
      </c>
      <c r="AT157" s="187" t="s">
        <v>168</v>
      </c>
      <c r="AU157" s="187" t="s">
        <v>80</v>
      </c>
      <c r="AY157" s="20" t="s">
        <v>166</v>
      </c>
      <c r="BE157" s="188">
        <f t="shared" si="24"/>
        <v>0</v>
      </c>
      <c r="BF157" s="188">
        <f t="shared" si="25"/>
        <v>0</v>
      </c>
      <c r="BG157" s="188">
        <f t="shared" si="26"/>
        <v>0</v>
      </c>
      <c r="BH157" s="188">
        <f t="shared" si="27"/>
        <v>0</v>
      </c>
      <c r="BI157" s="188">
        <f t="shared" si="28"/>
        <v>0</v>
      </c>
      <c r="BJ157" s="20" t="s">
        <v>80</v>
      </c>
      <c r="BK157" s="188">
        <f t="shared" si="29"/>
        <v>0</v>
      </c>
      <c r="BL157" s="20" t="s">
        <v>173</v>
      </c>
      <c r="BM157" s="187" t="s">
        <v>1765</v>
      </c>
    </row>
    <row r="158" spans="1:65" s="2" customFormat="1" ht="24.2" customHeight="1">
      <c r="A158" s="37"/>
      <c r="B158" s="38"/>
      <c r="C158" s="176" t="s">
        <v>1316</v>
      </c>
      <c r="D158" s="176" t="s">
        <v>168</v>
      </c>
      <c r="E158" s="177" t="s">
        <v>3421</v>
      </c>
      <c r="F158" s="178" t="s">
        <v>3422</v>
      </c>
      <c r="G158" s="179" t="s">
        <v>3423</v>
      </c>
      <c r="H158" s="180">
        <v>1</v>
      </c>
      <c r="I158" s="181"/>
      <c r="J158" s="182">
        <f t="shared" si="30"/>
        <v>0</v>
      </c>
      <c r="K158" s="178" t="s">
        <v>19</v>
      </c>
      <c r="L158" s="42"/>
      <c r="M158" s="183" t="s">
        <v>19</v>
      </c>
      <c r="N158" s="184" t="s">
        <v>43</v>
      </c>
      <c r="O158" s="67"/>
      <c r="P158" s="185">
        <f t="shared" si="31"/>
        <v>0</v>
      </c>
      <c r="Q158" s="185">
        <v>0</v>
      </c>
      <c r="R158" s="185">
        <f t="shared" si="32"/>
        <v>0</v>
      </c>
      <c r="S158" s="185">
        <v>0</v>
      </c>
      <c r="T158" s="186">
        <f t="shared" si="33"/>
        <v>0</v>
      </c>
      <c r="U158" s="37"/>
      <c r="V158" s="37"/>
      <c r="W158" s="37"/>
      <c r="X158" s="37"/>
      <c r="Y158" s="37"/>
      <c r="Z158" s="37"/>
      <c r="AA158" s="37"/>
      <c r="AB158" s="37"/>
      <c r="AC158" s="37"/>
      <c r="AD158" s="37"/>
      <c r="AE158" s="37"/>
      <c r="AR158" s="187" t="s">
        <v>173</v>
      </c>
      <c r="AT158" s="187" t="s">
        <v>168</v>
      </c>
      <c r="AU158" s="187" t="s">
        <v>80</v>
      </c>
      <c r="AY158" s="20" t="s">
        <v>166</v>
      </c>
      <c r="BE158" s="188">
        <f t="shared" si="24"/>
        <v>0</v>
      </c>
      <c r="BF158" s="188">
        <f t="shared" si="25"/>
        <v>0</v>
      </c>
      <c r="BG158" s="188">
        <f t="shared" si="26"/>
        <v>0</v>
      </c>
      <c r="BH158" s="188">
        <f t="shared" si="27"/>
        <v>0</v>
      </c>
      <c r="BI158" s="188">
        <f t="shared" si="28"/>
        <v>0</v>
      </c>
      <c r="BJ158" s="20" t="s">
        <v>80</v>
      </c>
      <c r="BK158" s="188">
        <f t="shared" si="29"/>
        <v>0</v>
      </c>
      <c r="BL158" s="20" t="s">
        <v>173</v>
      </c>
      <c r="BM158" s="187" t="s">
        <v>1776</v>
      </c>
    </row>
    <row r="159" spans="1:65" s="2" customFormat="1" ht="19.5">
      <c r="A159" s="37"/>
      <c r="B159" s="38"/>
      <c r="C159" s="39"/>
      <c r="D159" s="196" t="s">
        <v>1578</v>
      </c>
      <c r="E159" s="39"/>
      <c r="F159" s="238" t="s">
        <v>3424</v>
      </c>
      <c r="G159" s="39"/>
      <c r="H159" s="39"/>
      <c r="I159" s="191"/>
      <c r="J159" s="39"/>
      <c r="K159" s="39"/>
      <c r="L159" s="42"/>
      <c r="M159" s="192"/>
      <c r="N159" s="193"/>
      <c r="O159" s="67"/>
      <c r="P159" s="67"/>
      <c r="Q159" s="67"/>
      <c r="R159" s="67"/>
      <c r="S159" s="67"/>
      <c r="T159" s="68"/>
      <c r="U159" s="37"/>
      <c r="V159" s="37"/>
      <c r="W159" s="37"/>
      <c r="X159" s="37"/>
      <c r="Y159" s="37"/>
      <c r="Z159" s="37"/>
      <c r="AA159" s="37"/>
      <c r="AB159" s="37"/>
      <c r="AC159" s="37"/>
      <c r="AD159" s="37"/>
      <c r="AE159" s="37"/>
      <c r="AT159" s="20" t="s">
        <v>1578</v>
      </c>
      <c r="AU159" s="20" t="s">
        <v>80</v>
      </c>
    </row>
    <row r="160" spans="1:65" s="2" customFormat="1" ht="16.5" customHeight="1">
      <c r="A160" s="37"/>
      <c r="B160" s="38"/>
      <c r="C160" s="176" t="s">
        <v>1323</v>
      </c>
      <c r="D160" s="176" t="s">
        <v>168</v>
      </c>
      <c r="E160" s="177" t="s">
        <v>3425</v>
      </c>
      <c r="F160" s="178" t="s">
        <v>3426</v>
      </c>
      <c r="G160" s="179" t="s">
        <v>3420</v>
      </c>
      <c r="H160" s="180">
        <v>24</v>
      </c>
      <c r="I160" s="181"/>
      <c r="J160" s="182">
        <f>ROUND(I160*H160,2)</f>
        <v>0</v>
      </c>
      <c r="K160" s="178" t="s">
        <v>19</v>
      </c>
      <c r="L160" s="42"/>
      <c r="M160" s="183" t="s">
        <v>19</v>
      </c>
      <c r="N160" s="184" t="s">
        <v>43</v>
      </c>
      <c r="O160" s="67"/>
      <c r="P160" s="185">
        <f>O160*H160</f>
        <v>0</v>
      </c>
      <c r="Q160" s="185">
        <v>0</v>
      </c>
      <c r="R160" s="185">
        <f>Q160*H160</f>
        <v>0</v>
      </c>
      <c r="S160" s="185">
        <v>0</v>
      </c>
      <c r="T160" s="186">
        <f>S160*H160</f>
        <v>0</v>
      </c>
      <c r="U160" s="37"/>
      <c r="V160" s="37"/>
      <c r="W160" s="37"/>
      <c r="X160" s="37"/>
      <c r="Y160" s="37"/>
      <c r="Z160" s="37"/>
      <c r="AA160" s="37"/>
      <c r="AB160" s="37"/>
      <c r="AC160" s="37"/>
      <c r="AD160" s="37"/>
      <c r="AE160" s="37"/>
      <c r="AR160" s="187" t="s">
        <v>173</v>
      </c>
      <c r="AT160" s="187" t="s">
        <v>168</v>
      </c>
      <c r="AU160" s="187" t="s">
        <v>80</v>
      </c>
      <c r="AY160" s="20" t="s">
        <v>166</v>
      </c>
      <c r="BE160" s="188">
        <f>IF(N160="základní",J160,0)</f>
        <v>0</v>
      </c>
      <c r="BF160" s="188">
        <f>IF(N160="snížená",J160,0)</f>
        <v>0</v>
      </c>
      <c r="BG160" s="188">
        <f>IF(N160="zákl. přenesená",J160,0)</f>
        <v>0</v>
      </c>
      <c r="BH160" s="188">
        <f>IF(N160="sníž. přenesená",J160,0)</f>
        <v>0</v>
      </c>
      <c r="BI160" s="188">
        <f>IF(N160="nulová",J160,0)</f>
        <v>0</v>
      </c>
      <c r="BJ160" s="20" t="s">
        <v>80</v>
      </c>
      <c r="BK160" s="188">
        <f>ROUND(I160*H160,2)</f>
        <v>0</v>
      </c>
      <c r="BL160" s="20" t="s">
        <v>173</v>
      </c>
      <c r="BM160" s="187" t="s">
        <v>1789</v>
      </c>
    </row>
    <row r="161" spans="1:65" s="2" customFormat="1" ht="16.5" customHeight="1">
      <c r="A161" s="37"/>
      <c r="B161" s="38"/>
      <c r="C161" s="176" t="s">
        <v>1328</v>
      </c>
      <c r="D161" s="176" t="s">
        <v>168</v>
      </c>
      <c r="E161" s="177" t="s">
        <v>3427</v>
      </c>
      <c r="F161" s="178" t="s">
        <v>3428</v>
      </c>
      <c r="G161" s="179" t="s">
        <v>3420</v>
      </c>
      <c r="H161" s="180">
        <v>40</v>
      </c>
      <c r="I161" s="181"/>
      <c r="J161" s="182">
        <f>ROUND(I161*H161,2)</f>
        <v>0</v>
      </c>
      <c r="K161" s="178" t="s">
        <v>19</v>
      </c>
      <c r="L161" s="42"/>
      <c r="M161" s="253" t="s">
        <v>19</v>
      </c>
      <c r="N161" s="254" t="s">
        <v>43</v>
      </c>
      <c r="O161" s="255"/>
      <c r="P161" s="256">
        <f>O161*H161</f>
        <v>0</v>
      </c>
      <c r="Q161" s="256">
        <v>0</v>
      </c>
      <c r="R161" s="256">
        <f>Q161*H161</f>
        <v>0</v>
      </c>
      <c r="S161" s="256">
        <v>0</v>
      </c>
      <c r="T161" s="257">
        <f>S161*H161</f>
        <v>0</v>
      </c>
      <c r="U161" s="37"/>
      <c r="V161" s="37"/>
      <c r="W161" s="37"/>
      <c r="X161" s="37"/>
      <c r="Y161" s="37"/>
      <c r="Z161" s="37"/>
      <c r="AA161" s="37"/>
      <c r="AB161" s="37"/>
      <c r="AC161" s="37"/>
      <c r="AD161" s="37"/>
      <c r="AE161" s="37"/>
      <c r="AR161" s="187" t="s">
        <v>173</v>
      </c>
      <c r="AT161" s="187" t="s">
        <v>168</v>
      </c>
      <c r="AU161" s="187" t="s">
        <v>80</v>
      </c>
      <c r="AY161" s="20" t="s">
        <v>166</v>
      </c>
      <c r="BE161" s="188">
        <f>IF(N161="základní",J161,0)</f>
        <v>0</v>
      </c>
      <c r="BF161" s="188">
        <f>IF(N161="snížená",J161,0)</f>
        <v>0</v>
      </c>
      <c r="BG161" s="188">
        <f>IF(N161="zákl. přenesená",J161,0)</f>
        <v>0</v>
      </c>
      <c r="BH161" s="188">
        <f>IF(N161="sníž. přenesená",J161,0)</f>
        <v>0</v>
      </c>
      <c r="BI161" s="188">
        <f>IF(N161="nulová",J161,0)</f>
        <v>0</v>
      </c>
      <c r="BJ161" s="20" t="s">
        <v>80</v>
      </c>
      <c r="BK161" s="188">
        <f>ROUND(I161*H161,2)</f>
        <v>0</v>
      </c>
      <c r="BL161" s="20" t="s">
        <v>173</v>
      </c>
      <c r="BM161" s="187" t="s">
        <v>1800</v>
      </c>
    </row>
    <row r="162" spans="1:65" s="2" customFormat="1" ht="6.95" customHeight="1">
      <c r="A162" s="37"/>
      <c r="B162" s="50"/>
      <c r="C162" s="51"/>
      <c r="D162" s="51"/>
      <c r="E162" s="51"/>
      <c r="F162" s="51"/>
      <c r="G162" s="51"/>
      <c r="H162" s="51"/>
      <c r="I162" s="51"/>
      <c r="J162" s="51"/>
      <c r="K162" s="51"/>
      <c r="L162" s="42"/>
      <c r="M162" s="37"/>
      <c r="O162" s="37"/>
      <c r="P162" s="37"/>
      <c r="Q162" s="37"/>
      <c r="R162" s="37"/>
      <c r="S162" s="37"/>
      <c r="T162" s="37"/>
      <c r="U162" s="37"/>
      <c r="V162" s="37"/>
      <c r="W162" s="37"/>
      <c r="X162" s="37"/>
      <c r="Y162" s="37"/>
      <c r="Z162" s="37"/>
      <c r="AA162" s="37"/>
      <c r="AB162" s="37"/>
      <c r="AC162" s="37"/>
      <c r="AD162" s="37"/>
      <c r="AE162" s="37"/>
    </row>
  </sheetData>
  <sheetProtection algorithmName="SHA-512" hashValue="fQJnvHx7u7bz5GesElpkV05s5mlIBeKlEQlHUZ2fnlM8UiZ9BxpInJylwGzyjDNZz92YMHvzBDhuMVAyed6vWg==" saltValue="v/0tZXNDKlmhBHwhzRVIPDuKq/ty52CBYq4MJrJXNNh5NY9bTYJSnv1ZBrNJx+fSmh0+pm9wlzsqRA2Ior6+LQ==" spinCount="100000" sheet="1" objects="1" scenarios="1" formatColumns="0" formatRows="0" autoFilter="0"/>
  <autoFilter ref="C79:K161" xr:uid="{00000000-0009-0000-0000-00000E000000}"/>
  <mergeCells count="9">
    <mergeCell ref="E50:H50"/>
    <mergeCell ref="E70:H70"/>
    <mergeCell ref="E72:H72"/>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2:BM23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123</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3429</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ROUND(J86,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ROUND((SUM(BE86:BE234)),  2)</f>
        <v>0</v>
      </c>
      <c r="G33" s="37"/>
      <c r="H33" s="37"/>
      <c r="I33" s="121">
        <v>0.21</v>
      </c>
      <c r="J33" s="120">
        <f>ROUND(((SUM(BE86:BE234))*I33),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ROUND((SUM(BF86:BF234)),  2)</f>
        <v>0</v>
      </c>
      <c r="G34" s="37"/>
      <c r="H34" s="37"/>
      <c r="I34" s="121">
        <v>0.15</v>
      </c>
      <c r="J34" s="120">
        <f>ROUND(((SUM(BF86:BF234))*I34),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ROUND((SUM(BG86:BG234)),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ROUND((SUM(BH86:BH234)),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ROUND((SUM(BI86:BI234)),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08 - Elektroinstalace</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J86</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3430</v>
      </c>
      <c r="E60" s="140"/>
      <c r="F60" s="140"/>
      <c r="G60" s="140"/>
      <c r="H60" s="140"/>
      <c r="I60" s="140"/>
      <c r="J60" s="141">
        <f>J87</f>
        <v>0</v>
      </c>
      <c r="K60" s="138"/>
      <c r="L60" s="142"/>
    </row>
    <row r="61" spans="1:47" s="9" customFormat="1" ht="24.95" customHeight="1">
      <c r="B61" s="137"/>
      <c r="C61" s="138"/>
      <c r="D61" s="139" t="s">
        <v>3431</v>
      </c>
      <c r="E61" s="140"/>
      <c r="F61" s="140"/>
      <c r="G61" s="140"/>
      <c r="H61" s="140"/>
      <c r="I61" s="140"/>
      <c r="J61" s="141">
        <f>J89</f>
        <v>0</v>
      </c>
      <c r="K61" s="138"/>
      <c r="L61" s="142"/>
    </row>
    <row r="62" spans="1:47" s="9" customFormat="1" ht="24.95" customHeight="1">
      <c r="B62" s="137"/>
      <c r="C62" s="138"/>
      <c r="D62" s="139" t="s">
        <v>3267</v>
      </c>
      <c r="E62" s="140"/>
      <c r="F62" s="140"/>
      <c r="G62" s="140"/>
      <c r="H62" s="140"/>
      <c r="I62" s="140"/>
      <c r="J62" s="141">
        <f>J97</f>
        <v>0</v>
      </c>
      <c r="K62" s="138"/>
      <c r="L62" s="142"/>
    </row>
    <row r="63" spans="1:47" s="9" customFormat="1" ht="24.95" customHeight="1">
      <c r="B63" s="137"/>
      <c r="C63" s="138"/>
      <c r="D63" s="139" t="s">
        <v>3432</v>
      </c>
      <c r="E63" s="140"/>
      <c r="F63" s="140"/>
      <c r="G63" s="140"/>
      <c r="H63" s="140"/>
      <c r="I63" s="140"/>
      <c r="J63" s="141">
        <f>J186</f>
        <v>0</v>
      </c>
      <c r="K63" s="138"/>
      <c r="L63" s="142"/>
    </row>
    <row r="64" spans="1:47" s="9" customFormat="1" ht="24.95" customHeight="1">
      <c r="B64" s="137"/>
      <c r="C64" s="138"/>
      <c r="D64" s="139" t="s">
        <v>3433</v>
      </c>
      <c r="E64" s="140"/>
      <c r="F64" s="140"/>
      <c r="G64" s="140"/>
      <c r="H64" s="140"/>
      <c r="I64" s="140"/>
      <c r="J64" s="141">
        <f>J208</f>
        <v>0</v>
      </c>
      <c r="K64" s="138"/>
      <c r="L64" s="142"/>
    </row>
    <row r="65" spans="1:31" s="9" customFormat="1" ht="24.95" customHeight="1">
      <c r="B65" s="137"/>
      <c r="C65" s="138"/>
      <c r="D65" s="139" t="s">
        <v>3434</v>
      </c>
      <c r="E65" s="140"/>
      <c r="F65" s="140"/>
      <c r="G65" s="140"/>
      <c r="H65" s="140"/>
      <c r="I65" s="140"/>
      <c r="J65" s="141">
        <f>J221</f>
        <v>0</v>
      </c>
      <c r="K65" s="138"/>
      <c r="L65" s="142"/>
    </row>
    <row r="66" spans="1:31" s="9" customFormat="1" ht="24.95" customHeight="1">
      <c r="B66" s="137"/>
      <c r="C66" s="138"/>
      <c r="D66" s="139" t="s">
        <v>3435</v>
      </c>
      <c r="E66" s="140"/>
      <c r="F66" s="140"/>
      <c r="G66" s="140"/>
      <c r="H66" s="140"/>
      <c r="I66" s="140"/>
      <c r="J66" s="141">
        <f>J230</f>
        <v>0</v>
      </c>
      <c r="K66" s="138"/>
      <c r="L66" s="142"/>
    </row>
    <row r="67" spans="1:31" s="2" customFormat="1" ht="21.75" customHeight="1">
      <c r="A67" s="37"/>
      <c r="B67" s="38"/>
      <c r="C67" s="39"/>
      <c r="D67" s="39"/>
      <c r="E67" s="39"/>
      <c r="F67" s="39"/>
      <c r="G67" s="39"/>
      <c r="H67" s="39"/>
      <c r="I67" s="39"/>
      <c r="J67" s="39"/>
      <c r="K67" s="39"/>
      <c r="L67" s="109"/>
      <c r="S67" s="37"/>
      <c r="T67" s="37"/>
      <c r="U67" s="37"/>
      <c r="V67" s="37"/>
      <c r="W67" s="37"/>
      <c r="X67" s="37"/>
      <c r="Y67" s="37"/>
      <c r="Z67" s="37"/>
      <c r="AA67" s="37"/>
      <c r="AB67" s="37"/>
      <c r="AC67" s="37"/>
      <c r="AD67" s="37"/>
      <c r="AE67" s="37"/>
    </row>
    <row r="68" spans="1:31" s="2" customFormat="1" ht="6.95" customHeight="1">
      <c r="A68" s="37"/>
      <c r="B68" s="50"/>
      <c r="C68" s="51"/>
      <c r="D68" s="51"/>
      <c r="E68" s="51"/>
      <c r="F68" s="51"/>
      <c r="G68" s="51"/>
      <c r="H68" s="51"/>
      <c r="I68" s="51"/>
      <c r="J68" s="51"/>
      <c r="K68" s="51"/>
      <c r="L68" s="109"/>
      <c r="S68" s="37"/>
      <c r="T68" s="37"/>
      <c r="U68" s="37"/>
      <c r="V68" s="37"/>
      <c r="W68" s="37"/>
      <c r="X68" s="37"/>
      <c r="Y68" s="37"/>
      <c r="Z68" s="37"/>
      <c r="AA68" s="37"/>
      <c r="AB68" s="37"/>
      <c r="AC68" s="37"/>
      <c r="AD68" s="37"/>
      <c r="AE68" s="37"/>
    </row>
    <row r="72" spans="1:31" s="2" customFormat="1" ht="6.95" customHeight="1">
      <c r="A72" s="37"/>
      <c r="B72" s="52"/>
      <c r="C72" s="53"/>
      <c r="D72" s="53"/>
      <c r="E72" s="53"/>
      <c r="F72" s="53"/>
      <c r="G72" s="53"/>
      <c r="H72" s="53"/>
      <c r="I72" s="53"/>
      <c r="J72" s="53"/>
      <c r="K72" s="53"/>
      <c r="L72" s="109"/>
      <c r="S72" s="37"/>
      <c r="T72" s="37"/>
      <c r="U72" s="37"/>
      <c r="V72" s="37"/>
      <c r="W72" s="37"/>
      <c r="X72" s="37"/>
      <c r="Y72" s="37"/>
      <c r="Z72" s="37"/>
      <c r="AA72" s="37"/>
      <c r="AB72" s="37"/>
      <c r="AC72" s="37"/>
      <c r="AD72" s="37"/>
      <c r="AE72" s="37"/>
    </row>
    <row r="73" spans="1:31" s="2" customFormat="1" ht="24.95" customHeight="1">
      <c r="A73" s="37"/>
      <c r="B73" s="38"/>
      <c r="C73" s="26" t="s">
        <v>151</v>
      </c>
      <c r="D73" s="39"/>
      <c r="E73" s="39"/>
      <c r="F73" s="39"/>
      <c r="G73" s="39"/>
      <c r="H73" s="39"/>
      <c r="I73" s="39"/>
      <c r="J73" s="39"/>
      <c r="K73" s="39"/>
      <c r="L73" s="109"/>
      <c r="S73" s="37"/>
      <c r="T73" s="37"/>
      <c r="U73" s="37"/>
      <c r="V73" s="37"/>
      <c r="W73" s="37"/>
      <c r="X73" s="37"/>
      <c r="Y73" s="37"/>
      <c r="Z73" s="37"/>
      <c r="AA73" s="37"/>
      <c r="AB73" s="37"/>
      <c r="AC73" s="37"/>
      <c r="AD73" s="37"/>
      <c r="AE73" s="37"/>
    </row>
    <row r="74" spans="1:31" s="2" customFormat="1" ht="6.95" customHeight="1">
      <c r="A74" s="37"/>
      <c r="B74" s="38"/>
      <c r="C74" s="39"/>
      <c r="D74" s="39"/>
      <c r="E74" s="39"/>
      <c r="F74" s="39"/>
      <c r="G74" s="39"/>
      <c r="H74" s="39"/>
      <c r="I74" s="39"/>
      <c r="J74" s="39"/>
      <c r="K74" s="39"/>
      <c r="L74" s="109"/>
      <c r="S74" s="37"/>
      <c r="T74" s="37"/>
      <c r="U74" s="37"/>
      <c r="V74" s="37"/>
      <c r="W74" s="37"/>
      <c r="X74" s="37"/>
      <c r="Y74" s="37"/>
      <c r="Z74" s="37"/>
      <c r="AA74" s="37"/>
      <c r="AB74" s="37"/>
      <c r="AC74" s="37"/>
      <c r="AD74" s="37"/>
      <c r="AE74" s="37"/>
    </row>
    <row r="75" spans="1:31" s="2" customFormat="1" ht="12" customHeight="1">
      <c r="A75" s="37"/>
      <c r="B75" s="38"/>
      <c r="C75" s="32" t="s">
        <v>16</v>
      </c>
      <c r="D75" s="39"/>
      <c r="E75" s="39"/>
      <c r="F75" s="39"/>
      <c r="G75" s="39"/>
      <c r="H75" s="39"/>
      <c r="I75" s="39"/>
      <c r="J75" s="39"/>
      <c r="K75" s="39"/>
      <c r="L75" s="109"/>
      <c r="S75" s="37"/>
      <c r="T75" s="37"/>
      <c r="U75" s="37"/>
      <c r="V75" s="37"/>
      <c r="W75" s="37"/>
      <c r="X75" s="37"/>
      <c r="Y75" s="37"/>
      <c r="Z75" s="37"/>
      <c r="AA75" s="37"/>
      <c r="AB75" s="37"/>
      <c r="AC75" s="37"/>
      <c r="AD75" s="37"/>
      <c r="AE75" s="37"/>
    </row>
    <row r="76" spans="1:31" s="2" customFormat="1" ht="16.5" customHeight="1">
      <c r="A76" s="37"/>
      <c r="B76" s="38"/>
      <c r="C76" s="39"/>
      <c r="D76" s="39"/>
      <c r="E76" s="396" t="str">
        <f>E7</f>
        <v>Rekonstrukce kuchyně vč. zázemí ZŠ a MŠ Barrandov I, Chaplinovo nám. 615/1 - revize</v>
      </c>
      <c r="F76" s="397"/>
      <c r="G76" s="397"/>
      <c r="H76" s="397"/>
      <c r="I76" s="39"/>
      <c r="J76" s="39"/>
      <c r="K76" s="39"/>
      <c r="L76" s="109"/>
      <c r="S76" s="37"/>
      <c r="T76" s="37"/>
      <c r="U76" s="37"/>
      <c r="V76" s="37"/>
      <c r="W76" s="37"/>
      <c r="X76" s="37"/>
      <c r="Y76" s="37"/>
      <c r="Z76" s="37"/>
      <c r="AA76" s="37"/>
      <c r="AB76" s="37"/>
      <c r="AC76" s="37"/>
      <c r="AD76" s="37"/>
      <c r="AE76" s="37"/>
    </row>
    <row r="77" spans="1:31" s="2" customFormat="1" ht="12" customHeight="1">
      <c r="A77" s="37"/>
      <c r="B77" s="38"/>
      <c r="C77" s="32" t="s">
        <v>128</v>
      </c>
      <c r="D77" s="39"/>
      <c r="E77" s="39"/>
      <c r="F77" s="39"/>
      <c r="G77" s="39"/>
      <c r="H77" s="39"/>
      <c r="I77" s="39"/>
      <c r="J77" s="39"/>
      <c r="K77" s="39"/>
      <c r="L77" s="109"/>
      <c r="S77" s="37"/>
      <c r="T77" s="37"/>
      <c r="U77" s="37"/>
      <c r="V77" s="37"/>
      <c r="W77" s="37"/>
      <c r="X77" s="37"/>
      <c r="Y77" s="37"/>
      <c r="Z77" s="37"/>
      <c r="AA77" s="37"/>
      <c r="AB77" s="37"/>
      <c r="AC77" s="37"/>
      <c r="AD77" s="37"/>
      <c r="AE77" s="37"/>
    </row>
    <row r="78" spans="1:31" s="2" customFormat="1" ht="16.5" customHeight="1">
      <c r="A78" s="37"/>
      <c r="B78" s="38"/>
      <c r="C78" s="39"/>
      <c r="D78" s="39"/>
      <c r="E78" s="353" t="str">
        <f>E9</f>
        <v>08 - Elektroinstalace</v>
      </c>
      <c r="F78" s="398"/>
      <c r="G78" s="398"/>
      <c r="H78" s="398"/>
      <c r="I78" s="39"/>
      <c r="J78" s="39"/>
      <c r="K78" s="39"/>
      <c r="L78" s="109"/>
      <c r="S78" s="37"/>
      <c r="T78" s="37"/>
      <c r="U78" s="37"/>
      <c r="V78" s="37"/>
      <c r="W78" s="37"/>
      <c r="X78" s="37"/>
      <c r="Y78" s="37"/>
      <c r="Z78" s="37"/>
      <c r="AA78" s="37"/>
      <c r="AB78" s="37"/>
      <c r="AC78" s="37"/>
      <c r="AD78" s="37"/>
      <c r="AE78" s="37"/>
    </row>
    <row r="79" spans="1:31" s="2" customFormat="1" ht="6.95" customHeight="1">
      <c r="A79" s="37"/>
      <c r="B79" s="38"/>
      <c r="C79" s="39"/>
      <c r="D79" s="39"/>
      <c r="E79" s="39"/>
      <c r="F79" s="39"/>
      <c r="G79" s="39"/>
      <c r="H79" s="39"/>
      <c r="I79" s="39"/>
      <c r="J79" s="39"/>
      <c r="K79" s="39"/>
      <c r="L79" s="109"/>
      <c r="S79" s="37"/>
      <c r="T79" s="37"/>
      <c r="U79" s="37"/>
      <c r="V79" s="37"/>
      <c r="W79" s="37"/>
      <c r="X79" s="37"/>
      <c r="Y79" s="37"/>
      <c r="Z79" s="37"/>
      <c r="AA79" s="37"/>
      <c r="AB79" s="37"/>
      <c r="AC79" s="37"/>
      <c r="AD79" s="37"/>
      <c r="AE79" s="37"/>
    </row>
    <row r="80" spans="1:31" s="2" customFormat="1" ht="12" customHeight="1">
      <c r="A80" s="37"/>
      <c r="B80" s="38"/>
      <c r="C80" s="32" t="s">
        <v>21</v>
      </c>
      <c r="D80" s="39"/>
      <c r="E80" s="39"/>
      <c r="F80" s="30" t="str">
        <f>F12</f>
        <v xml:space="preserve"> </v>
      </c>
      <c r="G80" s="39"/>
      <c r="H80" s="39"/>
      <c r="I80" s="32" t="s">
        <v>23</v>
      </c>
      <c r="J80" s="62" t="str">
        <f>IF(J12="","",J12)</f>
        <v>Vyplň údaj</v>
      </c>
      <c r="K80" s="39"/>
      <c r="L80" s="109"/>
      <c r="S80" s="37"/>
      <c r="T80" s="37"/>
      <c r="U80" s="37"/>
      <c r="V80" s="37"/>
      <c r="W80" s="37"/>
      <c r="X80" s="37"/>
      <c r="Y80" s="37"/>
      <c r="Z80" s="37"/>
      <c r="AA80" s="37"/>
      <c r="AB80" s="37"/>
      <c r="AC80" s="37"/>
      <c r="AD80" s="37"/>
      <c r="AE80" s="37"/>
    </row>
    <row r="81" spans="1:65" s="2" customFormat="1" ht="6.95" customHeight="1">
      <c r="A81" s="37"/>
      <c r="B81" s="38"/>
      <c r="C81" s="39"/>
      <c r="D81" s="39"/>
      <c r="E81" s="39"/>
      <c r="F81" s="39"/>
      <c r="G81" s="39"/>
      <c r="H81" s="39"/>
      <c r="I81" s="39"/>
      <c r="J81" s="39"/>
      <c r="K81" s="39"/>
      <c r="L81" s="109"/>
      <c r="S81" s="37"/>
      <c r="T81" s="37"/>
      <c r="U81" s="37"/>
      <c r="V81" s="37"/>
      <c r="W81" s="37"/>
      <c r="X81" s="37"/>
      <c r="Y81" s="37"/>
      <c r="Z81" s="37"/>
      <c r="AA81" s="37"/>
      <c r="AB81" s="37"/>
      <c r="AC81" s="37"/>
      <c r="AD81" s="37"/>
      <c r="AE81" s="37"/>
    </row>
    <row r="82" spans="1:65" s="2" customFormat="1" ht="15.2" customHeight="1">
      <c r="A82" s="37"/>
      <c r="B82" s="38"/>
      <c r="C82" s="32" t="s">
        <v>24</v>
      </c>
      <c r="D82" s="39"/>
      <c r="E82" s="39"/>
      <c r="F82" s="30" t="str">
        <f>E15</f>
        <v>Městská část Praha 5</v>
      </c>
      <c r="G82" s="39"/>
      <c r="H82" s="39"/>
      <c r="I82" s="32" t="s">
        <v>30</v>
      </c>
      <c r="J82" s="35" t="str">
        <f>E21</f>
        <v>PEŠÁK ARCHITEKTI</v>
      </c>
      <c r="K82" s="39"/>
      <c r="L82" s="109"/>
      <c r="S82" s="37"/>
      <c r="T82" s="37"/>
      <c r="U82" s="37"/>
      <c r="V82" s="37"/>
      <c r="W82" s="37"/>
      <c r="X82" s="37"/>
      <c r="Y82" s="37"/>
      <c r="Z82" s="37"/>
      <c r="AA82" s="37"/>
      <c r="AB82" s="37"/>
      <c r="AC82" s="37"/>
      <c r="AD82" s="37"/>
      <c r="AE82" s="37"/>
    </row>
    <row r="83" spans="1:65" s="2" customFormat="1" ht="25.7" customHeight="1">
      <c r="A83" s="37"/>
      <c r="B83" s="38"/>
      <c r="C83" s="32" t="s">
        <v>28</v>
      </c>
      <c r="D83" s="39"/>
      <c r="E83" s="39"/>
      <c r="F83" s="30" t="str">
        <f>IF(E18="","",E18)</f>
        <v>Vyplň údaj</v>
      </c>
      <c r="G83" s="39"/>
      <c r="H83" s="39"/>
      <c r="I83" s="32" t="s">
        <v>33</v>
      </c>
      <c r="J83" s="35" t="str">
        <f>E24</f>
        <v>STAVEBNÍ ROZPOČTY s.r.o.</v>
      </c>
      <c r="K83" s="39"/>
      <c r="L83" s="109"/>
      <c r="S83" s="37"/>
      <c r="T83" s="37"/>
      <c r="U83" s="37"/>
      <c r="V83" s="37"/>
      <c r="W83" s="37"/>
      <c r="X83" s="37"/>
      <c r="Y83" s="37"/>
      <c r="Z83" s="37"/>
      <c r="AA83" s="37"/>
      <c r="AB83" s="37"/>
      <c r="AC83" s="37"/>
      <c r="AD83" s="37"/>
      <c r="AE83" s="37"/>
    </row>
    <row r="84" spans="1:65" s="2" customFormat="1" ht="10.35" customHeight="1">
      <c r="A84" s="37"/>
      <c r="B84" s="38"/>
      <c r="C84" s="39"/>
      <c r="D84" s="39"/>
      <c r="E84" s="39"/>
      <c r="F84" s="39"/>
      <c r="G84" s="39"/>
      <c r="H84" s="39"/>
      <c r="I84" s="39"/>
      <c r="J84" s="39"/>
      <c r="K84" s="39"/>
      <c r="L84" s="109"/>
      <c r="S84" s="37"/>
      <c r="T84" s="37"/>
      <c r="U84" s="37"/>
      <c r="V84" s="37"/>
      <c r="W84" s="37"/>
      <c r="X84" s="37"/>
      <c r="Y84" s="37"/>
      <c r="Z84" s="37"/>
      <c r="AA84" s="37"/>
      <c r="AB84" s="37"/>
      <c r="AC84" s="37"/>
      <c r="AD84" s="37"/>
      <c r="AE84" s="37"/>
    </row>
    <row r="85" spans="1:65" s="11" customFormat="1" ht="29.25" customHeight="1">
      <c r="A85" s="149"/>
      <c r="B85" s="150"/>
      <c r="C85" s="151" t="s">
        <v>152</v>
      </c>
      <c r="D85" s="152" t="s">
        <v>57</v>
      </c>
      <c r="E85" s="152" t="s">
        <v>53</v>
      </c>
      <c r="F85" s="152" t="s">
        <v>54</v>
      </c>
      <c r="G85" s="152" t="s">
        <v>153</v>
      </c>
      <c r="H85" s="152" t="s">
        <v>154</v>
      </c>
      <c r="I85" s="152" t="s">
        <v>155</v>
      </c>
      <c r="J85" s="152" t="s">
        <v>133</v>
      </c>
      <c r="K85" s="153" t="s">
        <v>156</v>
      </c>
      <c r="L85" s="154"/>
      <c r="M85" s="71" t="s">
        <v>19</v>
      </c>
      <c r="N85" s="72" t="s">
        <v>42</v>
      </c>
      <c r="O85" s="72" t="s">
        <v>157</v>
      </c>
      <c r="P85" s="72" t="s">
        <v>158</v>
      </c>
      <c r="Q85" s="72" t="s">
        <v>159</v>
      </c>
      <c r="R85" s="72" t="s">
        <v>160</v>
      </c>
      <c r="S85" s="72" t="s">
        <v>161</v>
      </c>
      <c r="T85" s="73" t="s">
        <v>162</v>
      </c>
      <c r="U85" s="149"/>
      <c r="V85" s="149"/>
      <c r="W85" s="149"/>
      <c r="X85" s="149"/>
      <c r="Y85" s="149"/>
      <c r="Z85" s="149"/>
      <c r="AA85" s="149"/>
      <c r="AB85" s="149"/>
      <c r="AC85" s="149"/>
      <c r="AD85" s="149"/>
      <c r="AE85" s="149"/>
    </row>
    <row r="86" spans="1:65" s="2" customFormat="1" ht="22.9" customHeight="1">
      <c r="A86" s="37"/>
      <c r="B86" s="38"/>
      <c r="C86" s="78" t="s">
        <v>163</v>
      </c>
      <c r="D86" s="39"/>
      <c r="E86" s="39"/>
      <c r="F86" s="39"/>
      <c r="G86" s="39"/>
      <c r="H86" s="39"/>
      <c r="I86" s="39"/>
      <c r="J86" s="155">
        <f>BK86</f>
        <v>0</v>
      </c>
      <c r="K86" s="39"/>
      <c r="L86" s="42"/>
      <c r="M86" s="74"/>
      <c r="N86" s="156"/>
      <c r="O86" s="75"/>
      <c r="P86" s="157">
        <f>P87+P89+P97+P186+P208+P221+P230</f>
        <v>0</v>
      </c>
      <c r="Q86" s="75"/>
      <c r="R86" s="157">
        <f>R87+R89+R97+R186+R208+R221+R230</f>
        <v>0</v>
      </c>
      <c r="S86" s="75"/>
      <c r="T86" s="158">
        <f>T87+T89+T97+T186+T208+T221+T230</f>
        <v>0</v>
      </c>
      <c r="U86" s="37"/>
      <c r="V86" s="37"/>
      <c r="W86" s="37"/>
      <c r="X86" s="37"/>
      <c r="Y86" s="37"/>
      <c r="Z86" s="37"/>
      <c r="AA86" s="37"/>
      <c r="AB86" s="37"/>
      <c r="AC86" s="37"/>
      <c r="AD86" s="37"/>
      <c r="AE86" s="37"/>
      <c r="AT86" s="20" t="s">
        <v>71</v>
      </c>
      <c r="AU86" s="20" t="s">
        <v>134</v>
      </c>
      <c r="BK86" s="159">
        <f>BK87+BK89+BK97+BK186+BK208+BK221+BK230</f>
        <v>0</v>
      </c>
    </row>
    <row r="87" spans="1:65" s="12" customFormat="1" ht="25.9" customHeight="1">
      <c r="B87" s="160"/>
      <c r="C87" s="161"/>
      <c r="D87" s="162" t="s">
        <v>71</v>
      </c>
      <c r="E87" s="163" t="s">
        <v>1422</v>
      </c>
      <c r="F87" s="163" t="s">
        <v>3436</v>
      </c>
      <c r="G87" s="161"/>
      <c r="H87" s="161"/>
      <c r="I87" s="164"/>
      <c r="J87" s="165">
        <f>BK87</f>
        <v>0</v>
      </c>
      <c r="K87" s="161"/>
      <c r="L87" s="166"/>
      <c r="M87" s="167"/>
      <c r="N87" s="168"/>
      <c r="O87" s="168"/>
      <c r="P87" s="169">
        <f>P88</f>
        <v>0</v>
      </c>
      <c r="Q87" s="168"/>
      <c r="R87" s="169">
        <f>R88</f>
        <v>0</v>
      </c>
      <c r="S87" s="168"/>
      <c r="T87" s="170">
        <f>T88</f>
        <v>0</v>
      </c>
      <c r="AR87" s="171" t="s">
        <v>80</v>
      </c>
      <c r="AT87" s="172" t="s">
        <v>71</v>
      </c>
      <c r="AU87" s="172" t="s">
        <v>72</v>
      </c>
      <c r="AY87" s="171" t="s">
        <v>166</v>
      </c>
      <c r="BK87" s="173">
        <f>BK88</f>
        <v>0</v>
      </c>
    </row>
    <row r="88" spans="1:65" s="2" customFormat="1" ht="16.5" customHeight="1">
      <c r="A88" s="37"/>
      <c r="B88" s="38"/>
      <c r="C88" s="176" t="s">
        <v>80</v>
      </c>
      <c r="D88" s="176" t="s">
        <v>168</v>
      </c>
      <c r="E88" s="177" t="s">
        <v>3437</v>
      </c>
      <c r="F88" s="178" t="s">
        <v>3438</v>
      </c>
      <c r="G88" s="179" t="s">
        <v>505</v>
      </c>
      <c r="H88" s="180">
        <v>640</v>
      </c>
      <c r="I88" s="181"/>
      <c r="J88" s="182">
        <f>ROUND(I88*H88,2)</f>
        <v>0</v>
      </c>
      <c r="K88" s="178" t="s">
        <v>19</v>
      </c>
      <c r="L88" s="42"/>
      <c r="M88" s="183" t="s">
        <v>19</v>
      </c>
      <c r="N88" s="184" t="s">
        <v>43</v>
      </c>
      <c r="O88" s="67"/>
      <c r="P88" s="185">
        <f>O88*H88</f>
        <v>0</v>
      </c>
      <c r="Q88" s="185">
        <v>0</v>
      </c>
      <c r="R88" s="185">
        <f>Q88*H88</f>
        <v>0</v>
      </c>
      <c r="S88" s="185">
        <v>0</v>
      </c>
      <c r="T88" s="186">
        <f>S88*H88</f>
        <v>0</v>
      </c>
      <c r="U88" s="37"/>
      <c r="V88" s="37"/>
      <c r="W88" s="37"/>
      <c r="X88" s="37"/>
      <c r="Y88" s="37"/>
      <c r="Z88" s="37"/>
      <c r="AA88" s="37"/>
      <c r="AB88" s="37"/>
      <c r="AC88" s="37"/>
      <c r="AD88" s="37"/>
      <c r="AE88" s="37"/>
      <c r="AR88" s="187" t="s">
        <v>173</v>
      </c>
      <c r="AT88" s="187" t="s">
        <v>168</v>
      </c>
      <c r="AU88" s="187" t="s">
        <v>80</v>
      </c>
      <c r="AY88" s="20" t="s">
        <v>166</v>
      </c>
      <c r="BE88" s="188">
        <f>IF(N88="základní",J88,0)</f>
        <v>0</v>
      </c>
      <c r="BF88" s="188">
        <f>IF(N88="snížená",J88,0)</f>
        <v>0</v>
      </c>
      <c r="BG88" s="188">
        <f>IF(N88="zákl. přenesená",J88,0)</f>
        <v>0</v>
      </c>
      <c r="BH88" s="188">
        <f>IF(N88="sníž. přenesená",J88,0)</f>
        <v>0</v>
      </c>
      <c r="BI88" s="188">
        <f>IF(N88="nulová",J88,0)</f>
        <v>0</v>
      </c>
      <c r="BJ88" s="20" t="s">
        <v>80</v>
      </c>
      <c r="BK88" s="188">
        <f>ROUND(I88*H88,2)</f>
        <v>0</v>
      </c>
      <c r="BL88" s="20" t="s">
        <v>173</v>
      </c>
      <c r="BM88" s="187" t="s">
        <v>82</v>
      </c>
    </row>
    <row r="89" spans="1:65" s="12" customFormat="1" ht="25.9" customHeight="1">
      <c r="B89" s="160"/>
      <c r="C89" s="161"/>
      <c r="D89" s="162" t="s">
        <v>71</v>
      </c>
      <c r="E89" s="163" t="s">
        <v>1428</v>
      </c>
      <c r="F89" s="163" t="s">
        <v>3439</v>
      </c>
      <c r="G89" s="161"/>
      <c r="H89" s="161"/>
      <c r="I89" s="164"/>
      <c r="J89" s="165">
        <f>BK89</f>
        <v>0</v>
      </c>
      <c r="K89" s="161"/>
      <c r="L89" s="166"/>
      <c r="M89" s="167"/>
      <c r="N89" s="168"/>
      <c r="O89" s="168"/>
      <c r="P89" s="169">
        <f>SUM(P90:P96)</f>
        <v>0</v>
      </c>
      <c r="Q89" s="168"/>
      <c r="R89" s="169">
        <f>SUM(R90:R96)</f>
        <v>0</v>
      </c>
      <c r="S89" s="168"/>
      <c r="T89" s="170">
        <f>SUM(T90:T96)</f>
        <v>0</v>
      </c>
      <c r="AR89" s="171" t="s">
        <v>80</v>
      </c>
      <c r="AT89" s="172" t="s">
        <v>71</v>
      </c>
      <c r="AU89" s="172" t="s">
        <v>72</v>
      </c>
      <c r="AY89" s="171" t="s">
        <v>166</v>
      </c>
      <c r="BK89" s="173">
        <f>SUM(BK90:BK96)</f>
        <v>0</v>
      </c>
    </row>
    <row r="90" spans="1:65" s="2" customFormat="1" ht="16.5" customHeight="1">
      <c r="A90" s="37"/>
      <c r="B90" s="38"/>
      <c r="C90" s="176" t="s">
        <v>82</v>
      </c>
      <c r="D90" s="176" t="s">
        <v>168</v>
      </c>
      <c r="E90" s="177" t="s">
        <v>3440</v>
      </c>
      <c r="F90" s="178" t="s">
        <v>3441</v>
      </c>
      <c r="G90" s="179" t="s">
        <v>505</v>
      </c>
      <c r="H90" s="180">
        <v>65</v>
      </c>
      <c r="I90" s="181"/>
      <c r="J90" s="182">
        <f>ROUND(I90*H90,2)</f>
        <v>0</v>
      </c>
      <c r="K90" s="178" t="s">
        <v>19</v>
      </c>
      <c r="L90" s="42"/>
      <c r="M90" s="183" t="s">
        <v>19</v>
      </c>
      <c r="N90" s="184" t="s">
        <v>43</v>
      </c>
      <c r="O90" s="67"/>
      <c r="P90" s="185">
        <f>O90*H90</f>
        <v>0</v>
      </c>
      <c r="Q90" s="185">
        <v>0</v>
      </c>
      <c r="R90" s="185">
        <f>Q90*H90</f>
        <v>0</v>
      </c>
      <c r="S90" s="185">
        <v>0</v>
      </c>
      <c r="T90" s="186">
        <f>S90*H90</f>
        <v>0</v>
      </c>
      <c r="U90" s="37"/>
      <c r="V90" s="37"/>
      <c r="W90" s="37"/>
      <c r="X90" s="37"/>
      <c r="Y90" s="37"/>
      <c r="Z90" s="37"/>
      <c r="AA90" s="37"/>
      <c r="AB90" s="37"/>
      <c r="AC90" s="37"/>
      <c r="AD90" s="37"/>
      <c r="AE90" s="37"/>
      <c r="AR90" s="187" t="s">
        <v>173</v>
      </c>
      <c r="AT90" s="187" t="s">
        <v>168</v>
      </c>
      <c r="AU90" s="187" t="s">
        <v>80</v>
      </c>
      <c r="AY90" s="20" t="s">
        <v>166</v>
      </c>
      <c r="BE90" s="188">
        <f>IF(N90="základní",J90,0)</f>
        <v>0</v>
      </c>
      <c r="BF90" s="188">
        <f>IF(N90="snížená",J90,0)</f>
        <v>0</v>
      </c>
      <c r="BG90" s="188">
        <f>IF(N90="zákl. přenesená",J90,0)</f>
        <v>0</v>
      </c>
      <c r="BH90" s="188">
        <f>IF(N90="sníž. přenesená",J90,0)</f>
        <v>0</v>
      </c>
      <c r="BI90" s="188">
        <f>IF(N90="nulová",J90,0)</f>
        <v>0</v>
      </c>
      <c r="BJ90" s="20" t="s">
        <v>80</v>
      </c>
      <c r="BK90" s="188">
        <f>ROUND(I90*H90,2)</f>
        <v>0</v>
      </c>
      <c r="BL90" s="20" t="s">
        <v>173</v>
      </c>
      <c r="BM90" s="187" t="s">
        <v>173</v>
      </c>
    </row>
    <row r="91" spans="1:65" s="2" customFormat="1" ht="19.5">
      <c r="A91" s="37"/>
      <c r="B91" s="38"/>
      <c r="C91" s="39"/>
      <c r="D91" s="196" t="s">
        <v>1578</v>
      </c>
      <c r="E91" s="39"/>
      <c r="F91" s="238" t="s">
        <v>3442</v>
      </c>
      <c r="G91" s="39"/>
      <c r="H91" s="39"/>
      <c r="I91" s="191"/>
      <c r="J91" s="39"/>
      <c r="K91" s="39"/>
      <c r="L91" s="42"/>
      <c r="M91" s="192"/>
      <c r="N91" s="193"/>
      <c r="O91" s="67"/>
      <c r="P91" s="67"/>
      <c r="Q91" s="67"/>
      <c r="R91" s="67"/>
      <c r="S91" s="67"/>
      <c r="T91" s="68"/>
      <c r="U91" s="37"/>
      <c r="V91" s="37"/>
      <c r="W91" s="37"/>
      <c r="X91" s="37"/>
      <c r="Y91" s="37"/>
      <c r="Z91" s="37"/>
      <c r="AA91" s="37"/>
      <c r="AB91" s="37"/>
      <c r="AC91" s="37"/>
      <c r="AD91" s="37"/>
      <c r="AE91" s="37"/>
      <c r="AT91" s="20" t="s">
        <v>1578</v>
      </c>
      <c r="AU91" s="20" t="s">
        <v>80</v>
      </c>
    </row>
    <row r="92" spans="1:65" s="2" customFormat="1" ht="24.2" customHeight="1">
      <c r="A92" s="37"/>
      <c r="B92" s="38"/>
      <c r="C92" s="176" t="s">
        <v>188</v>
      </c>
      <c r="D92" s="176" t="s">
        <v>168</v>
      </c>
      <c r="E92" s="177" t="s">
        <v>3443</v>
      </c>
      <c r="F92" s="178" t="s">
        <v>3444</v>
      </c>
      <c r="G92" s="179" t="s">
        <v>505</v>
      </c>
      <c r="H92" s="180">
        <v>30</v>
      </c>
      <c r="I92" s="181"/>
      <c r="J92" s="182">
        <f>ROUND(I92*H92,2)</f>
        <v>0</v>
      </c>
      <c r="K92" s="178" t="s">
        <v>19</v>
      </c>
      <c r="L92" s="42"/>
      <c r="M92" s="183" t="s">
        <v>19</v>
      </c>
      <c r="N92" s="184" t="s">
        <v>43</v>
      </c>
      <c r="O92" s="67"/>
      <c r="P92" s="185">
        <f>O92*H92</f>
        <v>0</v>
      </c>
      <c r="Q92" s="185">
        <v>0</v>
      </c>
      <c r="R92" s="185">
        <f>Q92*H92</f>
        <v>0</v>
      </c>
      <c r="S92" s="185">
        <v>0</v>
      </c>
      <c r="T92" s="186">
        <f>S92*H92</f>
        <v>0</v>
      </c>
      <c r="U92" s="37"/>
      <c r="V92" s="37"/>
      <c r="W92" s="37"/>
      <c r="X92" s="37"/>
      <c r="Y92" s="37"/>
      <c r="Z92" s="37"/>
      <c r="AA92" s="37"/>
      <c r="AB92" s="37"/>
      <c r="AC92" s="37"/>
      <c r="AD92" s="37"/>
      <c r="AE92" s="37"/>
      <c r="AR92" s="187" t="s">
        <v>173</v>
      </c>
      <c r="AT92" s="187" t="s">
        <v>168</v>
      </c>
      <c r="AU92" s="187" t="s">
        <v>80</v>
      </c>
      <c r="AY92" s="20" t="s">
        <v>166</v>
      </c>
      <c r="BE92" s="188">
        <f>IF(N92="základní",J92,0)</f>
        <v>0</v>
      </c>
      <c r="BF92" s="188">
        <f>IF(N92="snížená",J92,0)</f>
        <v>0</v>
      </c>
      <c r="BG92" s="188">
        <f>IF(N92="zákl. přenesená",J92,0)</f>
        <v>0</v>
      </c>
      <c r="BH92" s="188">
        <f>IF(N92="sníž. přenesená",J92,0)</f>
        <v>0</v>
      </c>
      <c r="BI92" s="188">
        <f>IF(N92="nulová",J92,0)</f>
        <v>0</v>
      </c>
      <c r="BJ92" s="20" t="s">
        <v>80</v>
      </c>
      <c r="BK92" s="188">
        <f>ROUND(I92*H92,2)</f>
        <v>0</v>
      </c>
      <c r="BL92" s="20" t="s">
        <v>173</v>
      </c>
      <c r="BM92" s="187" t="s">
        <v>253</v>
      </c>
    </row>
    <row r="93" spans="1:65" s="2" customFormat="1" ht="19.5">
      <c r="A93" s="37"/>
      <c r="B93" s="38"/>
      <c r="C93" s="39"/>
      <c r="D93" s="196" t="s">
        <v>1578</v>
      </c>
      <c r="E93" s="39"/>
      <c r="F93" s="238" t="s">
        <v>3445</v>
      </c>
      <c r="G93" s="39"/>
      <c r="H93" s="39"/>
      <c r="I93" s="191"/>
      <c r="J93" s="39"/>
      <c r="K93" s="39"/>
      <c r="L93" s="42"/>
      <c r="M93" s="192"/>
      <c r="N93" s="193"/>
      <c r="O93" s="67"/>
      <c r="P93" s="67"/>
      <c r="Q93" s="67"/>
      <c r="R93" s="67"/>
      <c r="S93" s="67"/>
      <c r="T93" s="68"/>
      <c r="U93" s="37"/>
      <c r="V93" s="37"/>
      <c r="W93" s="37"/>
      <c r="X93" s="37"/>
      <c r="Y93" s="37"/>
      <c r="Z93" s="37"/>
      <c r="AA93" s="37"/>
      <c r="AB93" s="37"/>
      <c r="AC93" s="37"/>
      <c r="AD93" s="37"/>
      <c r="AE93" s="37"/>
      <c r="AT93" s="20" t="s">
        <v>1578</v>
      </c>
      <c r="AU93" s="20" t="s">
        <v>80</v>
      </c>
    </row>
    <row r="94" spans="1:65" s="2" customFormat="1" ht="16.5" customHeight="1">
      <c r="A94" s="37"/>
      <c r="B94" s="38"/>
      <c r="C94" s="176" t="s">
        <v>173</v>
      </c>
      <c r="D94" s="176" t="s">
        <v>168</v>
      </c>
      <c r="E94" s="177" t="s">
        <v>3446</v>
      </c>
      <c r="F94" s="178" t="s">
        <v>3447</v>
      </c>
      <c r="G94" s="179" t="s">
        <v>220</v>
      </c>
      <c r="H94" s="180">
        <v>280</v>
      </c>
      <c r="I94" s="181"/>
      <c r="J94" s="182">
        <f>ROUND(I94*H94,2)</f>
        <v>0</v>
      </c>
      <c r="K94" s="178" t="s">
        <v>19</v>
      </c>
      <c r="L94" s="42"/>
      <c r="M94" s="183" t="s">
        <v>19</v>
      </c>
      <c r="N94" s="184" t="s">
        <v>43</v>
      </c>
      <c r="O94" s="67"/>
      <c r="P94" s="185">
        <f>O94*H94</f>
        <v>0</v>
      </c>
      <c r="Q94" s="185">
        <v>0</v>
      </c>
      <c r="R94" s="185">
        <f>Q94*H94</f>
        <v>0</v>
      </c>
      <c r="S94" s="185">
        <v>0</v>
      </c>
      <c r="T94" s="186">
        <f>S94*H94</f>
        <v>0</v>
      </c>
      <c r="U94" s="37"/>
      <c r="V94" s="37"/>
      <c r="W94" s="37"/>
      <c r="X94" s="37"/>
      <c r="Y94" s="37"/>
      <c r="Z94" s="37"/>
      <c r="AA94" s="37"/>
      <c r="AB94" s="37"/>
      <c r="AC94" s="37"/>
      <c r="AD94" s="37"/>
      <c r="AE94" s="37"/>
      <c r="AR94" s="187" t="s">
        <v>173</v>
      </c>
      <c r="AT94" s="187" t="s">
        <v>168</v>
      </c>
      <c r="AU94" s="187" t="s">
        <v>80</v>
      </c>
      <c r="AY94" s="20" t="s">
        <v>166</v>
      </c>
      <c r="BE94" s="188">
        <f>IF(N94="základní",J94,0)</f>
        <v>0</v>
      </c>
      <c r="BF94" s="188">
        <f>IF(N94="snížená",J94,0)</f>
        <v>0</v>
      </c>
      <c r="BG94" s="188">
        <f>IF(N94="zákl. přenesená",J94,0)</f>
        <v>0</v>
      </c>
      <c r="BH94" s="188">
        <f>IF(N94="sníž. přenesená",J94,0)</f>
        <v>0</v>
      </c>
      <c r="BI94" s="188">
        <f>IF(N94="nulová",J94,0)</f>
        <v>0</v>
      </c>
      <c r="BJ94" s="20" t="s">
        <v>80</v>
      </c>
      <c r="BK94" s="188">
        <f>ROUND(I94*H94,2)</f>
        <v>0</v>
      </c>
      <c r="BL94" s="20" t="s">
        <v>173</v>
      </c>
      <c r="BM94" s="187" t="s">
        <v>267</v>
      </c>
    </row>
    <row r="95" spans="1:65" s="2" customFormat="1" ht="16.5" customHeight="1">
      <c r="A95" s="37"/>
      <c r="B95" s="38"/>
      <c r="C95" s="176" t="s">
        <v>225</v>
      </c>
      <c r="D95" s="176" t="s">
        <v>168</v>
      </c>
      <c r="E95" s="177" t="s">
        <v>3448</v>
      </c>
      <c r="F95" s="178" t="s">
        <v>3449</v>
      </c>
      <c r="G95" s="179" t="s">
        <v>220</v>
      </c>
      <c r="H95" s="180">
        <v>65</v>
      </c>
      <c r="I95" s="181"/>
      <c r="J95" s="182">
        <f>ROUND(I95*H95,2)</f>
        <v>0</v>
      </c>
      <c r="K95" s="178" t="s">
        <v>19</v>
      </c>
      <c r="L95" s="42"/>
      <c r="M95" s="183" t="s">
        <v>19</v>
      </c>
      <c r="N95" s="184" t="s">
        <v>43</v>
      </c>
      <c r="O95" s="67"/>
      <c r="P95" s="185">
        <f>O95*H95</f>
        <v>0</v>
      </c>
      <c r="Q95" s="185">
        <v>0</v>
      </c>
      <c r="R95" s="185">
        <f>Q95*H95</f>
        <v>0</v>
      </c>
      <c r="S95" s="185">
        <v>0</v>
      </c>
      <c r="T95" s="186">
        <f>S95*H95</f>
        <v>0</v>
      </c>
      <c r="U95" s="37"/>
      <c r="V95" s="37"/>
      <c r="W95" s="37"/>
      <c r="X95" s="37"/>
      <c r="Y95" s="37"/>
      <c r="Z95" s="37"/>
      <c r="AA95" s="37"/>
      <c r="AB95" s="37"/>
      <c r="AC95" s="37"/>
      <c r="AD95" s="37"/>
      <c r="AE95" s="37"/>
      <c r="AR95" s="187" t="s">
        <v>173</v>
      </c>
      <c r="AT95" s="187" t="s">
        <v>168</v>
      </c>
      <c r="AU95" s="187" t="s">
        <v>80</v>
      </c>
      <c r="AY95" s="20" t="s">
        <v>166</v>
      </c>
      <c r="BE95" s="188">
        <f>IF(N95="základní",J95,0)</f>
        <v>0</v>
      </c>
      <c r="BF95" s="188">
        <f>IF(N95="snížená",J95,0)</f>
        <v>0</v>
      </c>
      <c r="BG95" s="188">
        <f>IF(N95="zákl. přenesená",J95,0)</f>
        <v>0</v>
      </c>
      <c r="BH95" s="188">
        <f>IF(N95="sníž. přenesená",J95,0)</f>
        <v>0</v>
      </c>
      <c r="BI95" s="188">
        <f>IF(N95="nulová",J95,0)</f>
        <v>0</v>
      </c>
      <c r="BJ95" s="20" t="s">
        <v>80</v>
      </c>
      <c r="BK95" s="188">
        <f>ROUND(I95*H95,2)</f>
        <v>0</v>
      </c>
      <c r="BL95" s="20" t="s">
        <v>173</v>
      </c>
      <c r="BM95" s="187" t="s">
        <v>95</v>
      </c>
    </row>
    <row r="96" spans="1:65" s="2" customFormat="1" ht="16.5" customHeight="1">
      <c r="A96" s="37"/>
      <c r="B96" s="38"/>
      <c r="C96" s="176" t="s">
        <v>253</v>
      </c>
      <c r="D96" s="176" t="s">
        <v>168</v>
      </c>
      <c r="E96" s="177" t="s">
        <v>3450</v>
      </c>
      <c r="F96" s="178" t="s">
        <v>3451</v>
      </c>
      <c r="G96" s="179" t="s">
        <v>220</v>
      </c>
      <c r="H96" s="180">
        <v>50</v>
      </c>
      <c r="I96" s="181"/>
      <c r="J96" s="182">
        <f>ROUND(I96*H96,2)</f>
        <v>0</v>
      </c>
      <c r="K96" s="178" t="s">
        <v>19</v>
      </c>
      <c r="L96" s="42"/>
      <c r="M96" s="183" t="s">
        <v>19</v>
      </c>
      <c r="N96" s="184" t="s">
        <v>43</v>
      </c>
      <c r="O96" s="67"/>
      <c r="P96" s="185">
        <f>O96*H96</f>
        <v>0</v>
      </c>
      <c r="Q96" s="185">
        <v>0</v>
      </c>
      <c r="R96" s="185">
        <f>Q96*H96</f>
        <v>0</v>
      </c>
      <c r="S96" s="185">
        <v>0</v>
      </c>
      <c r="T96" s="186">
        <f>S96*H96</f>
        <v>0</v>
      </c>
      <c r="U96" s="37"/>
      <c r="V96" s="37"/>
      <c r="W96" s="37"/>
      <c r="X96" s="37"/>
      <c r="Y96" s="37"/>
      <c r="Z96" s="37"/>
      <c r="AA96" s="37"/>
      <c r="AB96" s="37"/>
      <c r="AC96" s="37"/>
      <c r="AD96" s="37"/>
      <c r="AE96" s="37"/>
      <c r="AR96" s="187" t="s">
        <v>173</v>
      </c>
      <c r="AT96" s="187" t="s">
        <v>168</v>
      </c>
      <c r="AU96" s="187" t="s">
        <v>80</v>
      </c>
      <c r="AY96" s="20" t="s">
        <v>166</v>
      </c>
      <c r="BE96" s="188">
        <f>IF(N96="základní",J96,0)</f>
        <v>0</v>
      </c>
      <c r="BF96" s="188">
        <f>IF(N96="snížená",J96,0)</f>
        <v>0</v>
      </c>
      <c r="BG96" s="188">
        <f>IF(N96="zákl. přenesená",J96,0)</f>
        <v>0</v>
      </c>
      <c r="BH96" s="188">
        <f>IF(N96="sníž. přenesená",J96,0)</f>
        <v>0</v>
      </c>
      <c r="BI96" s="188">
        <f>IF(N96="nulová",J96,0)</f>
        <v>0</v>
      </c>
      <c r="BJ96" s="20" t="s">
        <v>80</v>
      </c>
      <c r="BK96" s="188">
        <f>ROUND(I96*H96,2)</f>
        <v>0</v>
      </c>
      <c r="BL96" s="20" t="s">
        <v>173</v>
      </c>
      <c r="BM96" s="187" t="s">
        <v>124</v>
      </c>
    </row>
    <row r="97" spans="1:65" s="12" customFormat="1" ht="25.9" customHeight="1">
      <c r="B97" s="160"/>
      <c r="C97" s="161"/>
      <c r="D97" s="162" t="s">
        <v>71</v>
      </c>
      <c r="E97" s="163" t="s">
        <v>3268</v>
      </c>
      <c r="F97" s="163" t="s">
        <v>2981</v>
      </c>
      <c r="G97" s="161"/>
      <c r="H97" s="161"/>
      <c r="I97" s="164"/>
      <c r="J97" s="165">
        <f>BK97</f>
        <v>0</v>
      </c>
      <c r="K97" s="161"/>
      <c r="L97" s="166"/>
      <c r="M97" s="167"/>
      <c r="N97" s="168"/>
      <c r="O97" s="168"/>
      <c r="P97" s="169">
        <f>SUM(P98:P185)</f>
        <v>0</v>
      </c>
      <c r="Q97" s="168"/>
      <c r="R97" s="169">
        <f>SUM(R98:R185)</f>
        <v>0</v>
      </c>
      <c r="S97" s="168"/>
      <c r="T97" s="170">
        <f>SUM(T98:T185)</f>
        <v>0</v>
      </c>
      <c r="AR97" s="171" t="s">
        <v>80</v>
      </c>
      <c r="AT97" s="172" t="s">
        <v>71</v>
      </c>
      <c r="AU97" s="172" t="s">
        <v>72</v>
      </c>
      <c r="AY97" s="171" t="s">
        <v>166</v>
      </c>
      <c r="BK97" s="173">
        <f>SUM(BK98:BK185)</f>
        <v>0</v>
      </c>
    </row>
    <row r="98" spans="1:65" s="2" customFormat="1" ht="37.9" customHeight="1">
      <c r="A98" s="37"/>
      <c r="B98" s="38"/>
      <c r="C98" s="176" t="s">
        <v>260</v>
      </c>
      <c r="D98" s="176" t="s">
        <v>168</v>
      </c>
      <c r="E98" s="177" t="s">
        <v>3452</v>
      </c>
      <c r="F98" s="178" t="s">
        <v>3453</v>
      </c>
      <c r="G98" s="179" t="s">
        <v>220</v>
      </c>
      <c r="H98" s="180">
        <v>40</v>
      </c>
      <c r="I98" s="181"/>
      <c r="J98" s="182">
        <f t="shared" ref="J98:J129" si="0">ROUND(I98*H98,2)</f>
        <v>0</v>
      </c>
      <c r="K98" s="178" t="s">
        <v>19</v>
      </c>
      <c r="L98" s="42"/>
      <c r="M98" s="183" t="s">
        <v>19</v>
      </c>
      <c r="N98" s="184" t="s">
        <v>43</v>
      </c>
      <c r="O98" s="67"/>
      <c r="P98" s="185">
        <f t="shared" ref="P98:P129" si="1">O98*H98</f>
        <v>0</v>
      </c>
      <c r="Q98" s="185">
        <v>0</v>
      </c>
      <c r="R98" s="185">
        <f t="shared" ref="R98:R129" si="2">Q98*H98</f>
        <v>0</v>
      </c>
      <c r="S98" s="185">
        <v>0</v>
      </c>
      <c r="T98" s="186">
        <f t="shared" ref="T98:T129" si="3">S98*H98</f>
        <v>0</v>
      </c>
      <c r="U98" s="37"/>
      <c r="V98" s="37"/>
      <c r="W98" s="37"/>
      <c r="X98" s="37"/>
      <c r="Y98" s="37"/>
      <c r="Z98" s="37"/>
      <c r="AA98" s="37"/>
      <c r="AB98" s="37"/>
      <c r="AC98" s="37"/>
      <c r="AD98" s="37"/>
      <c r="AE98" s="37"/>
      <c r="AR98" s="187" t="s">
        <v>173</v>
      </c>
      <c r="AT98" s="187" t="s">
        <v>168</v>
      </c>
      <c r="AU98" s="187" t="s">
        <v>80</v>
      </c>
      <c r="AY98" s="20" t="s">
        <v>166</v>
      </c>
      <c r="BE98" s="188">
        <f t="shared" ref="BE98:BE129" si="4">IF(N98="základní",J98,0)</f>
        <v>0</v>
      </c>
      <c r="BF98" s="188">
        <f t="shared" ref="BF98:BF129" si="5">IF(N98="snížená",J98,0)</f>
        <v>0</v>
      </c>
      <c r="BG98" s="188">
        <f t="shared" ref="BG98:BG129" si="6">IF(N98="zákl. přenesená",J98,0)</f>
        <v>0</v>
      </c>
      <c r="BH98" s="188">
        <f t="shared" ref="BH98:BH129" si="7">IF(N98="sníž. přenesená",J98,0)</f>
        <v>0</v>
      </c>
      <c r="BI98" s="188">
        <f t="shared" ref="BI98:BI129" si="8">IF(N98="nulová",J98,0)</f>
        <v>0</v>
      </c>
      <c r="BJ98" s="20" t="s">
        <v>80</v>
      </c>
      <c r="BK98" s="188">
        <f t="shared" ref="BK98:BK129" si="9">ROUND(I98*H98,2)</f>
        <v>0</v>
      </c>
      <c r="BL98" s="20" t="s">
        <v>173</v>
      </c>
      <c r="BM98" s="187" t="s">
        <v>104</v>
      </c>
    </row>
    <row r="99" spans="1:65" s="2" customFormat="1" ht="16.5" customHeight="1">
      <c r="A99" s="37"/>
      <c r="B99" s="38"/>
      <c r="C99" s="176" t="s">
        <v>267</v>
      </c>
      <c r="D99" s="176" t="s">
        <v>168</v>
      </c>
      <c r="E99" s="177" t="s">
        <v>3454</v>
      </c>
      <c r="F99" s="178" t="s">
        <v>3455</v>
      </c>
      <c r="G99" s="179" t="s">
        <v>220</v>
      </c>
      <c r="H99" s="180">
        <v>40</v>
      </c>
      <c r="I99" s="181"/>
      <c r="J99" s="182">
        <f t="shared" si="0"/>
        <v>0</v>
      </c>
      <c r="K99" s="178" t="s">
        <v>19</v>
      </c>
      <c r="L99" s="42"/>
      <c r="M99" s="183" t="s">
        <v>19</v>
      </c>
      <c r="N99" s="184" t="s">
        <v>43</v>
      </c>
      <c r="O99" s="67"/>
      <c r="P99" s="185">
        <f t="shared" si="1"/>
        <v>0</v>
      </c>
      <c r="Q99" s="185">
        <v>0</v>
      </c>
      <c r="R99" s="185">
        <f t="shared" si="2"/>
        <v>0</v>
      </c>
      <c r="S99" s="185">
        <v>0</v>
      </c>
      <c r="T99" s="186">
        <f t="shared" si="3"/>
        <v>0</v>
      </c>
      <c r="U99" s="37"/>
      <c r="V99" s="37"/>
      <c r="W99" s="37"/>
      <c r="X99" s="37"/>
      <c r="Y99" s="37"/>
      <c r="Z99" s="37"/>
      <c r="AA99" s="37"/>
      <c r="AB99" s="37"/>
      <c r="AC99" s="37"/>
      <c r="AD99" s="37"/>
      <c r="AE99" s="37"/>
      <c r="AR99" s="187" t="s">
        <v>173</v>
      </c>
      <c r="AT99" s="187" t="s">
        <v>168</v>
      </c>
      <c r="AU99" s="187" t="s">
        <v>80</v>
      </c>
      <c r="AY99" s="20" t="s">
        <v>166</v>
      </c>
      <c r="BE99" s="188">
        <f t="shared" si="4"/>
        <v>0</v>
      </c>
      <c r="BF99" s="188">
        <f t="shared" si="5"/>
        <v>0</v>
      </c>
      <c r="BG99" s="188">
        <f t="shared" si="6"/>
        <v>0</v>
      </c>
      <c r="BH99" s="188">
        <f t="shared" si="7"/>
        <v>0</v>
      </c>
      <c r="BI99" s="188">
        <f t="shared" si="8"/>
        <v>0</v>
      </c>
      <c r="BJ99" s="20" t="s">
        <v>80</v>
      </c>
      <c r="BK99" s="188">
        <f t="shared" si="9"/>
        <v>0</v>
      </c>
      <c r="BL99" s="20" t="s">
        <v>173</v>
      </c>
      <c r="BM99" s="187" t="s">
        <v>112</v>
      </c>
    </row>
    <row r="100" spans="1:65" s="2" customFormat="1" ht="37.9" customHeight="1">
      <c r="A100" s="37"/>
      <c r="B100" s="38"/>
      <c r="C100" s="176" t="s">
        <v>177</v>
      </c>
      <c r="D100" s="176" t="s">
        <v>168</v>
      </c>
      <c r="E100" s="177" t="s">
        <v>3456</v>
      </c>
      <c r="F100" s="178" t="s">
        <v>3457</v>
      </c>
      <c r="G100" s="179" t="s">
        <v>220</v>
      </c>
      <c r="H100" s="180">
        <v>45</v>
      </c>
      <c r="I100" s="181"/>
      <c r="J100" s="182">
        <f t="shared" si="0"/>
        <v>0</v>
      </c>
      <c r="K100" s="178" t="s">
        <v>19</v>
      </c>
      <c r="L100" s="42"/>
      <c r="M100" s="183" t="s">
        <v>19</v>
      </c>
      <c r="N100" s="184" t="s">
        <v>43</v>
      </c>
      <c r="O100" s="67"/>
      <c r="P100" s="185">
        <f t="shared" si="1"/>
        <v>0</v>
      </c>
      <c r="Q100" s="185">
        <v>0</v>
      </c>
      <c r="R100" s="185">
        <f t="shared" si="2"/>
        <v>0</v>
      </c>
      <c r="S100" s="185">
        <v>0</v>
      </c>
      <c r="T100" s="186">
        <f t="shared" si="3"/>
        <v>0</v>
      </c>
      <c r="U100" s="37"/>
      <c r="V100" s="37"/>
      <c r="W100" s="37"/>
      <c r="X100" s="37"/>
      <c r="Y100" s="37"/>
      <c r="Z100" s="37"/>
      <c r="AA100" s="37"/>
      <c r="AB100" s="37"/>
      <c r="AC100" s="37"/>
      <c r="AD100" s="37"/>
      <c r="AE100" s="37"/>
      <c r="AR100" s="187" t="s">
        <v>173</v>
      </c>
      <c r="AT100" s="187" t="s">
        <v>168</v>
      </c>
      <c r="AU100" s="187" t="s">
        <v>80</v>
      </c>
      <c r="AY100" s="20" t="s">
        <v>166</v>
      </c>
      <c r="BE100" s="188">
        <f t="shared" si="4"/>
        <v>0</v>
      </c>
      <c r="BF100" s="188">
        <f t="shared" si="5"/>
        <v>0</v>
      </c>
      <c r="BG100" s="188">
        <f t="shared" si="6"/>
        <v>0</v>
      </c>
      <c r="BH100" s="188">
        <f t="shared" si="7"/>
        <v>0</v>
      </c>
      <c r="BI100" s="188">
        <f t="shared" si="8"/>
        <v>0</v>
      </c>
      <c r="BJ100" s="20" t="s">
        <v>80</v>
      </c>
      <c r="BK100" s="188">
        <f t="shared" si="9"/>
        <v>0</v>
      </c>
      <c r="BL100" s="20" t="s">
        <v>173</v>
      </c>
      <c r="BM100" s="187" t="s">
        <v>357</v>
      </c>
    </row>
    <row r="101" spans="1:65" s="2" customFormat="1" ht="16.5" customHeight="1">
      <c r="A101" s="37"/>
      <c r="B101" s="38"/>
      <c r="C101" s="176" t="s">
        <v>95</v>
      </c>
      <c r="D101" s="176" t="s">
        <v>168</v>
      </c>
      <c r="E101" s="177" t="s">
        <v>3458</v>
      </c>
      <c r="F101" s="178" t="s">
        <v>3459</v>
      </c>
      <c r="G101" s="179" t="s">
        <v>220</v>
      </c>
      <c r="H101" s="180">
        <v>45</v>
      </c>
      <c r="I101" s="181"/>
      <c r="J101" s="182">
        <f t="shared" si="0"/>
        <v>0</v>
      </c>
      <c r="K101" s="178" t="s">
        <v>19</v>
      </c>
      <c r="L101" s="42"/>
      <c r="M101" s="183" t="s">
        <v>19</v>
      </c>
      <c r="N101" s="184" t="s">
        <v>43</v>
      </c>
      <c r="O101" s="67"/>
      <c r="P101" s="185">
        <f t="shared" si="1"/>
        <v>0</v>
      </c>
      <c r="Q101" s="185">
        <v>0</v>
      </c>
      <c r="R101" s="185">
        <f t="shared" si="2"/>
        <v>0</v>
      </c>
      <c r="S101" s="185">
        <v>0</v>
      </c>
      <c r="T101" s="186">
        <f t="shared" si="3"/>
        <v>0</v>
      </c>
      <c r="U101" s="37"/>
      <c r="V101" s="37"/>
      <c r="W101" s="37"/>
      <c r="X101" s="37"/>
      <c r="Y101" s="37"/>
      <c r="Z101" s="37"/>
      <c r="AA101" s="37"/>
      <c r="AB101" s="37"/>
      <c r="AC101" s="37"/>
      <c r="AD101" s="37"/>
      <c r="AE101" s="37"/>
      <c r="AR101" s="187" t="s">
        <v>173</v>
      </c>
      <c r="AT101" s="187" t="s">
        <v>168</v>
      </c>
      <c r="AU101" s="187" t="s">
        <v>80</v>
      </c>
      <c r="AY101" s="20" t="s">
        <v>166</v>
      </c>
      <c r="BE101" s="188">
        <f t="shared" si="4"/>
        <v>0</v>
      </c>
      <c r="BF101" s="188">
        <f t="shared" si="5"/>
        <v>0</v>
      </c>
      <c r="BG101" s="188">
        <f t="shared" si="6"/>
        <v>0</v>
      </c>
      <c r="BH101" s="188">
        <f t="shared" si="7"/>
        <v>0</v>
      </c>
      <c r="BI101" s="188">
        <f t="shared" si="8"/>
        <v>0</v>
      </c>
      <c r="BJ101" s="20" t="s">
        <v>80</v>
      </c>
      <c r="BK101" s="188">
        <f t="shared" si="9"/>
        <v>0</v>
      </c>
      <c r="BL101" s="20" t="s">
        <v>173</v>
      </c>
      <c r="BM101" s="187" t="s">
        <v>370</v>
      </c>
    </row>
    <row r="102" spans="1:65" s="2" customFormat="1" ht="33" customHeight="1">
      <c r="A102" s="37"/>
      <c r="B102" s="38"/>
      <c r="C102" s="176" t="s">
        <v>98</v>
      </c>
      <c r="D102" s="176" t="s">
        <v>168</v>
      </c>
      <c r="E102" s="177" t="s">
        <v>3460</v>
      </c>
      <c r="F102" s="178" t="s">
        <v>3461</v>
      </c>
      <c r="G102" s="179" t="s">
        <v>220</v>
      </c>
      <c r="H102" s="180">
        <v>264</v>
      </c>
      <c r="I102" s="181"/>
      <c r="J102" s="182">
        <f t="shared" si="0"/>
        <v>0</v>
      </c>
      <c r="K102" s="178" t="s">
        <v>19</v>
      </c>
      <c r="L102" s="42"/>
      <c r="M102" s="183" t="s">
        <v>19</v>
      </c>
      <c r="N102" s="184" t="s">
        <v>43</v>
      </c>
      <c r="O102" s="67"/>
      <c r="P102" s="185">
        <f t="shared" si="1"/>
        <v>0</v>
      </c>
      <c r="Q102" s="185">
        <v>0</v>
      </c>
      <c r="R102" s="185">
        <f t="shared" si="2"/>
        <v>0</v>
      </c>
      <c r="S102" s="185">
        <v>0</v>
      </c>
      <c r="T102" s="186">
        <f t="shared" si="3"/>
        <v>0</v>
      </c>
      <c r="U102" s="37"/>
      <c r="V102" s="37"/>
      <c r="W102" s="37"/>
      <c r="X102" s="37"/>
      <c r="Y102" s="37"/>
      <c r="Z102" s="37"/>
      <c r="AA102" s="37"/>
      <c r="AB102" s="37"/>
      <c r="AC102" s="37"/>
      <c r="AD102" s="37"/>
      <c r="AE102" s="37"/>
      <c r="AR102" s="187" t="s">
        <v>173</v>
      </c>
      <c r="AT102" s="187" t="s">
        <v>168</v>
      </c>
      <c r="AU102" s="187" t="s">
        <v>80</v>
      </c>
      <c r="AY102" s="20" t="s">
        <v>166</v>
      </c>
      <c r="BE102" s="188">
        <f t="shared" si="4"/>
        <v>0</v>
      </c>
      <c r="BF102" s="188">
        <f t="shared" si="5"/>
        <v>0</v>
      </c>
      <c r="BG102" s="188">
        <f t="shared" si="6"/>
        <v>0</v>
      </c>
      <c r="BH102" s="188">
        <f t="shared" si="7"/>
        <v>0</v>
      </c>
      <c r="BI102" s="188">
        <f t="shared" si="8"/>
        <v>0</v>
      </c>
      <c r="BJ102" s="20" t="s">
        <v>80</v>
      </c>
      <c r="BK102" s="188">
        <f t="shared" si="9"/>
        <v>0</v>
      </c>
      <c r="BL102" s="20" t="s">
        <v>173</v>
      </c>
      <c r="BM102" s="187" t="s">
        <v>396</v>
      </c>
    </row>
    <row r="103" spans="1:65" s="2" customFormat="1" ht="16.5" customHeight="1">
      <c r="A103" s="37"/>
      <c r="B103" s="38"/>
      <c r="C103" s="176" t="s">
        <v>124</v>
      </c>
      <c r="D103" s="176" t="s">
        <v>168</v>
      </c>
      <c r="E103" s="177" t="s">
        <v>3462</v>
      </c>
      <c r="F103" s="178" t="s">
        <v>3463</v>
      </c>
      <c r="G103" s="179" t="s">
        <v>220</v>
      </c>
      <c r="H103" s="180">
        <v>264</v>
      </c>
      <c r="I103" s="181"/>
      <c r="J103" s="182">
        <f t="shared" si="0"/>
        <v>0</v>
      </c>
      <c r="K103" s="178" t="s">
        <v>19</v>
      </c>
      <c r="L103" s="42"/>
      <c r="M103" s="183" t="s">
        <v>19</v>
      </c>
      <c r="N103" s="184" t="s">
        <v>43</v>
      </c>
      <c r="O103" s="67"/>
      <c r="P103" s="185">
        <f t="shared" si="1"/>
        <v>0</v>
      </c>
      <c r="Q103" s="185">
        <v>0</v>
      </c>
      <c r="R103" s="185">
        <f t="shared" si="2"/>
        <v>0</v>
      </c>
      <c r="S103" s="185">
        <v>0</v>
      </c>
      <c r="T103" s="186">
        <f t="shared" si="3"/>
        <v>0</v>
      </c>
      <c r="U103" s="37"/>
      <c r="V103" s="37"/>
      <c r="W103" s="37"/>
      <c r="X103" s="37"/>
      <c r="Y103" s="37"/>
      <c r="Z103" s="37"/>
      <c r="AA103" s="37"/>
      <c r="AB103" s="37"/>
      <c r="AC103" s="37"/>
      <c r="AD103" s="37"/>
      <c r="AE103" s="37"/>
      <c r="AR103" s="187" t="s">
        <v>173</v>
      </c>
      <c r="AT103" s="187" t="s">
        <v>168</v>
      </c>
      <c r="AU103" s="187" t="s">
        <v>80</v>
      </c>
      <c r="AY103" s="20" t="s">
        <v>166</v>
      </c>
      <c r="BE103" s="188">
        <f t="shared" si="4"/>
        <v>0</v>
      </c>
      <c r="BF103" s="188">
        <f t="shared" si="5"/>
        <v>0</v>
      </c>
      <c r="BG103" s="188">
        <f t="shared" si="6"/>
        <v>0</v>
      </c>
      <c r="BH103" s="188">
        <f t="shared" si="7"/>
        <v>0</v>
      </c>
      <c r="BI103" s="188">
        <f t="shared" si="8"/>
        <v>0</v>
      </c>
      <c r="BJ103" s="20" t="s">
        <v>80</v>
      </c>
      <c r="BK103" s="188">
        <f t="shared" si="9"/>
        <v>0</v>
      </c>
      <c r="BL103" s="20" t="s">
        <v>173</v>
      </c>
      <c r="BM103" s="187" t="s">
        <v>408</v>
      </c>
    </row>
    <row r="104" spans="1:65" s="2" customFormat="1" ht="33" customHeight="1">
      <c r="A104" s="37"/>
      <c r="B104" s="38"/>
      <c r="C104" s="176" t="s">
        <v>101</v>
      </c>
      <c r="D104" s="176" t="s">
        <v>168</v>
      </c>
      <c r="E104" s="177" t="s">
        <v>3464</v>
      </c>
      <c r="F104" s="178" t="s">
        <v>3465</v>
      </c>
      <c r="G104" s="179" t="s">
        <v>220</v>
      </c>
      <c r="H104" s="180">
        <v>180</v>
      </c>
      <c r="I104" s="181"/>
      <c r="J104" s="182">
        <f t="shared" si="0"/>
        <v>0</v>
      </c>
      <c r="K104" s="178" t="s">
        <v>19</v>
      </c>
      <c r="L104" s="42"/>
      <c r="M104" s="183" t="s">
        <v>19</v>
      </c>
      <c r="N104" s="184" t="s">
        <v>43</v>
      </c>
      <c r="O104" s="67"/>
      <c r="P104" s="185">
        <f t="shared" si="1"/>
        <v>0</v>
      </c>
      <c r="Q104" s="185">
        <v>0</v>
      </c>
      <c r="R104" s="185">
        <f t="shared" si="2"/>
        <v>0</v>
      </c>
      <c r="S104" s="185">
        <v>0</v>
      </c>
      <c r="T104" s="186">
        <f t="shared" si="3"/>
        <v>0</v>
      </c>
      <c r="U104" s="37"/>
      <c r="V104" s="37"/>
      <c r="W104" s="37"/>
      <c r="X104" s="37"/>
      <c r="Y104" s="37"/>
      <c r="Z104" s="37"/>
      <c r="AA104" s="37"/>
      <c r="AB104" s="37"/>
      <c r="AC104" s="37"/>
      <c r="AD104" s="37"/>
      <c r="AE104" s="37"/>
      <c r="AR104" s="187" t="s">
        <v>173</v>
      </c>
      <c r="AT104" s="187" t="s">
        <v>168</v>
      </c>
      <c r="AU104" s="187" t="s">
        <v>80</v>
      </c>
      <c r="AY104" s="20" t="s">
        <v>166</v>
      </c>
      <c r="BE104" s="188">
        <f t="shared" si="4"/>
        <v>0</v>
      </c>
      <c r="BF104" s="188">
        <f t="shared" si="5"/>
        <v>0</v>
      </c>
      <c r="BG104" s="188">
        <f t="shared" si="6"/>
        <v>0</v>
      </c>
      <c r="BH104" s="188">
        <f t="shared" si="7"/>
        <v>0</v>
      </c>
      <c r="BI104" s="188">
        <f t="shared" si="8"/>
        <v>0</v>
      </c>
      <c r="BJ104" s="20" t="s">
        <v>80</v>
      </c>
      <c r="BK104" s="188">
        <f t="shared" si="9"/>
        <v>0</v>
      </c>
      <c r="BL104" s="20" t="s">
        <v>173</v>
      </c>
      <c r="BM104" s="187" t="s">
        <v>419</v>
      </c>
    </row>
    <row r="105" spans="1:65" s="2" customFormat="1" ht="16.5" customHeight="1">
      <c r="A105" s="37"/>
      <c r="B105" s="38"/>
      <c r="C105" s="176" t="s">
        <v>104</v>
      </c>
      <c r="D105" s="176" t="s">
        <v>168</v>
      </c>
      <c r="E105" s="177" t="s">
        <v>3466</v>
      </c>
      <c r="F105" s="178" t="s">
        <v>3467</v>
      </c>
      <c r="G105" s="179" t="s">
        <v>220</v>
      </c>
      <c r="H105" s="180">
        <v>180</v>
      </c>
      <c r="I105" s="181"/>
      <c r="J105" s="182">
        <f t="shared" si="0"/>
        <v>0</v>
      </c>
      <c r="K105" s="178" t="s">
        <v>19</v>
      </c>
      <c r="L105" s="42"/>
      <c r="M105" s="183" t="s">
        <v>19</v>
      </c>
      <c r="N105" s="184" t="s">
        <v>43</v>
      </c>
      <c r="O105" s="67"/>
      <c r="P105" s="185">
        <f t="shared" si="1"/>
        <v>0</v>
      </c>
      <c r="Q105" s="185">
        <v>0</v>
      </c>
      <c r="R105" s="185">
        <f t="shared" si="2"/>
        <v>0</v>
      </c>
      <c r="S105" s="185">
        <v>0</v>
      </c>
      <c r="T105" s="186">
        <f t="shared" si="3"/>
        <v>0</v>
      </c>
      <c r="U105" s="37"/>
      <c r="V105" s="37"/>
      <c r="W105" s="37"/>
      <c r="X105" s="37"/>
      <c r="Y105" s="37"/>
      <c r="Z105" s="37"/>
      <c r="AA105" s="37"/>
      <c r="AB105" s="37"/>
      <c r="AC105" s="37"/>
      <c r="AD105" s="37"/>
      <c r="AE105" s="37"/>
      <c r="AR105" s="187" t="s">
        <v>173</v>
      </c>
      <c r="AT105" s="187" t="s">
        <v>168</v>
      </c>
      <c r="AU105" s="187" t="s">
        <v>80</v>
      </c>
      <c r="AY105" s="20" t="s">
        <v>166</v>
      </c>
      <c r="BE105" s="188">
        <f t="shared" si="4"/>
        <v>0</v>
      </c>
      <c r="BF105" s="188">
        <f t="shared" si="5"/>
        <v>0</v>
      </c>
      <c r="BG105" s="188">
        <f t="shared" si="6"/>
        <v>0</v>
      </c>
      <c r="BH105" s="188">
        <f t="shared" si="7"/>
        <v>0</v>
      </c>
      <c r="BI105" s="188">
        <f t="shared" si="8"/>
        <v>0</v>
      </c>
      <c r="BJ105" s="20" t="s">
        <v>80</v>
      </c>
      <c r="BK105" s="188">
        <f t="shared" si="9"/>
        <v>0</v>
      </c>
      <c r="BL105" s="20" t="s">
        <v>173</v>
      </c>
      <c r="BM105" s="187" t="s">
        <v>431</v>
      </c>
    </row>
    <row r="106" spans="1:65" s="2" customFormat="1" ht="16.5" customHeight="1">
      <c r="A106" s="37"/>
      <c r="B106" s="38"/>
      <c r="C106" s="176" t="s">
        <v>8</v>
      </c>
      <c r="D106" s="176" t="s">
        <v>168</v>
      </c>
      <c r="E106" s="177" t="s">
        <v>3468</v>
      </c>
      <c r="F106" s="178" t="s">
        <v>3469</v>
      </c>
      <c r="G106" s="179" t="s">
        <v>220</v>
      </c>
      <c r="H106" s="180">
        <v>30</v>
      </c>
      <c r="I106" s="181"/>
      <c r="J106" s="182">
        <f t="shared" si="0"/>
        <v>0</v>
      </c>
      <c r="K106" s="178" t="s">
        <v>19</v>
      </c>
      <c r="L106" s="42"/>
      <c r="M106" s="183" t="s">
        <v>19</v>
      </c>
      <c r="N106" s="184" t="s">
        <v>43</v>
      </c>
      <c r="O106" s="67"/>
      <c r="P106" s="185">
        <f t="shared" si="1"/>
        <v>0</v>
      </c>
      <c r="Q106" s="185">
        <v>0</v>
      </c>
      <c r="R106" s="185">
        <f t="shared" si="2"/>
        <v>0</v>
      </c>
      <c r="S106" s="185">
        <v>0</v>
      </c>
      <c r="T106" s="186">
        <f t="shared" si="3"/>
        <v>0</v>
      </c>
      <c r="U106" s="37"/>
      <c r="V106" s="37"/>
      <c r="W106" s="37"/>
      <c r="X106" s="37"/>
      <c r="Y106" s="37"/>
      <c r="Z106" s="37"/>
      <c r="AA106" s="37"/>
      <c r="AB106" s="37"/>
      <c r="AC106" s="37"/>
      <c r="AD106" s="37"/>
      <c r="AE106" s="37"/>
      <c r="AR106" s="187" t="s">
        <v>173</v>
      </c>
      <c r="AT106" s="187" t="s">
        <v>168</v>
      </c>
      <c r="AU106" s="187" t="s">
        <v>80</v>
      </c>
      <c r="AY106" s="20" t="s">
        <v>166</v>
      </c>
      <c r="BE106" s="188">
        <f t="shared" si="4"/>
        <v>0</v>
      </c>
      <c r="BF106" s="188">
        <f t="shared" si="5"/>
        <v>0</v>
      </c>
      <c r="BG106" s="188">
        <f t="shared" si="6"/>
        <v>0</v>
      </c>
      <c r="BH106" s="188">
        <f t="shared" si="7"/>
        <v>0</v>
      </c>
      <c r="BI106" s="188">
        <f t="shared" si="8"/>
        <v>0</v>
      </c>
      <c r="BJ106" s="20" t="s">
        <v>80</v>
      </c>
      <c r="BK106" s="188">
        <f t="shared" si="9"/>
        <v>0</v>
      </c>
      <c r="BL106" s="20" t="s">
        <v>173</v>
      </c>
      <c r="BM106" s="187" t="s">
        <v>457</v>
      </c>
    </row>
    <row r="107" spans="1:65" s="2" customFormat="1" ht="16.5" customHeight="1">
      <c r="A107" s="37"/>
      <c r="B107" s="38"/>
      <c r="C107" s="176" t="s">
        <v>112</v>
      </c>
      <c r="D107" s="176" t="s">
        <v>168</v>
      </c>
      <c r="E107" s="177" t="s">
        <v>3470</v>
      </c>
      <c r="F107" s="178" t="s">
        <v>3471</v>
      </c>
      <c r="G107" s="179" t="s">
        <v>220</v>
      </c>
      <c r="H107" s="180">
        <v>100</v>
      </c>
      <c r="I107" s="181"/>
      <c r="J107" s="182">
        <f t="shared" si="0"/>
        <v>0</v>
      </c>
      <c r="K107" s="178" t="s">
        <v>19</v>
      </c>
      <c r="L107" s="42"/>
      <c r="M107" s="183" t="s">
        <v>19</v>
      </c>
      <c r="N107" s="184" t="s">
        <v>43</v>
      </c>
      <c r="O107" s="67"/>
      <c r="P107" s="185">
        <f t="shared" si="1"/>
        <v>0</v>
      </c>
      <c r="Q107" s="185">
        <v>0</v>
      </c>
      <c r="R107" s="185">
        <f t="shared" si="2"/>
        <v>0</v>
      </c>
      <c r="S107" s="185">
        <v>0</v>
      </c>
      <c r="T107" s="186">
        <f t="shared" si="3"/>
        <v>0</v>
      </c>
      <c r="U107" s="37"/>
      <c r="V107" s="37"/>
      <c r="W107" s="37"/>
      <c r="X107" s="37"/>
      <c r="Y107" s="37"/>
      <c r="Z107" s="37"/>
      <c r="AA107" s="37"/>
      <c r="AB107" s="37"/>
      <c r="AC107" s="37"/>
      <c r="AD107" s="37"/>
      <c r="AE107" s="37"/>
      <c r="AR107" s="187" t="s">
        <v>173</v>
      </c>
      <c r="AT107" s="187" t="s">
        <v>168</v>
      </c>
      <c r="AU107" s="187" t="s">
        <v>80</v>
      </c>
      <c r="AY107" s="20" t="s">
        <v>166</v>
      </c>
      <c r="BE107" s="188">
        <f t="shared" si="4"/>
        <v>0</v>
      </c>
      <c r="BF107" s="188">
        <f t="shared" si="5"/>
        <v>0</v>
      </c>
      <c r="BG107" s="188">
        <f t="shared" si="6"/>
        <v>0</v>
      </c>
      <c r="BH107" s="188">
        <f t="shared" si="7"/>
        <v>0</v>
      </c>
      <c r="BI107" s="188">
        <f t="shared" si="8"/>
        <v>0</v>
      </c>
      <c r="BJ107" s="20" t="s">
        <v>80</v>
      </c>
      <c r="BK107" s="188">
        <f t="shared" si="9"/>
        <v>0</v>
      </c>
      <c r="BL107" s="20" t="s">
        <v>173</v>
      </c>
      <c r="BM107" s="187" t="s">
        <v>480</v>
      </c>
    </row>
    <row r="108" spans="1:65" s="2" customFormat="1" ht="16.5" customHeight="1">
      <c r="A108" s="37"/>
      <c r="B108" s="38"/>
      <c r="C108" s="176" t="s">
        <v>351</v>
      </c>
      <c r="D108" s="176" t="s">
        <v>168</v>
      </c>
      <c r="E108" s="177" t="s">
        <v>3472</v>
      </c>
      <c r="F108" s="178" t="s">
        <v>3473</v>
      </c>
      <c r="G108" s="179" t="s">
        <v>220</v>
      </c>
      <c r="H108" s="180">
        <v>120</v>
      </c>
      <c r="I108" s="181"/>
      <c r="J108" s="182">
        <f t="shared" si="0"/>
        <v>0</v>
      </c>
      <c r="K108" s="178" t="s">
        <v>19</v>
      </c>
      <c r="L108" s="42"/>
      <c r="M108" s="183" t="s">
        <v>19</v>
      </c>
      <c r="N108" s="184" t="s">
        <v>43</v>
      </c>
      <c r="O108" s="67"/>
      <c r="P108" s="185">
        <f t="shared" si="1"/>
        <v>0</v>
      </c>
      <c r="Q108" s="185">
        <v>0</v>
      </c>
      <c r="R108" s="185">
        <f t="shared" si="2"/>
        <v>0</v>
      </c>
      <c r="S108" s="185">
        <v>0</v>
      </c>
      <c r="T108" s="186">
        <f t="shared" si="3"/>
        <v>0</v>
      </c>
      <c r="U108" s="37"/>
      <c r="V108" s="37"/>
      <c r="W108" s="37"/>
      <c r="X108" s="37"/>
      <c r="Y108" s="37"/>
      <c r="Z108" s="37"/>
      <c r="AA108" s="37"/>
      <c r="AB108" s="37"/>
      <c r="AC108" s="37"/>
      <c r="AD108" s="37"/>
      <c r="AE108" s="37"/>
      <c r="AR108" s="187" t="s">
        <v>173</v>
      </c>
      <c r="AT108" s="187" t="s">
        <v>168</v>
      </c>
      <c r="AU108" s="187" t="s">
        <v>80</v>
      </c>
      <c r="AY108" s="20" t="s">
        <v>166</v>
      </c>
      <c r="BE108" s="188">
        <f t="shared" si="4"/>
        <v>0</v>
      </c>
      <c r="BF108" s="188">
        <f t="shared" si="5"/>
        <v>0</v>
      </c>
      <c r="BG108" s="188">
        <f t="shared" si="6"/>
        <v>0</v>
      </c>
      <c r="BH108" s="188">
        <f t="shared" si="7"/>
        <v>0</v>
      </c>
      <c r="BI108" s="188">
        <f t="shared" si="8"/>
        <v>0</v>
      </c>
      <c r="BJ108" s="20" t="s">
        <v>80</v>
      </c>
      <c r="BK108" s="188">
        <f t="shared" si="9"/>
        <v>0</v>
      </c>
      <c r="BL108" s="20" t="s">
        <v>173</v>
      </c>
      <c r="BM108" s="187" t="s">
        <v>497</v>
      </c>
    </row>
    <row r="109" spans="1:65" s="2" customFormat="1" ht="16.5" customHeight="1">
      <c r="A109" s="37"/>
      <c r="B109" s="38"/>
      <c r="C109" s="176" t="s">
        <v>357</v>
      </c>
      <c r="D109" s="176" t="s">
        <v>168</v>
      </c>
      <c r="E109" s="177" t="s">
        <v>3474</v>
      </c>
      <c r="F109" s="178" t="s">
        <v>3475</v>
      </c>
      <c r="G109" s="179" t="s">
        <v>220</v>
      </c>
      <c r="H109" s="180">
        <v>6</v>
      </c>
      <c r="I109" s="181"/>
      <c r="J109" s="182">
        <f t="shared" si="0"/>
        <v>0</v>
      </c>
      <c r="K109" s="178" t="s">
        <v>19</v>
      </c>
      <c r="L109" s="42"/>
      <c r="M109" s="183" t="s">
        <v>19</v>
      </c>
      <c r="N109" s="184" t="s">
        <v>43</v>
      </c>
      <c r="O109" s="67"/>
      <c r="P109" s="185">
        <f t="shared" si="1"/>
        <v>0</v>
      </c>
      <c r="Q109" s="185">
        <v>0</v>
      </c>
      <c r="R109" s="185">
        <f t="shared" si="2"/>
        <v>0</v>
      </c>
      <c r="S109" s="185">
        <v>0</v>
      </c>
      <c r="T109" s="186">
        <f t="shared" si="3"/>
        <v>0</v>
      </c>
      <c r="U109" s="37"/>
      <c r="V109" s="37"/>
      <c r="W109" s="37"/>
      <c r="X109" s="37"/>
      <c r="Y109" s="37"/>
      <c r="Z109" s="37"/>
      <c r="AA109" s="37"/>
      <c r="AB109" s="37"/>
      <c r="AC109" s="37"/>
      <c r="AD109" s="37"/>
      <c r="AE109" s="37"/>
      <c r="AR109" s="187" t="s">
        <v>173</v>
      </c>
      <c r="AT109" s="187" t="s">
        <v>168</v>
      </c>
      <c r="AU109" s="187" t="s">
        <v>80</v>
      </c>
      <c r="AY109" s="20" t="s">
        <v>166</v>
      </c>
      <c r="BE109" s="188">
        <f t="shared" si="4"/>
        <v>0</v>
      </c>
      <c r="BF109" s="188">
        <f t="shared" si="5"/>
        <v>0</v>
      </c>
      <c r="BG109" s="188">
        <f t="shared" si="6"/>
        <v>0</v>
      </c>
      <c r="BH109" s="188">
        <f t="shared" si="7"/>
        <v>0</v>
      </c>
      <c r="BI109" s="188">
        <f t="shared" si="8"/>
        <v>0</v>
      </c>
      <c r="BJ109" s="20" t="s">
        <v>80</v>
      </c>
      <c r="BK109" s="188">
        <f t="shared" si="9"/>
        <v>0</v>
      </c>
      <c r="BL109" s="20" t="s">
        <v>173</v>
      </c>
      <c r="BM109" s="187" t="s">
        <v>508</v>
      </c>
    </row>
    <row r="110" spans="1:65" s="2" customFormat="1" ht="24.2" customHeight="1">
      <c r="A110" s="37"/>
      <c r="B110" s="38"/>
      <c r="C110" s="176" t="s">
        <v>363</v>
      </c>
      <c r="D110" s="176" t="s">
        <v>168</v>
      </c>
      <c r="E110" s="177" t="s">
        <v>3476</v>
      </c>
      <c r="F110" s="178" t="s">
        <v>3477</v>
      </c>
      <c r="G110" s="179" t="s">
        <v>220</v>
      </c>
      <c r="H110" s="180">
        <v>40</v>
      </c>
      <c r="I110" s="181"/>
      <c r="J110" s="182">
        <f t="shared" si="0"/>
        <v>0</v>
      </c>
      <c r="K110" s="178" t="s">
        <v>19</v>
      </c>
      <c r="L110" s="42"/>
      <c r="M110" s="183" t="s">
        <v>19</v>
      </c>
      <c r="N110" s="184" t="s">
        <v>43</v>
      </c>
      <c r="O110" s="67"/>
      <c r="P110" s="185">
        <f t="shared" si="1"/>
        <v>0</v>
      </c>
      <c r="Q110" s="185">
        <v>0</v>
      </c>
      <c r="R110" s="185">
        <f t="shared" si="2"/>
        <v>0</v>
      </c>
      <c r="S110" s="185">
        <v>0</v>
      </c>
      <c r="T110" s="186">
        <f t="shared" si="3"/>
        <v>0</v>
      </c>
      <c r="U110" s="37"/>
      <c r="V110" s="37"/>
      <c r="W110" s="37"/>
      <c r="X110" s="37"/>
      <c r="Y110" s="37"/>
      <c r="Z110" s="37"/>
      <c r="AA110" s="37"/>
      <c r="AB110" s="37"/>
      <c r="AC110" s="37"/>
      <c r="AD110" s="37"/>
      <c r="AE110" s="37"/>
      <c r="AR110" s="187" t="s">
        <v>173</v>
      </c>
      <c r="AT110" s="187" t="s">
        <v>168</v>
      </c>
      <c r="AU110" s="187" t="s">
        <v>80</v>
      </c>
      <c r="AY110" s="20" t="s">
        <v>166</v>
      </c>
      <c r="BE110" s="188">
        <f t="shared" si="4"/>
        <v>0</v>
      </c>
      <c r="BF110" s="188">
        <f t="shared" si="5"/>
        <v>0</v>
      </c>
      <c r="BG110" s="188">
        <f t="shared" si="6"/>
        <v>0</v>
      </c>
      <c r="BH110" s="188">
        <f t="shared" si="7"/>
        <v>0</v>
      </c>
      <c r="BI110" s="188">
        <f t="shared" si="8"/>
        <v>0</v>
      </c>
      <c r="BJ110" s="20" t="s">
        <v>80</v>
      </c>
      <c r="BK110" s="188">
        <f t="shared" si="9"/>
        <v>0</v>
      </c>
      <c r="BL110" s="20" t="s">
        <v>173</v>
      </c>
      <c r="BM110" s="187" t="s">
        <v>537</v>
      </c>
    </row>
    <row r="111" spans="1:65" s="2" customFormat="1" ht="16.5" customHeight="1">
      <c r="A111" s="37"/>
      <c r="B111" s="38"/>
      <c r="C111" s="176" t="s">
        <v>370</v>
      </c>
      <c r="D111" s="176" t="s">
        <v>168</v>
      </c>
      <c r="E111" s="177" t="s">
        <v>3478</v>
      </c>
      <c r="F111" s="178" t="s">
        <v>3479</v>
      </c>
      <c r="G111" s="179" t="s">
        <v>220</v>
      </c>
      <c r="H111" s="180">
        <v>40</v>
      </c>
      <c r="I111" s="181"/>
      <c r="J111" s="182">
        <f t="shared" si="0"/>
        <v>0</v>
      </c>
      <c r="K111" s="178" t="s">
        <v>19</v>
      </c>
      <c r="L111" s="42"/>
      <c r="M111" s="183" t="s">
        <v>19</v>
      </c>
      <c r="N111" s="184" t="s">
        <v>43</v>
      </c>
      <c r="O111" s="67"/>
      <c r="P111" s="185">
        <f t="shared" si="1"/>
        <v>0</v>
      </c>
      <c r="Q111" s="185">
        <v>0</v>
      </c>
      <c r="R111" s="185">
        <f t="shared" si="2"/>
        <v>0</v>
      </c>
      <c r="S111" s="185">
        <v>0</v>
      </c>
      <c r="T111" s="186">
        <f t="shared" si="3"/>
        <v>0</v>
      </c>
      <c r="U111" s="37"/>
      <c r="V111" s="37"/>
      <c r="W111" s="37"/>
      <c r="X111" s="37"/>
      <c r="Y111" s="37"/>
      <c r="Z111" s="37"/>
      <c r="AA111" s="37"/>
      <c r="AB111" s="37"/>
      <c r="AC111" s="37"/>
      <c r="AD111" s="37"/>
      <c r="AE111" s="37"/>
      <c r="AR111" s="187" t="s">
        <v>173</v>
      </c>
      <c r="AT111" s="187" t="s">
        <v>168</v>
      </c>
      <c r="AU111" s="187" t="s">
        <v>80</v>
      </c>
      <c r="AY111" s="20" t="s">
        <v>166</v>
      </c>
      <c r="BE111" s="188">
        <f t="shared" si="4"/>
        <v>0</v>
      </c>
      <c r="BF111" s="188">
        <f t="shared" si="5"/>
        <v>0</v>
      </c>
      <c r="BG111" s="188">
        <f t="shared" si="6"/>
        <v>0</v>
      </c>
      <c r="BH111" s="188">
        <f t="shared" si="7"/>
        <v>0</v>
      </c>
      <c r="BI111" s="188">
        <f t="shared" si="8"/>
        <v>0</v>
      </c>
      <c r="BJ111" s="20" t="s">
        <v>80</v>
      </c>
      <c r="BK111" s="188">
        <f t="shared" si="9"/>
        <v>0</v>
      </c>
      <c r="BL111" s="20" t="s">
        <v>173</v>
      </c>
      <c r="BM111" s="187" t="s">
        <v>554</v>
      </c>
    </row>
    <row r="112" spans="1:65" s="2" customFormat="1" ht="16.5" customHeight="1">
      <c r="A112" s="37"/>
      <c r="B112" s="38"/>
      <c r="C112" s="176" t="s">
        <v>7</v>
      </c>
      <c r="D112" s="176" t="s">
        <v>168</v>
      </c>
      <c r="E112" s="177" t="s">
        <v>3480</v>
      </c>
      <c r="F112" s="178" t="s">
        <v>3481</v>
      </c>
      <c r="G112" s="179" t="s">
        <v>220</v>
      </c>
      <c r="H112" s="180">
        <v>22</v>
      </c>
      <c r="I112" s="181"/>
      <c r="J112" s="182">
        <f t="shared" si="0"/>
        <v>0</v>
      </c>
      <c r="K112" s="178" t="s">
        <v>19</v>
      </c>
      <c r="L112" s="42"/>
      <c r="M112" s="183" t="s">
        <v>19</v>
      </c>
      <c r="N112" s="184" t="s">
        <v>43</v>
      </c>
      <c r="O112" s="67"/>
      <c r="P112" s="185">
        <f t="shared" si="1"/>
        <v>0</v>
      </c>
      <c r="Q112" s="185">
        <v>0</v>
      </c>
      <c r="R112" s="185">
        <f t="shared" si="2"/>
        <v>0</v>
      </c>
      <c r="S112" s="185">
        <v>0</v>
      </c>
      <c r="T112" s="186">
        <f t="shared" si="3"/>
        <v>0</v>
      </c>
      <c r="U112" s="37"/>
      <c r="V112" s="37"/>
      <c r="W112" s="37"/>
      <c r="X112" s="37"/>
      <c r="Y112" s="37"/>
      <c r="Z112" s="37"/>
      <c r="AA112" s="37"/>
      <c r="AB112" s="37"/>
      <c r="AC112" s="37"/>
      <c r="AD112" s="37"/>
      <c r="AE112" s="37"/>
      <c r="AR112" s="187" t="s">
        <v>173</v>
      </c>
      <c r="AT112" s="187" t="s">
        <v>168</v>
      </c>
      <c r="AU112" s="187" t="s">
        <v>80</v>
      </c>
      <c r="AY112" s="20" t="s">
        <v>166</v>
      </c>
      <c r="BE112" s="188">
        <f t="shared" si="4"/>
        <v>0</v>
      </c>
      <c r="BF112" s="188">
        <f t="shared" si="5"/>
        <v>0</v>
      </c>
      <c r="BG112" s="188">
        <f t="shared" si="6"/>
        <v>0</v>
      </c>
      <c r="BH112" s="188">
        <f t="shared" si="7"/>
        <v>0</v>
      </c>
      <c r="BI112" s="188">
        <f t="shared" si="8"/>
        <v>0</v>
      </c>
      <c r="BJ112" s="20" t="s">
        <v>80</v>
      </c>
      <c r="BK112" s="188">
        <f t="shared" si="9"/>
        <v>0</v>
      </c>
      <c r="BL112" s="20" t="s">
        <v>173</v>
      </c>
      <c r="BM112" s="187" t="s">
        <v>646</v>
      </c>
    </row>
    <row r="113" spans="1:65" s="2" customFormat="1" ht="16.5" customHeight="1">
      <c r="A113" s="37"/>
      <c r="B113" s="38"/>
      <c r="C113" s="176" t="s">
        <v>396</v>
      </c>
      <c r="D113" s="176" t="s">
        <v>168</v>
      </c>
      <c r="E113" s="177" t="s">
        <v>3482</v>
      </c>
      <c r="F113" s="178" t="s">
        <v>3483</v>
      </c>
      <c r="G113" s="179" t="s">
        <v>220</v>
      </c>
      <c r="H113" s="180">
        <v>21</v>
      </c>
      <c r="I113" s="181"/>
      <c r="J113" s="182">
        <f t="shared" si="0"/>
        <v>0</v>
      </c>
      <c r="K113" s="178" t="s">
        <v>19</v>
      </c>
      <c r="L113" s="42"/>
      <c r="M113" s="183" t="s">
        <v>19</v>
      </c>
      <c r="N113" s="184" t="s">
        <v>43</v>
      </c>
      <c r="O113" s="67"/>
      <c r="P113" s="185">
        <f t="shared" si="1"/>
        <v>0</v>
      </c>
      <c r="Q113" s="185">
        <v>0</v>
      </c>
      <c r="R113" s="185">
        <f t="shared" si="2"/>
        <v>0</v>
      </c>
      <c r="S113" s="185">
        <v>0</v>
      </c>
      <c r="T113" s="186">
        <f t="shared" si="3"/>
        <v>0</v>
      </c>
      <c r="U113" s="37"/>
      <c r="V113" s="37"/>
      <c r="W113" s="37"/>
      <c r="X113" s="37"/>
      <c r="Y113" s="37"/>
      <c r="Z113" s="37"/>
      <c r="AA113" s="37"/>
      <c r="AB113" s="37"/>
      <c r="AC113" s="37"/>
      <c r="AD113" s="37"/>
      <c r="AE113" s="37"/>
      <c r="AR113" s="187" t="s">
        <v>173</v>
      </c>
      <c r="AT113" s="187" t="s">
        <v>168</v>
      </c>
      <c r="AU113" s="187" t="s">
        <v>80</v>
      </c>
      <c r="AY113" s="20" t="s">
        <v>166</v>
      </c>
      <c r="BE113" s="188">
        <f t="shared" si="4"/>
        <v>0</v>
      </c>
      <c r="BF113" s="188">
        <f t="shared" si="5"/>
        <v>0</v>
      </c>
      <c r="BG113" s="188">
        <f t="shared" si="6"/>
        <v>0</v>
      </c>
      <c r="BH113" s="188">
        <f t="shared" si="7"/>
        <v>0</v>
      </c>
      <c r="BI113" s="188">
        <f t="shared" si="8"/>
        <v>0</v>
      </c>
      <c r="BJ113" s="20" t="s">
        <v>80</v>
      </c>
      <c r="BK113" s="188">
        <f t="shared" si="9"/>
        <v>0</v>
      </c>
      <c r="BL113" s="20" t="s">
        <v>173</v>
      </c>
      <c r="BM113" s="187" t="s">
        <v>683</v>
      </c>
    </row>
    <row r="114" spans="1:65" s="2" customFormat="1" ht="21.75" customHeight="1">
      <c r="A114" s="37"/>
      <c r="B114" s="38"/>
      <c r="C114" s="176" t="s">
        <v>402</v>
      </c>
      <c r="D114" s="176" t="s">
        <v>168</v>
      </c>
      <c r="E114" s="177" t="s">
        <v>3484</v>
      </c>
      <c r="F114" s="178" t="s">
        <v>3485</v>
      </c>
      <c r="G114" s="179" t="s">
        <v>220</v>
      </c>
      <c r="H114" s="180">
        <v>85</v>
      </c>
      <c r="I114" s="181"/>
      <c r="J114" s="182">
        <f t="shared" si="0"/>
        <v>0</v>
      </c>
      <c r="K114" s="178" t="s">
        <v>19</v>
      </c>
      <c r="L114" s="42"/>
      <c r="M114" s="183" t="s">
        <v>19</v>
      </c>
      <c r="N114" s="184" t="s">
        <v>43</v>
      </c>
      <c r="O114" s="67"/>
      <c r="P114" s="185">
        <f t="shared" si="1"/>
        <v>0</v>
      </c>
      <c r="Q114" s="185">
        <v>0</v>
      </c>
      <c r="R114" s="185">
        <f t="shared" si="2"/>
        <v>0</v>
      </c>
      <c r="S114" s="185">
        <v>0</v>
      </c>
      <c r="T114" s="186">
        <f t="shared" si="3"/>
        <v>0</v>
      </c>
      <c r="U114" s="37"/>
      <c r="V114" s="37"/>
      <c r="W114" s="37"/>
      <c r="X114" s="37"/>
      <c r="Y114" s="37"/>
      <c r="Z114" s="37"/>
      <c r="AA114" s="37"/>
      <c r="AB114" s="37"/>
      <c r="AC114" s="37"/>
      <c r="AD114" s="37"/>
      <c r="AE114" s="37"/>
      <c r="AR114" s="187" t="s">
        <v>173</v>
      </c>
      <c r="AT114" s="187" t="s">
        <v>168</v>
      </c>
      <c r="AU114" s="187" t="s">
        <v>80</v>
      </c>
      <c r="AY114" s="20" t="s">
        <v>166</v>
      </c>
      <c r="BE114" s="188">
        <f t="shared" si="4"/>
        <v>0</v>
      </c>
      <c r="BF114" s="188">
        <f t="shared" si="5"/>
        <v>0</v>
      </c>
      <c r="BG114" s="188">
        <f t="shared" si="6"/>
        <v>0</v>
      </c>
      <c r="BH114" s="188">
        <f t="shared" si="7"/>
        <v>0</v>
      </c>
      <c r="BI114" s="188">
        <f t="shared" si="8"/>
        <v>0</v>
      </c>
      <c r="BJ114" s="20" t="s">
        <v>80</v>
      </c>
      <c r="BK114" s="188">
        <f t="shared" si="9"/>
        <v>0</v>
      </c>
      <c r="BL114" s="20" t="s">
        <v>173</v>
      </c>
      <c r="BM114" s="187" t="s">
        <v>756</v>
      </c>
    </row>
    <row r="115" spans="1:65" s="2" customFormat="1" ht="16.5" customHeight="1">
      <c r="A115" s="37"/>
      <c r="B115" s="38"/>
      <c r="C115" s="176" t="s">
        <v>408</v>
      </c>
      <c r="D115" s="176" t="s">
        <v>168</v>
      </c>
      <c r="E115" s="177" t="s">
        <v>3486</v>
      </c>
      <c r="F115" s="178" t="s">
        <v>3487</v>
      </c>
      <c r="G115" s="179" t="s">
        <v>220</v>
      </c>
      <c r="H115" s="180">
        <v>2700</v>
      </c>
      <c r="I115" s="181"/>
      <c r="J115" s="182">
        <f t="shared" si="0"/>
        <v>0</v>
      </c>
      <c r="K115" s="178" t="s">
        <v>19</v>
      </c>
      <c r="L115" s="42"/>
      <c r="M115" s="183" t="s">
        <v>19</v>
      </c>
      <c r="N115" s="184" t="s">
        <v>43</v>
      </c>
      <c r="O115" s="67"/>
      <c r="P115" s="185">
        <f t="shared" si="1"/>
        <v>0</v>
      </c>
      <c r="Q115" s="185">
        <v>0</v>
      </c>
      <c r="R115" s="185">
        <f t="shared" si="2"/>
        <v>0</v>
      </c>
      <c r="S115" s="185">
        <v>0</v>
      </c>
      <c r="T115" s="186">
        <f t="shared" si="3"/>
        <v>0</v>
      </c>
      <c r="U115" s="37"/>
      <c r="V115" s="37"/>
      <c r="W115" s="37"/>
      <c r="X115" s="37"/>
      <c r="Y115" s="37"/>
      <c r="Z115" s="37"/>
      <c r="AA115" s="37"/>
      <c r="AB115" s="37"/>
      <c r="AC115" s="37"/>
      <c r="AD115" s="37"/>
      <c r="AE115" s="37"/>
      <c r="AR115" s="187" t="s">
        <v>173</v>
      </c>
      <c r="AT115" s="187" t="s">
        <v>168</v>
      </c>
      <c r="AU115" s="187" t="s">
        <v>80</v>
      </c>
      <c r="AY115" s="20" t="s">
        <v>166</v>
      </c>
      <c r="BE115" s="188">
        <f t="shared" si="4"/>
        <v>0</v>
      </c>
      <c r="BF115" s="188">
        <f t="shared" si="5"/>
        <v>0</v>
      </c>
      <c r="BG115" s="188">
        <f t="shared" si="6"/>
        <v>0</v>
      </c>
      <c r="BH115" s="188">
        <f t="shared" si="7"/>
        <v>0</v>
      </c>
      <c r="BI115" s="188">
        <f t="shared" si="8"/>
        <v>0</v>
      </c>
      <c r="BJ115" s="20" t="s">
        <v>80</v>
      </c>
      <c r="BK115" s="188">
        <f t="shared" si="9"/>
        <v>0</v>
      </c>
      <c r="BL115" s="20" t="s">
        <v>173</v>
      </c>
      <c r="BM115" s="187" t="s">
        <v>1143</v>
      </c>
    </row>
    <row r="116" spans="1:65" s="2" customFormat="1" ht="16.5" customHeight="1">
      <c r="A116" s="37"/>
      <c r="B116" s="38"/>
      <c r="C116" s="176" t="s">
        <v>413</v>
      </c>
      <c r="D116" s="176" t="s">
        <v>168</v>
      </c>
      <c r="E116" s="177" t="s">
        <v>3488</v>
      </c>
      <c r="F116" s="178" t="s">
        <v>3489</v>
      </c>
      <c r="G116" s="179" t="s">
        <v>220</v>
      </c>
      <c r="H116" s="180">
        <v>75</v>
      </c>
      <c r="I116" s="181"/>
      <c r="J116" s="182">
        <f t="shared" si="0"/>
        <v>0</v>
      </c>
      <c r="K116" s="178" t="s">
        <v>19</v>
      </c>
      <c r="L116" s="42"/>
      <c r="M116" s="183" t="s">
        <v>19</v>
      </c>
      <c r="N116" s="184" t="s">
        <v>43</v>
      </c>
      <c r="O116" s="67"/>
      <c r="P116" s="185">
        <f t="shared" si="1"/>
        <v>0</v>
      </c>
      <c r="Q116" s="185">
        <v>0</v>
      </c>
      <c r="R116" s="185">
        <f t="shared" si="2"/>
        <v>0</v>
      </c>
      <c r="S116" s="185">
        <v>0</v>
      </c>
      <c r="T116" s="186">
        <f t="shared" si="3"/>
        <v>0</v>
      </c>
      <c r="U116" s="37"/>
      <c r="V116" s="37"/>
      <c r="W116" s="37"/>
      <c r="X116" s="37"/>
      <c r="Y116" s="37"/>
      <c r="Z116" s="37"/>
      <c r="AA116" s="37"/>
      <c r="AB116" s="37"/>
      <c r="AC116" s="37"/>
      <c r="AD116" s="37"/>
      <c r="AE116" s="37"/>
      <c r="AR116" s="187" t="s">
        <v>173</v>
      </c>
      <c r="AT116" s="187" t="s">
        <v>168</v>
      </c>
      <c r="AU116" s="187" t="s">
        <v>80</v>
      </c>
      <c r="AY116" s="20" t="s">
        <v>166</v>
      </c>
      <c r="BE116" s="188">
        <f t="shared" si="4"/>
        <v>0</v>
      </c>
      <c r="BF116" s="188">
        <f t="shared" si="5"/>
        <v>0</v>
      </c>
      <c r="BG116" s="188">
        <f t="shared" si="6"/>
        <v>0</v>
      </c>
      <c r="BH116" s="188">
        <f t="shared" si="7"/>
        <v>0</v>
      </c>
      <c r="BI116" s="188">
        <f t="shared" si="8"/>
        <v>0</v>
      </c>
      <c r="BJ116" s="20" t="s">
        <v>80</v>
      </c>
      <c r="BK116" s="188">
        <f t="shared" si="9"/>
        <v>0</v>
      </c>
      <c r="BL116" s="20" t="s">
        <v>173</v>
      </c>
      <c r="BM116" s="187" t="s">
        <v>1155</v>
      </c>
    </row>
    <row r="117" spans="1:65" s="2" customFormat="1" ht="16.5" customHeight="1">
      <c r="A117" s="37"/>
      <c r="B117" s="38"/>
      <c r="C117" s="176" t="s">
        <v>419</v>
      </c>
      <c r="D117" s="176" t="s">
        <v>168</v>
      </c>
      <c r="E117" s="177" t="s">
        <v>3490</v>
      </c>
      <c r="F117" s="178" t="s">
        <v>3491</v>
      </c>
      <c r="G117" s="179" t="s">
        <v>220</v>
      </c>
      <c r="H117" s="180">
        <v>730</v>
      </c>
      <c r="I117" s="181"/>
      <c r="J117" s="182">
        <f t="shared" si="0"/>
        <v>0</v>
      </c>
      <c r="K117" s="178" t="s">
        <v>19</v>
      </c>
      <c r="L117" s="42"/>
      <c r="M117" s="183" t="s">
        <v>19</v>
      </c>
      <c r="N117" s="184" t="s">
        <v>43</v>
      </c>
      <c r="O117" s="67"/>
      <c r="P117" s="185">
        <f t="shared" si="1"/>
        <v>0</v>
      </c>
      <c r="Q117" s="185">
        <v>0</v>
      </c>
      <c r="R117" s="185">
        <f t="shared" si="2"/>
        <v>0</v>
      </c>
      <c r="S117" s="185">
        <v>0</v>
      </c>
      <c r="T117" s="186">
        <f t="shared" si="3"/>
        <v>0</v>
      </c>
      <c r="U117" s="37"/>
      <c r="V117" s="37"/>
      <c r="W117" s="37"/>
      <c r="X117" s="37"/>
      <c r="Y117" s="37"/>
      <c r="Z117" s="37"/>
      <c r="AA117" s="37"/>
      <c r="AB117" s="37"/>
      <c r="AC117" s="37"/>
      <c r="AD117" s="37"/>
      <c r="AE117" s="37"/>
      <c r="AR117" s="187" t="s">
        <v>173</v>
      </c>
      <c r="AT117" s="187" t="s">
        <v>168</v>
      </c>
      <c r="AU117" s="187" t="s">
        <v>80</v>
      </c>
      <c r="AY117" s="20" t="s">
        <v>166</v>
      </c>
      <c r="BE117" s="188">
        <f t="shared" si="4"/>
        <v>0</v>
      </c>
      <c r="BF117" s="188">
        <f t="shared" si="5"/>
        <v>0</v>
      </c>
      <c r="BG117" s="188">
        <f t="shared" si="6"/>
        <v>0</v>
      </c>
      <c r="BH117" s="188">
        <f t="shared" si="7"/>
        <v>0</v>
      </c>
      <c r="BI117" s="188">
        <f t="shared" si="8"/>
        <v>0</v>
      </c>
      <c r="BJ117" s="20" t="s">
        <v>80</v>
      </c>
      <c r="BK117" s="188">
        <f t="shared" si="9"/>
        <v>0</v>
      </c>
      <c r="BL117" s="20" t="s">
        <v>173</v>
      </c>
      <c r="BM117" s="187" t="s">
        <v>1171</v>
      </c>
    </row>
    <row r="118" spans="1:65" s="2" customFormat="1" ht="16.5" customHeight="1">
      <c r="A118" s="37"/>
      <c r="B118" s="38"/>
      <c r="C118" s="176" t="s">
        <v>426</v>
      </c>
      <c r="D118" s="176" t="s">
        <v>168</v>
      </c>
      <c r="E118" s="177" t="s">
        <v>3492</v>
      </c>
      <c r="F118" s="178" t="s">
        <v>3493</v>
      </c>
      <c r="G118" s="179" t="s">
        <v>220</v>
      </c>
      <c r="H118" s="180">
        <v>2360</v>
      </c>
      <c r="I118" s="181"/>
      <c r="J118" s="182">
        <f t="shared" si="0"/>
        <v>0</v>
      </c>
      <c r="K118" s="178" t="s">
        <v>19</v>
      </c>
      <c r="L118" s="42"/>
      <c r="M118" s="183" t="s">
        <v>19</v>
      </c>
      <c r="N118" s="184" t="s">
        <v>43</v>
      </c>
      <c r="O118" s="67"/>
      <c r="P118" s="185">
        <f t="shared" si="1"/>
        <v>0</v>
      </c>
      <c r="Q118" s="185">
        <v>0</v>
      </c>
      <c r="R118" s="185">
        <f t="shared" si="2"/>
        <v>0</v>
      </c>
      <c r="S118" s="185">
        <v>0</v>
      </c>
      <c r="T118" s="186">
        <f t="shared" si="3"/>
        <v>0</v>
      </c>
      <c r="U118" s="37"/>
      <c r="V118" s="37"/>
      <c r="W118" s="37"/>
      <c r="X118" s="37"/>
      <c r="Y118" s="37"/>
      <c r="Z118" s="37"/>
      <c r="AA118" s="37"/>
      <c r="AB118" s="37"/>
      <c r="AC118" s="37"/>
      <c r="AD118" s="37"/>
      <c r="AE118" s="37"/>
      <c r="AR118" s="187" t="s">
        <v>173</v>
      </c>
      <c r="AT118" s="187" t="s">
        <v>168</v>
      </c>
      <c r="AU118" s="187" t="s">
        <v>80</v>
      </c>
      <c r="AY118" s="20" t="s">
        <v>166</v>
      </c>
      <c r="BE118" s="188">
        <f t="shared" si="4"/>
        <v>0</v>
      </c>
      <c r="BF118" s="188">
        <f t="shared" si="5"/>
        <v>0</v>
      </c>
      <c r="BG118" s="188">
        <f t="shared" si="6"/>
        <v>0</v>
      </c>
      <c r="BH118" s="188">
        <f t="shared" si="7"/>
        <v>0</v>
      </c>
      <c r="BI118" s="188">
        <f t="shared" si="8"/>
        <v>0</v>
      </c>
      <c r="BJ118" s="20" t="s">
        <v>80</v>
      </c>
      <c r="BK118" s="188">
        <f t="shared" si="9"/>
        <v>0</v>
      </c>
      <c r="BL118" s="20" t="s">
        <v>173</v>
      </c>
      <c r="BM118" s="187" t="s">
        <v>1183</v>
      </c>
    </row>
    <row r="119" spans="1:65" s="2" customFormat="1" ht="16.5" customHeight="1">
      <c r="A119" s="37"/>
      <c r="B119" s="38"/>
      <c r="C119" s="176" t="s">
        <v>431</v>
      </c>
      <c r="D119" s="176" t="s">
        <v>168</v>
      </c>
      <c r="E119" s="177" t="s">
        <v>3494</v>
      </c>
      <c r="F119" s="178" t="s">
        <v>3495</v>
      </c>
      <c r="G119" s="179" t="s">
        <v>220</v>
      </c>
      <c r="H119" s="180">
        <v>230</v>
      </c>
      <c r="I119" s="181"/>
      <c r="J119" s="182">
        <f t="shared" si="0"/>
        <v>0</v>
      </c>
      <c r="K119" s="178" t="s">
        <v>19</v>
      </c>
      <c r="L119" s="42"/>
      <c r="M119" s="183" t="s">
        <v>19</v>
      </c>
      <c r="N119" s="184" t="s">
        <v>43</v>
      </c>
      <c r="O119" s="67"/>
      <c r="P119" s="185">
        <f t="shared" si="1"/>
        <v>0</v>
      </c>
      <c r="Q119" s="185">
        <v>0</v>
      </c>
      <c r="R119" s="185">
        <f t="shared" si="2"/>
        <v>0</v>
      </c>
      <c r="S119" s="185">
        <v>0</v>
      </c>
      <c r="T119" s="186">
        <f t="shared" si="3"/>
        <v>0</v>
      </c>
      <c r="U119" s="37"/>
      <c r="V119" s="37"/>
      <c r="W119" s="37"/>
      <c r="X119" s="37"/>
      <c r="Y119" s="37"/>
      <c r="Z119" s="37"/>
      <c r="AA119" s="37"/>
      <c r="AB119" s="37"/>
      <c r="AC119" s="37"/>
      <c r="AD119" s="37"/>
      <c r="AE119" s="37"/>
      <c r="AR119" s="187" t="s">
        <v>173</v>
      </c>
      <c r="AT119" s="187" t="s">
        <v>168</v>
      </c>
      <c r="AU119" s="187" t="s">
        <v>80</v>
      </c>
      <c r="AY119" s="20" t="s">
        <v>166</v>
      </c>
      <c r="BE119" s="188">
        <f t="shared" si="4"/>
        <v>0</v>
      </c>
      <c r="BF119" s="188">
        <f t="shared" si="5"/>
        <v>0</v>
      </c>
      <c r="BG119" s="188">
        <f t="shared" si="6"/>
        <v>0</v>
      </c>
      <c r="BH119" s="188">
        <f t="shared" si="7"/>
        <v>0</v>
      </c>
      <c r="BI119" s="188">
        <f t="shared" si="8"/>
        <v>0</v>
      </c>
      <c r="BJ119" s="20" t="s">
        <v>80</v>
      </c>
      <c r="BK119" s="188">
        <f t="shared" si="9"/>
        <v>0</v>
      </c>
      <c r="BL119" s="20" t="s">
        <v>173</v>
      </c>
      <c r="BM119" s="187" t="s">
        <v>1199</v>
      </c>
    </row>
    <row r="120" spans="1:65" s="2" customFormat="1" ht="21.75" customHeight="1">
      <c r="A120" s="37"/>
      <c r="B120" s="38"/>
      <c r="C120" s="176" t="s">
        <v>440</v>
      </c>
      <c r="D120" s="176" t="s">
        <v>168</v>
      </c>
      <c r="E120" s="177" t="s">
        <v>3496</v>
      </c>
      <c r="F120" s="178" t="s">
        <v>3497</v>
      </c>
      <c r="G120" s="179" t="s">
        <v>220</v>
      </c>
      <c r="H120" s="180">
        <v>430</v>
      </c>
      <c r="I120" s="181"/>
      <c r="J120" s="182">
        <f t="shared" si="0"/>
        <v>0</v>
      </c>
      <c r="K120" s="178" t="s">
        <v>19</v>
      </c>
      <c r="L120" s="42"/>
      <c r="M120" s="183" t="s">
        <v>19</v>
      </c>
      <c r="N120" s="184" t="s">
        <v>43</v>
      </c>
      <c r="O120" s="67"/>
      <c r="P120" s="185">
        <f t="shared" si="1"/>
        <v>0</v>
      </c>
      <c r="Q120" s="185">
        <v>0</v>
      </c>
      <c r="R120" s="185">
        <f t="shared" si="2"/>
        <v>0</v>
      </c>
      <c r="S120" s="185">
        <v>0</v>
      </c>
      <c r="T120" s="186">
        <f t="shared" si="3"/>
        <v>0</v>
      </c>
      <c r="U120" s="37"/>
      <c r="V120" s="37"/>
      <c r="W120" s="37"/>
      <c r="X120" s="37"/>
      <c r="Y120" s="37"/>
      <c r="Z120" s="37"/>
      <c r="AA120" s="37"/>
      <c r="AB120" s="37"/>
      <c r="AC120" s="37"/>
      <c r="AD120" s="37"/>
      <c r="AE120" s="37"/>
      <c r="AR120" s="187" t="s">
        <v>173</v>
      </c>
      <c r="AT120" s="187" t="s">
        <v>168</v>
      </c>
      <c r="AU120" s="187" t="s">
        <v>80</v>
      </c>
      <c r="AY120" s="20" t="s">
        <v>166</v>
      </c>
      <c r="BE120" s="188">
        <f t="shared" si="4"/>
        <v>0</v>
      </c>
      <c r="BF120" s="188">
        <f t="shared" si="5"/>
        <v>0</v>
      </c>
      <c r="BG120" s="188">
        <f t="shared" si="6"/>
        <v>0</v>
      </c>
      <c r="BH120" s="188">
        <f t="shared" si="7"/>
        <v>0</v>
      </c>
      <c r="BI120" s="188">
        <f t="shared" si="8"/>
        <v>0</v>
      </c>
      <c r="BJ120" s="20" t="s">
        <v>80</v>
      </c>
      <c r="BK120" s="188">
        <f t="shared" si="9"/>
        <v>0</v>
      </c>
      <c r="BL120" s="20" t="s">
        <v>173</v>
      </c>
      <c r="BM120" s="187" t="s">
        <v>1210</v>
      </c>
    </row>
    <row r="121" spans="1:65" s="2" customFormat="1" ht="21.75" customHeight="1">
      <c r="A121" s="37"/>
      <c r="B121" s="38"/>
      <c r="C121" s="176" t="s">
        <v>457</v>
      </c>
      <c r="D121" s="176" t="s">
        <v>168</v>
      </c>
      <c r="E121" s="177" t="s">
        <v>3498</v>
      </c>
      <c r="F121" s="178" t="s">
        <v>3499</v>
      </c>
      <c r="G121" s="179" t="s">
        <v>220</v>
      </c>
      <c r="H121" s="180">
        <v>46</v>
      </c>
      <c r="I121" s="181"/>
      <c r="J121" s="182">
        <f t="shared" si="0"/>
        <v>0</v>
      </c>
      <c r="K121" s="178" t="s">
        <v>19</v>
      </c>
      <c r="L121" s="42"/>
      <c r="M121" s="183" t="s">
        <v>19</v>
      </c>
      <c r="N121" s="184" t="s">
        <v>43</v>
      </c>
      <c r="O121" s="67"/>
      <c r="P121" s="185">
        <f t="shared" si="1"/>
        <v>0</v>
      </c>
      <c r="Q121" s="185">
        <v>0</v>
      </c>
      <c r="R121" s="185">
        <f t="shared" si="2"/>
        <v>0</v>
      </c>
      <c r="S121" s="185">
        <v>0</v>
      </c>
      <c r="T121" s="186">
        <f t="shared" si="3"/>
        <v>0</v>
      </c>
      <c r="U121" s="37"/>
      <c r="V121" s="37"/>
      <c r="W121" s="37"/>
      <c r="X121" s="37"/>
      <c r="Y121" s="37"/>
      <c r="Z121" s="37"/>
      <c r="AA121" s="37"/>
      <c r="AB121" s="37"/>
      <c r="AC121" s="37"/>
      <c r="AD121" s="37"/>
      <c r="AE121" s="37"/>
      <c r="AR121" s="187" t="s">
        <v>173</v>
      </c>
      <c r="AT121" s="187" t="s">
        <v>168</v>
      </c>
      <c r="AU121" s="187" t="s">
        <v>80</v>
      </c>
      <c r="AY121" s="20" t="s">
        <v>166</v>
      </c>
      <c r="BE121" s="188">
        <f t="shared" si="4"/>
        <v>0</v>
      </c>
      <c r="BF121" s="188">
        <f t="shared" si="5"/>
        <v>0</v>
      </c>
      <c r="BG121" s="188">
        <f t="shared" si="6"/>
        <v>0</v>
      </c>
      <c r="BH121" s="188">
        <f t="shared" si="7"/>
        <v>0</v>
      </c>
      <c r="BI121" s="188">
        <f t="shared" si="8"/>
        <v>0</v>
      </c>
      <c r="BJ121" s="20" t="s">
        <v>80</v>
      </c>
      <c r="BK121" s="188">
        <f t="shared" si="9"/>
        <v>0</v>
      </c>
      <c r="BL121" s="20" t="s">
        <v>173</v>
      </c>
      <c r="BM121" s="187" t="s">
        <v>1224</v>
      </c>
    </row>
    <row r="122" spans="1:65" s="2" customFormat="1" ht="21.75" customHeight="1">
      <c r="A122" s="37"/>
      <c r="B122" s="38"/>
      <c r="C122" s="176" t="s">
        <v>469</v>
      </c>
      <c r="D122" s="176" t="s">
        <v>168</v>
      </c>
      <c r="E122" s="177" t="s">
        <v>3500</v>
      </c>
      <c r="F122" s="178" t="s">
        <v>3501</v>
      </c>
      <c r="G122" s="179" t="s">
        <v>220</v>
      </c>
      <c r="H122" s="180">
        <v>216</v>
      </c>
      <c r="I122" s="181"/>
      <c r="J122" s="182">
        <f t="shared" si="0"/>
        <v>0</v>
      </c>
      <c r="K122" s="178" t="s">
        <v>19</v>
      </c>
      <c r="L122" s="42"/>
      <c r="M122" s="183" t="s">
        <v>19</v>
      </c>
      <c r="N122" s="184" t="s">
        <v>43</v>
      </c>
      <c r="O122" s="67"/>
      <c r="P122" s="185">
        <f t="shared" si="1"/>
        <v>0</v>
      </c>
      <c r="Q122" s="185">
        <v>0</v>
      </c>
      <c r="R122" s="185">
        <f t="shared" si="2"/>
        <v>0</v>
      </c>
      <c r="S122" s="185">
        <v>0</v>
      </c>
      <c r="T122" s="186">
        <f t="shared" si="3"/>
        <v>0</v>
      </c>
      <c r="U122" s="37"/>
      <c r="V122" s="37"/>
      <c r="W122" s="37"/>
      <c r="X122" s="37"/>
      <c r="Y122" s="37"/>
      <c r="Z122" s="37"/>
      <c r="AA122" s="37"/>
      <c r="AB122" s="37"/>
      <c r="AC122" s="37"/>
      <c r="AD122" s="37"/>
      <c r="AE122" s="37"/>
      <c r="AR122" s="187" t="s">
        <v>173</v>
      </c>
      <c r="AT122" s="187" t="s">
        <v>168</v>
      </c>
      <c r="AU122" s="187" t="s">
        <v>80</v>
      </c>
      <c r="AY122" s="20" t="s">
        <v>166</v>
      </c>
      <c r="BE122" s="188">
        <f t="shared" si="4"/>
        <v>0</v>
      </c>
      <c r="BF122" s="188">
        <f t="shared" si="5"/>
        <v>0</v>
      </c>
      <c r="BG122" s="188">
        <f t="shared" si="6"/>
        <v>0</v>
      </c>
      <c r="BH122" s="188">
        <f t="shared" si="7"/>
        <v>0</v>
      </c>
      <c r="BI122" s="188">
        <f t="shared" si="8"/>
        <v>0</v>
      </c>
      <c r="BJ122" s="20" t="s">
        <v>80</v>
      </c>
      <c r="BK122" s="188">
        <f t="shared" si="9"/>
        <v>0</v>
      </c>
      <c r="BL122" s="20" t="s">
        <v>173</v>
      </c>
      <c r="BM122" s="187" t="s">
        <v>1242</v>
      </c>
    </row>
    <row r="123" spans="1:65" s="2" customFormat="1" ht="21.75" customHeight="1">
      <c r="A123" s="37"/>
      <c r="B123" s="38"/>
      <c r="C123" s="176" t="s">
        <v>480</v>
      </c>
      <c r="D123" s="176" t="s">
        <v>168</v>
      </c>
      <c r="E123" s="177" t="s">
        <v>3502</v>
      </c>
      <c r="F123" s="178" t="s">
        <v>3503</v>
      </c>
      <c r="G123" s="179" t="s">
        <v>220</v>
      </c>
      <c r="H123" s="180">
        <v>253</v>
      </c>
      <c r="I123" s="181"/>
      <c r="J123" s="182">
        <f t="shared" si="0"/>
        <v>0</v>
      </c>
      <c r="K123" s="178" t="s">
        <v>19</v>
      </c>
      <c r="L123" s="42"/>
      <c r="M123" s="183" t="s">
        <v>19</v>
      </c>
      <c r="N123" s="184" t="s">
        <v>43</v>
      </c>
      <c r="O123" s="67"/>
      <c r="P123" s="185">
        <f t="shared" si="1"/>
        <v>0</v>
      </c>
      <c r="Q123" s="185">
        <v>0</v>
      </c>
      <c r="R123" s="185">
        <f t="shared" si="2"/>
        <v>0</v>
      </c>
      <c r="S123" s="185">
        <v>0</v>
      </c>
      <c r="T123" s="186">
        <f t="shared" si="3"/>
        <v>0</v>
      </c>
      <c r="U123" s="37"/>
      <c r="V123" s="37"/>
      <c r="W123" s="37"/>
      <c r="X123" s="37"/>
      <c r="Y123" s="37"/>
      <c r="Z123" s="37"/>
      <c r="AA123" s="37"/>
      <c r="AB123" s="37"/>
      <c r="AC123" s="37"/>
      <c r="AD123" s="37"/>
      <c r="AE123" s="37"/>
      <c r="AR123" s="187" t="s">
        <v>173</v>
      </c>
      <c r="AT123" s="187" t="s">
        <v>168</v>
      </c>
      <c r="AU123" s="187" t="s">
        <v>80</v>
      </c>
      <c r="AY123" s="20" t="s">
        <v>166</v>
      </c>
      <c r="BE123" s="188">
        <f t="shared" si="4"/>
        <v>0</v>
      </c>
      <c r="BF123" s="188">
        <f t="shared" si="5"/>
        <v>0</v>
      </c>
      <c r="BG123" s="188">
        <f t="shared" si="6"/>
        <v>0</v>
      </c>
      <c r="BH123" s="188">
        <f t="shared" si="7"/>
        <v>0</v>
      </c>
      <c r="BI123" s="188">
        <f t="shared" si="8"/>
        <v>0</v>
      </c>
      <c r="BJ123" s="20" t="s">
        <v>80</v>
      </c>
      <c r="BK123" s="188">
        <f t="shared" si="9"/>
        <v>0</v>
      </c>
      <c r="BL123" s="20" t="s">
        <v>173</v>
      </c>
      <c r="BM123" s="187" t="s">
        <v>1250</v>
      </c>
    </row>
    <row r="124" spans="1:65" s="2" customFormat="1" ht="24.2" customHeight="1">
      <c r="A124" s="37"/>
      <c r="B124" s="38"/>
      <c r="C124" s="176" t="s">
        <v>488</v>
      </c>
      <c r="D124" s="176" t="s">
        <v>168</v>
      </c>
      <c r="E124" s="177" t="s">
        <v>3504</v>
      </c>
      <c r="F124" s="178" t="s">
        <v>3505</v>
      </c>
      <c r="G124" s="179" t="s">
        <v>220</v>
      </c>
      <c r="H124" s="180">
        <v>35</v>
      </c>
      <c r="I124" s="181"/>
      <c r="J124" s="182">
        <f t="shared" si="0"/>
        <v>0</v>
      </c>
      <c r="K124" s="178" t="s">
        <v>19</v>
      </c>
      <c r="L124" s="42"/>
      <c r="M124" s="183" t="s">
        <v>19</v>
      </c>
      <c r="N124" s="184" t="s">
        <v>43</v>
      </c>
      <c r="O124" s="67"/>
      <c r="P124" s="185">
        <f t="shared" si="1"/>
        <v>0</v>
      </c>
      <c r="Q124" s="185">
        <v>0</v>
      </c>
      <c r="R124" s="185">
        <f t="shared" si="2"/>
        <v>0</v>
      </c>
      <c r="S124" s="185">
        <v>0</v>
      </c>
      <c r="T124" s="186">
        <f t="shared" si="3"/>
        <v>0</v>
      </c>
      <c r="U124" s="37"/>
      <c r="V124" s="37"/>
      <c r="W124" s="37"/>
      <c r="X124" s="37"/>
      <c r="Y124" s="37"/>
      <c r="Z124" s="37"/>
      <c r="AA124" s="37"/>
      <c r="AB124" s="37"/>
      <c r="AC124" s="37"/>
      <c r="AD124" s="37"/>
      <c r="AE124" s="37"/>
      <c r="AR124" s="187" t="s">
        <v>173</v>
      </c>
      <c r="AT124" s="187" t="s">
        <v>168</v>
      </c>
      <c r="AU124" s="187" t="s">
        <v>80</v>
      </c>
      <c r="AY124" s="20" t="s">
        <v>166</v>
      </c>
      <c r="BE124" s="188">
        <f t="shared" si="4"/>
        <v>0</v>
      </c>
      <c r="BF124" s="188">
        <f t="shared" si="5"/>
        <v>0</v>
      </c>
      <c r="BG124" s="188">
        <f t="shared" si="6"/>
        <v>0</v>
      </c>
      <c r="BH124" s="188">
        <f t="shared" si="7"/>
        <v>0</v>
      </c>
      <c r="BI124" s="188">
        <f t="shared" si="8"/>
        <v>0</v>
      </c>
      <c r="BJ124" s="20" t="s">
        <v>80</v>
      </c>
      <c r="BK124" s="188">
        <f t="shared" si="9"/>
        <v>0</v>
      </c>
      <c r="BL124" s="20" t="s">
        <v>173</v>
      </c>
      <c r="BM124" s="187" t="s">
        <v>1258</v>
      </c>
    </row>
    <row r="125" spans="1:65" s="2" customFormat="1" ht="24.2" customHeight="1">
      <c r="A125" s="37"/>
      <c r="B125" s="38"/>
      <c r="C125" s="176" t="s">
        <v>497</v>
      </c>
      <c r="D125" s="176" t="s">
        <v>168</v>
      </c>
      <c r="E125" s="177" t="s">
        <v>3506</v>
      </c>
      <c r="F125" s="178" t="s">
        <v>3507</v>
      </c>
      <c r="G125" s="179" t="s">
        <v>220</v>
      </c>
      <c r="H125" s="180">
        <v>30</v>
      </c>
      <c r="I125" s="181"/>
      <c r="J125" s="182">
        <f t="shared" si="0"/>
        <v>0</v>
      </c>
      <c r="K125" s="178" t="s">
        <v>19</v>
      </c>
      <c r="L125" s="42"/>
      <c r="M125" s="183" t="s">
        <v>19</v>
      </c>
      <c r="N125" s="184" t="s">
        <v>43</v>
      </c>
      <c r="O125" s="67"/>
      <c r="P125" s="185">
        <f t="shared" si="1"/>
        <v>0</v>
      </c>
      <c r="Q125" s="185">
        <v>0</v>
      </c>
      <c r="R125" s="185">
        <f t="shared" si="2"/>
        <v>0</v>
      </c>
      <c r="S125" s="185">
        <v>0</v>
      </c>
      <c r="T125" s="186">
        <f t="shared" si="3"/>
        <v>0</v>
      </c>
      <c r="U125" s="37"/>
      <c r="V125" s="37"/>
      <c r="W125" s="37"/>
      <c r="X125" s="37"/>
      <c r="Y125" s="37"/>
      <c r="Z125" s="37"/>
      <c r="AA125" s="37"/>
      <c r="AB125" s="37"/>
      <c r="AC125" s="37"/>
      <c r="AD125" s="37"/>
      <c r="AE125" s="37"/>
      <c r="AR125" s="187" t="s">
        <v>173</v>
      </c>
      <c r="AT125" s="187" t="s">
        <v>168</v>
      </c>
      <c r="AU125" s="187" t="s">
        <v>80</v>
      </c>
      <c r="AY125" s="20" t="s">
        <v>166</v>
      </c>
      <c r="BE125" s="188">
        <f t="shared" si="4"/>
        <v>0</v>
      </c>
      <c r="BF125" s="188">
        <f t="shared" si="5"/>
        <v>0</v>
      </c>
      <c r="BG125" s="188">
        <f t="shared" si="6"/>
        <v>0</v>
      </c>
      <c r="BH125" s="188">
        <f t="shared" si="7"/>
        <v>0</v>
      </c>
      <c r="BI125" s="188">
        <f t="shared" si="8"/>
        <v>0</v>
      </c>
      <c r="BJ125" s="20" t="s">
        <v>80</v>
      </c>
      <c r="BK125" s="188">
        <f t="shared" si="9"/>
        <v>0</v>
      </c>
      <c r="BL125" s="20" t="s">
        <v>173</v>
      </c>
      <c r="BM125" s="187" t="s">
        <v>1268</v>
      </c>
    </row>
    <row r="126" spans="1:65" s="2" customFormat="1" ht="24.2" customHeight="1">
      <c r="A126" s="37"/>
      <c r="B126" s="38"/>
      <c r="C126" s="176" t="s">
        <v>502</v>
      </c>
      <c r="D126" s="176" t="s">
        <v>168</v>
      </c>
      <c r="E126" s="177" t="s">
        <v>3508</v>
      </c>
      <c r="F126" s="178" t="s">
        <v>3509</v>
      </c>
      <c r="G126" s="179" t="s">
        <v>220</v>
      </c>
      <c r="H126" s="180">
        <v>22</v>
      </c>
      <c r="I126" s="181"/>
      <c r="J126" s="182">
        <f t="shared" si="0"/>
        <v>0</v>
      </c>
      <c r="K126" s="178" t="s">
        <v>19</v>
      </c>
      <c r="L126" s="42"/>
      <c r="M126" s="183" t="s">
        <v>19</v>
      </c>
      <c r="N126" s="184" t="s">
        <v>43</v>
      </c>
      <c r="O126" s="67"/>
      <c r="P126" s="185">
        <f t="shared" si="1"/>
        <v>0</v>
      </c>
      <c r="Q126" s="185">
        <v>0</v>
      </c>
      <c r="R126" s="185">
        <f t="shared" si="2"/>
        <v>0</v>
      </c>
      <c r="S126" s="185">
        <v>0</v>
      </c>
      <c r="T126" s="186">
        <f t="shared" si="3"/>
        <v>0</v>
      </c>
      <c r="U126" s="37"/>
      <c r="V126" s="37"/>
      <c r="W126" s="37"/>
      <c r="X126" s="37"/>
      <c r="Y126" s="37"/>
      <c r="Z126" s="37"/>
      <c r="AA126" s="37"/>
      <c r="AB126" s="37"/>
      <c r="AC126" s="37"/>
      <c r="AD126" s="37"/>
      <c r="AE126" s="37"/>
      <c r="AR126" s="187" t="s">
        <v>173</v>
      </c>
      <c r="AT126" s="187" t="s">
        <v>168</v>
      </c>
      <c r="AU126" s="187" t="s">
        <v>80</v>
      </c>
      <c r="AY126" s="20" t="s">
        <v>166</v>
      </c>
      <c r="BE126" s="188">
        <f t="shared" si="4"/>
        <v>0</v>
      </c>
      <c r="BF126" s="188">
        <f t="shared" si="5"/>
        <v>0</v>
      </c>
      <c r="BG126" s="188">
        <f t="shared" si="6"/>
        <v>0</v>
      </c>
      <c r="BH126" s="188">
        <f t="shared" si="7"/>
        <v>0</v>
      </c>
      <c r="BI126" s="188">
        <f t="shared" si="8"/>
        <v>0</v>
      </c>
      <c r="BJ126" s="20" t="s">
        <v>80</v>
      </c>
      <c r="BK126" s="188">
        <f t="shared" si="9"/>
        <v>0</v>
      </c>
      <c r="BL126" s="20" t="s">
        <v>173</v>
      </c>
      <c r="BM126" s="187" t="s">
        <v>1279</v>
      </c>
    </row>
    <row r="127" spans="1:65" s="2" customFormat="1" ht="16.5" customHeight="1">
      <c r="A127" s="37"/>
      <c r="B127" s="38"/>
      <c r="C127" s="176" t="s">
        <v>508</v>
      </c>
      <c r="D127" s="176" t="s">
        <v>168</v>
      </c>
      <c r="E127" s="177" t="s">
        <v>3510</v>
      </c>
      <c r="F127" s="178" t="s">
        <v>3511</v>
      </c>
      <c r="G127" s="179" t="s">
        <v>505</v>
      </c>
      <c r="H127" s="180">
        <v>200</v>
      </c>
      <c r="I127" s="181"/>
      <c r="J127" s="182">
        <f t="shared" si="0"/>
        <v>0</v>
      </c>
      <c r="K127" s="178" t="s">
        <v>19</v>
      </c>
      <c r="L127" s="42"/>
      <c r="M127" s="183" t="s">
        <v>19</v>
      </c>
      <c r="N127" s="184" t="s">
        <v>43</v>
      </c>
      <c r="O127" s="67"/>
      <c r="P127" s="185">
        <f t="shared" si="1"/>
        <v>0</v>
      </c>
      <c r="Q127" s="185">
        <v>0</v>
      </c>
      <c r="R127" s="185">
        <f t="shared" si="2"/>
        <v>0</v>
      </c>
      <c r="S127" s="185">
        <v>0</v>
      </c>
      <c r="T127" s="186">
        <f t="shared" si="3"/>
        <v>0</v>
      </c>
      <c r="U127" s="37"/>
      <c r="V127" s="37"/>
      <c r="W127" s="37"/>
      <c r="X127" s="37"/>
      <c r="Y127" s="37"/>
      <c r="Z127" s="37"/>
      <c r="AA127" s="37"/>
      <c r="AB127" s="37"/>
      <c r="AC127" s="37"/>
      <c r="AD127" s="37"/>
      <c r="AE127" s="37"/>
      <c r="AR127" s="187" t="s">
        <v>173</v>
      </c>
      <c r="AT127" s="187" t="s">
        <v>168</v>
      </c>
      <c r="AU127" s="187" t="s">
        <v>80</v>
      </c>
      <c r="AY127" s="20" t="s">
        <v>166</v>
      </c>
      <c r="BE127" s="188">
        <f t="shared" si="4"/>
        <v>0</v>
      </c>
      <c r="BF127" s="188">
        <f t="shared" si="5"/>
        <v>0</v>
      </c>
      <c r="BG127" s="188">
        <f t="shared" si="6"/>
        <v>0</v>
      </c>
      <c r="BH127" s="188">
        <f t="shared" si="7"/>
        <v>0</v>
      </c>
      <c r="BI127" s="188">
        <f t="shared" si="8"/>
        <v>0</v>
      </c>
      <c r="BJ127" s="20" t="s">
        <v>80</v>
      </c>
      <c r="BK127" s="188">
        <f t="shared" si="9"/>
        <v>0</v>
      </c>
      <c r="BL127" s="20" t="s">
        <v>173</v>
      </c>
      <c r="BM127" s="187" t="s">
        <v>1292</v>
      </c>
    </row>
    <row r="128" spans="1:65" s="2" customFormat="1" ht="16.5" customHeight="1">
      <c r="A128" s="37"/>
      <c r="B128" s="38"/>
      <c r="C128" s="176" t="s">
        <v>513</v>
      </c>
      <c r="D128" s="176" t="s">
        <v>168</v>
      </c>
      <c r="E128" s="177" t="s">
        <v>3512</v>
      </c>
      <c r="F128" s="178" t="s">
        <v>3513</v>
      </c>
      <c r="G128" s="179" t="s">
        <v>505</v>
      </c>
      <c r="H128" s="180">
        <v>200</v>
      </c>
      <c r="I128" s="181"/>
      <c r="J128" s="182">
        <f t="shared" si="0"/>
        <v>0</v>
      </c>
      <c r="K128" s="178" t="s">
        <v>19</v>
      </c>
      <c r="L128" s="42"/>
      <c r="M128" s="183" t="s">
        <v>19</v>
      </c>
      <c r="N128" s="184" t="s">
        <v>43</v>
      </c>
      <c r="O128" s="67"/>
      <c r="P128" s="185">
        <f t="shared" si="1"/>
        <v>0</v>
      </c>
      <c r="Q128" s="185">
        <v>0</v>
      </c>
      <c r="R128" s="185">
        <f t="shared" si="2"/>
        <v>0</v>
      </c>
      <c r="S128" s="185">
        <v>0</v>
      </c>
      <c r="T128" s="186">
        <f t="shared" si="3"/>
        <v>0</v>
      </c>
      <c r="U128" s="37"/>
      <c r="V128" s="37"/>
      <c r="W128" s="37"/>
      <c r="X128" s="37"/>
      <c r="Y128" s="37"/>
      <c r="Z128" s="37"/>
      <c r="AA128" s="37"/>
      <c r="AB128" s="37"/>
      <c r="AC128" s="37"/>
      <c r="AD128" s="37"/>
      <c r="AE128" s="37"/>
      <c r="AR128" s="187" t="s">
        <v>173</v>
      </c>
      <c r="AT128" s="187" t="s">
        <v>168</v>
      </c>
      <c r="AU128" s="187" t="s">
        <v>80</v>
      </c>
      <c r="AY128" s="20" t="s">
        <v>166</v>
      </c>
      <c r="BE128" s="188">
        <f t="shared" si="4"/>
        <v>0</v>
      </c>
      <c r="BF128" s="188">
        <f t="shared" si="5"/>
        <v>0</v>
      </c>
      <c r="BG128" s="188">
        <f t="shared" si="6"/>
        <v>0</v>
      </c>
      <c r="BH128" s="188">
        <f t="shared" si="7"/>
        <v>0</v>
      </c>
      <c r="BI128" s="188">
        <f t="shared" si="8"/>
        <v>0</v>
      </c>
      <c r="BJ128" s="20" t="s">
        <v>80</v>
      </c>
      <c r="BK128" s="188">
        <f t="shared" si="9"/>
        <v>0</v>
      </c>
      <c r="BL128" s="20" t="s">
        <v>173</v>
      </c>
      <c r="BM128" s="187" t="s">
        <v>1305</v>
      </c>
    </row>
    <row r="129" spans="1:65" s="2" customFormat="1" ht="16.5" customHeight="1">
      <c r="A129" s="37"/>
      <c r="B129" s="38"/>
      <c r="C129" s="176" t="s">
        <v>537</v>
      </c>
      <c r="D129" s="176" t="s">
        <v>168</v>
      </c>
      <c r="E129" s="177" t="s">
        <v>3514</v>
      </c>
      <c r="F129" s="178" t="s">
        <v>3515</v>
      </c>
      <c r="G129" s="179" t="s">
        <v>505</v>
      </c>
      <c r="H129" s="180">
        <v>30</v>
      </c>
      <c r="I129" s="181"/>
      <c r="J129" s="182">
        <f t="shared" si="0"/>
        <v>0</v>
      </c>
      <c r="K129" s="178" t="s">
        <v>19</v>
      </c>
      <c r="L129" s="42"/>
      <c r="M129" s="183" t="s">
        <v>19</v>
      </c>
      <c r="N129" s="184" t="s">
        <v>43</v>
      </c>
      <c r="O129" s="67"/>
      <c r="P129" s="185">
        <f t="shared" si="1"/>
        <v>0</v>
      </c>
      <c r="Q129" s="185">
        <v>0</v>
      </c>
      <c r="R129" s="185">
        <f t="shared" si="2"/>
        <v>0</v>
      </c>
      <c r="S129" s="185">
        <v>0</v>
      </c>
      <c r="T129" s="186">
        <f t="shared" si="3"/>
        <v>0</v>
      </c>
      <c r="U129" s="37"/>
      <c r="V129" s="37"/>
      <c r="W129" s="37"/>
      <c r="X129" s="37"/>
      <c r="Y129" s="37"/>
      <c r="Z129" s="37"/>
      <c r="AA129" s="37"/>
      <c r="AB129" s="37"/>
      <c r="AC129" s="37"/>
      <c r="AD129" s="37"/>
      <c r="AE129" s="37"/>
      <c r="AR129" s="187" t="s">
        <v>173</v>
      </c>
      <c r="AT129" s="187" t="s">
        <v>168</v>
      </c>
      <c r="AU129" s="187" t="s">
        <v>80</v>
      </c>
      <c r="AY129" s="20" t="s">
        <v>166</v>
      </c>
      <c r="BE129" s="188">
        <f t="shared" si="4"/>
        <v>0</v>
      </c>
      <c r="BF129" s="188">
        <f t="shared" si="5"/>
        <v>0</v>
      </c>
      <c r="BG129" s="188">
        <f t="shared" si="6"/>
        <v>0</v>
      </c>
      <c r="BH129" s="188">
        <f t="shared" si="7"/>
        <v>0</v>
      </c>
      <c r="BI129" s="188">
        <f t="shared" si="8"/>
        <v>0</v>
      </c>
      <c r="BJ129" s="20" t="s">
        <v>80</v>
      </c>
      <c r="BK129" s="188">
        <f t="shared" si="9"/>
        <v>0</v>
      </c>
      <c r="BL129" s="20" t="s">
        <v>173</v>
      </c>
      <c r="BM129" s="187" t="s">
        <v>1316</v>
      </c>
    </row>
    <row r="130" spans="1:65" s="2" customFormat="1" ht="16.5" customHeight="1">
      <c r="A130" s="37"/>
      <c r="B130" s="38"/>
      <c r="C130" s="176" t="s">
        <v>542</v>
      </c>
      <c r="D130" s="176" t="s">
        <v>168</v>
      </c>
      <c r="E130" s="177" t="s">
        <v>3516</v>
      </c>
      <c r="F130" s="178" t="s">
        <v>3517</v>
      </c>
      <c r="G130" s="179" t="s">
        <v>220</v>
      </c>
      <c r="H130" s="180">
        <v>5</v>
      </c>
      <c r="I130" s="181"/>
      <c r="J130" s="182">
        <f t="shared" ref="J130:J161" si="10">ROUND(I130*H130,2)</f>
        <v>0</v>
      </c>
      <c r="K130" s="178" t="s">
        <v>19</v>
      </c>
      <c r="L130" s="42"/>
      <c r="M130" s="183" t="s">
        <v>19</v>
      </c>
      <c r="N130" s="184" t="s">
        <v>43</v>
      </c>
      <c r="O130" s="67"/>
      <c r="P130" s="185">
        <f t="shared" ref="P130:P161" si="11">O130*H130</f>
        <v>0</v>
      </c>
      <c r="Q130" s="185">
        <v>0</v>
      </c>
      <c r="R130" s="185">
        <f t="shared" ref="R130:R161" si="12">Q130*H130</f>
        <v>0</v>
      </c>
      <c r="S130" s="185">
        <v>0</v>
      </c>
      <c r="T130" s="186">
        <f t="shared" ref="T130:T161" si="13">S130*H130</f>
        <v>0</v>
      </c>
      <c r="U130" s="37"/>
      <c r="V130" s="37"/>
      <c r="W130" s="37"/>
      <c r="X130" s="37"/>
      <c r="Y130" s="37"/>
      <c r="Z130" s="37"/>
      <c r="AA130" s="37"/>
      <c r="AB130" s="37"/>
      <c r="AC130" s="37"/>
      <c r="AD130" s="37"/>
      <c r="AE130" s="37"/>
      <c r="AR130" s="187" t="s">
        <v>173</v>
      </c>
      <c r="AT130" s="187" t="s">
        <v>168</v>
      </c>
      <c r="AU130" s="187" t="s">
        <v>80</v>
      </c>
      <c r="AY130" s="20" t="s">
        <v>166</v>
      </c>
      <c r="BE130" s="188">
        <f t="shared" ref="BE130:BE161" si="14">IF(N130="základní",J130,0)</f>
        <v>0</v>
      </c>
      <c r="BF130" s="188">
        <f t="shared" ref="BF130:BF161" si="15">IF(N130="snížená",J130,0)</f>
        <v>0</v>
      </c>
      <c r="BG130" s="188">
        <f t="shared" ref="BG130:BG161" si="16">IF(N130="zákl. přenesená",J130,0)</f>
        <v>0</v>
      </c>
      <c r="BH130" s="188">
        <f t="shared" ref="BH130:BH161" si="17">IF(N130="sníž. přenesená",J130,0)</f>
        <v>0</v>
      </c>
      <c r="BI130" s="188">
        <f t="shared" ref="BI130:BI161" si="18">IF(N130="nulová",J130,0)</f>
        <v>0</v>
      </c>
      <c r="BJ130" s="20" t="s">
        <v>80</v>
      </c>
      <c r="BK130" s="188">
        <f t="shared" ref="BK130:BK161" si="19">ROUND(I130*H130,2)</f>
        <v>0</v>
      </c>
      <c r="BL130" s="20" t="s">
        <v>173</v>
      </c>
      <c r="BM130" s="187" t="s">
        <v>1328</v>
      </c>
    </row>
    <row r="131" spans="1:65" s="2" customFormat="1" ht="16.5" customHeight="1">
      <c r="A131" s="37"/>
      <c r="B131" s="38"/>
      <c r="C131" s="176" t="s">
        <v>554</v>
      </c>
      <c r="D131" s="176" t="s">
        <v>168</v>
      </c>
      <c r="E131" s="177" t="s">
        <v>3518</v>
      </c>
      <c r="F131" s="178" t="s">
        <v>3519</v>
      </c>
      <c r="G131" s="179" t="s">
        <v>505</v>
      </c>
      <c r="H131" s="180">
        <v>2</v>
      </c>
      <c r="I131" s="181"/>
      <c r="J131" s="182">
        <f t="shared" si="10"/>
        <v>0</v>
      </c>
      <c r="K131" s="178" t="s">
        <v>19</v>
      </c>
      <c r="L131" s="42"/>
      <c r="M131" s="183" t="s">
        <v>19</v>
      </c>
      <c r="N131" s="184" t="s">
        <v>43</v>
      </c>
      <c r="O131" s="67"/>
      <c r="P131" s="185">
        <f t="shared" si="11"/>
        <v>0</v>
      </c>
      <c r="Q131" s="185">
        <v>0</v>
      </c>
      <c r="R131" s="185">
        <f t="shared" si="12"/>
        <v>0</v>
      </c>
      <c r="S131" s="185">
        <v>0</v>
      </c>
      <c r="T131" s="186">
        <f t="shared" si="13"/>
        <v>0</v>
      </c>
      <c r="U131" s="37"/>
      <c r="V131" s="37"/>
      <c r="W131" s="37"/>
      <c r="X131" s="37"/>
      <c r="Y131" s="37"/>
      <c r="Z131" s="37"/>
      <c r="AA131" s="37"/>
      <c r="AB131" s="37"/>
      <c r="AC131" s="37"/>
      <c r="AD131" s="37"/>
      <c r="AE131" s="37"/>
      <c r="AR131" s="187" t="s">
        <v>173</v>
      </c>
      <c r="AT131" s="187" t="s">
        <v>168</v>
      </c>
      <c r="AU131" s="187" t="s">
        <v>80</v>
      </c>
      <c r="AY131" s="20" t="s">
        <v>166</v>
      </c>
      <c r="BE131" s="188">
        <f t="shared" si="14"/>
        <v>0</v>
      </c>
      <c r="BF131" s="188">
        <f t="shared" si="15"/>
        <v>0</v>
      </c>
      <c r="BG131" s="188">
        <f t="shared" si="16"/>
        <v>0</v>
      </c>
      <c r="BH131" s="188">
        <f t="shared" si="17"/>
        <v>0</v>
      </c>
      <c r="BI131" s="188">
        <f t="shared" si="18"/>
        <v>0</v>
      </c>
      <c r="BJ131" s="20" t="s">
        <v>80</v>
      </c>
      <c r="BK131" s="188">
        <f t="shared" si="19"/>
        <v>0</v>
      </c>
      <c r="BL131" s="20" t="s">
        <v>173</v>
      </c>
      <c r="BM131" s="187" t="s">
        <v>1339</v>
      </c>
    </row>
    <row r="132" spans="1:65" s="2" customFormat="1" ht="37.9" customHeight="1">
      <c r="A132" s="37"/>
      <c r="B132" s="38"/>
      <c r="C132" s="176" t="s">
        <v>571</v>
      </c>
      <c r="D132" s="176" t="s">
        <v>168</v>
      </c>
      <c r="E132" s="177" t="s">
        <v>3520</v>
      </c>
      <c r="F132" s="178" t="s">
        <v>3521</v>
      </c>
      <c r="G132" s="179" t="s">
        <v>220</v>
      </c>
      <c r="H132" s="180">
        <v>5</v>
      </c>
      <c r="I132" s="181"/>
      <c r="J132" s="182">
        <f t="shared" si="10"/>
        <v>0</v>
      </c>
      <c r="K132" s="178" t="s">
        <v>19</v>
      </c>
      <c r="L132" s="42"/>
      <c r="M132" s="183" t="s">
        <v>19</v>
      </c>
      <c r="N132" s="184" t="s">
        <v>43</v>
      </c>
      <c r="O132" s="67"/>
      <c r="P132" s="185">
        <f t="shared" si="11"/>
        <v>0</v>
      </c>
      <c r="Q132" s="185">
        <v>0</v>
      </c>
      <c r="R132" s="185">
        <f t="shared" si="12"/>
        <v>0</v>
      </c>
      <c r="S132" s="185">
        <v>0</v>
      </c>
      <c r="T132" s="186">
        <f t="shared" si="13"/>
        <v>0</v>
      </c>
      <c r="U132" s="37"/>
      <c r="V132" s="37"/>
      <c r="W132" s="37"/>
      <c r="X132" s="37"/>
      <c r="Y132" s="37"/>
      <c r="Z132" s="37"/>
      <c r="AA132" s="37"/>
      <c r="AB132" s="37"/>
      <c r="AC132" s="37"/>
      <c r="AD132" s="37"/>
      <c r="AE132" s="37"/>
      <c r="AR132" s="187" t="s">
        <v>173</v>
      </c>
      <c r="AT132" s="187" t="s">
        <v>168</v>
      </c>
      <c r="AU132" s="187" t="s">
        <v>80</v>
      </c>
      <c r="AY132" s="20" t="s">
        <v>166</v>
      </c>
      <c r="BE132" s="188">
        <f t="shared" si="14"/>
        <v>0</v>
      </c>
      <c r="BF132" s="188">
        <f t="shared" si="15"/>
        <v>0</v>
      </c>
      <c r="BG132" s="188">
        <f t="shared" si="16"/>
        <v>0</v>
      </c>
      <c r="BH132" s="188">
        <f t="shared" si="17"/>
        <v>0</v>
      </c>
      <c r="BI132" s="188">
        <f t="shared" si="18"/>
        <v>0</v>
      </c>
      <c r="BJ132" s="20" t="s">
        <v>80</v>
      </c>
      <c r="BK132" s="188">
        <f t="shared" si="19"/>
        <v>0</v>
      </c>
      <c r="BL132" s="20" t="s">
        <v>173</v>
      </c>
      <c r="BM132" s="187" t="s">
        <v>1349</v>
      </c>
    </row>
    <row r="133" spans="1:65" s="2" customFormat="1" ht="16.5" customHeight="1">
      <c r="A133" s="37"/>
      <c r="B133" s="38"/>
      <c r="C133" s="176" t="s">
        <v>646</v>
      </c>
      <c r="D133" s="176" t="s">
        <v>168</v>
      </c>
      <c r="E133" s="177" t="s">
        <v>3522</v>
      </c>
      <c r="F133" s="178" t="s">
        <v>3523</v>
      </c>
      <c r="G133" s="179" t="s">
        <v>220</v>
      </c>
      <c r="H133" s="180">
        <v>150</v>
      </c>
      <c r="I133" s="181"/>
      <c r="J133" s="182">
        <f t="shared" si="10"/>
        <v>0</v>
      </c>
      <c r="K133" s="178" t="s">
        <v>19</v>
      </c>
      <c r="L133" s="42"/>
      <c r="M133" s="183" t="s">
        <v>19</v>
      </c>
      <c r="N133" s="184" t="s">
        <v>43</v>
      </c>
      <c r="O133" s="67"/>
      <c r="P133" s="185">
        <f t="shared" si="11"/>
        <v>0</v>
      </c>
      <c r="Q133" s="185">
        <v>0</v>
      </c>
      <c r="R133" s="185">
        <f t="shared" si="12"/>
        <v>0</v>
      </c>
      <c r="S133" s="185">
        <v>0</v>
      </c>
      <c r="T133" s="186">
        <f t="shared" si="13"/>
        <v>0</v>
      </c>
      <c r="U133" s="37"/>
      <c r="V133" s="37"/>
      <c r="W133" s="37"/>
      <c r="X133" s="37"/>
      <c r="Y133" s="37"/>
      <c r="Z133" s="37"/>
      <c r="AA133" s="37"/>
      <c r="AB133" s="37"/>
      <c r="AC133" s="37"/>
      <c r="AD133" s="37"/>
      <c r="AE133" s="37"/>
      <c r="AR133" s="187" t="s">
        <v>173</v>
      </c>
      <c r="AT133" s="187" t="s">
        <v>168</v>
      </c>
      <c r="AU133" s="187" t="s">
        <v>80</v>
      </c>
      <c r="AY133" s="20" t="s">
        <v>166</v>
      </c>
      <c r="BE133" s="188">
        <f t="shared" si="14"/>
        <v>0</v>
      </c>
      <c r="BF133" s="188">
        <f t="shared" si="15"/>
        <v>0</v>
      </c>
      <c r="BG133" s="188">
        <f t="shared" si="16"/>
        <v>0</v>
      </c>
      <c r="BH133" s="188">
        <f t="shared" si="17"/>
        <v>0</v>
      </c>
      <c r="BI133" s="188">
        <f t="shared" si="18"/>
        <v>0</v>
      </c>
      <c r="BJ133" s="20" t="s">
        <v>80</v>
      </c>
      <c r="BK133" s="188">
        <f t="shared" si="19"/>
        <v>0</v>
      </c>
      <c r="BL133" s="20" t="s">
        <v>173</v>
      </c>
      <c r="BM133" s="187" t="s">
        <v>1359</v>
      </c>
    </row>
    <row r="134" spans="1:65" s="2" customFormat="1" ht="16.5" customHeight="1">
      <c r="A134" s="37"/>
      <c r="B134" s="38"/>
      <c r="C134" s="176" t="s">
        <v>669</v>
      </c>
      <c r="D134" s="176" t="s">
        <v>168</v>
      </c>
      <c r="E134" s="177" t="s">
        <v>3524</v>
      </c>
      <c r="F134" s="178" t="s">
        <v>3525</v>
      </c>
      <c r="G134" s="179" t="s">
        <v>505</v>
      </c>
      <c r="H134" s="180">
        <v>5</v>
      </c>
      <c r="I134" s="181"/>
      <c r="J134" s="182">
        <f t="shared" si="10"/>
        <v>0</v>
      </c>
      <c r="K134" s="178" t="s">
        <v>19</v>
      </c>
      <c r="L134" s="42"/>
      <c r="M134" s="183" t="s">
        <v>19</v>
      </c>
      <c r="N134" s="184" t="s">
        <v>43</v>
      </c>
      <c r="O134" s="67"/>
      <c r="P134" s="185">
        <f t="shared" si="11"/>
        <v>0</v>
      </c>
      <c r="Q134" s="185">
        <v>0</v>
      </c>
      <c r="R134" s="185">
        <f t="shared" si="12"/>
        <v>0</v>
      </c>
      <c r="S134" s="185">
        <v>0</v>
      </c>
      <c r="T134" s="186">
        <f t="shared" si="13"/>
        <v>0</v>
      </c>
      <c r="U134" s="37"/>
      <c r="V134" s="37"/>
      <c r="W134" s="37"/>
      <c r="X134" s="37"/>
      <c r="Y134" s="37"/>
      <c r="Z134" s="37"/>
      <c r="AA134" s="37"/>
      <c r="AB134" s="37"/>
      <c r="AC134" s="37"/>
      <c r="AD134" s="37"/>
      <c r="AE134" s="37"/>
      <c r="AR134" s="187" t="s">
        <v>173</v>
      </c>
      <c r="AT134" s="187" t="s">
        <v>168</v>
      </c>
      <c r="AU134" s="187" t="s">
        <v>80</v>
      </c>
      <c r="AY134" s="20" t="s">
        <v>166</v>
      </c>
      <c r="BE134" s="188">
        <f t="shared" si="14"/>
        <v>0</v>
      </c>
      <c r="BF134" s="188">
        <f t="shared" si="15"/>
        <v>0</v>
      </c>
      <c r="BG134" s="188">
        <f t="shared" si="16"/>
        <v>0</v>
      </c>
      <c r="BH134" s="188">
        <f t="shared" si="17"/>
        <v>0</v>
      </c>
      <c r="BI134" s="188">
        <f t="shared" si="18"/>
        <v>0</v>
      </c>
      <c r="BJ134" s="20" t="s">
        <v>80</v>
      </c>
      <c r="BK134" s="188">
        <f t="shared" si="19"/>
        <v>0</v>
      </c>
      <c r="BL134" s="20" t="s">
        <v>173</v>
      </c>
      <c r="BM134" s="187" t="s">
        <v>1370</v>
      </c>
    </row>
    <row r="135" spans="1:65" s="2" customFormat="1" ht="16.5" customHeight="1">
      <c r="A135" s="37"/>
      <c r="B135" s="38"/>
      <c r="C135" s="176" t="s">
        <v>683</v>
      </c>
      <c r="D135" s="176" t="s">
        <v>168</v>
      </c>
      <c r="E135" s="177" t="s">
        <v>3526</v>
      </c>
      <c r="F135" s="178" t="s">
        <v>3527</v>
      </c>
      <c r="G135" s="179" t="s">
        <v>505</v>
      </c>
      <c r="H135" s="180">
        <v>5</v>
      </c>
      <c r="I135" s="181"/>
      <c r="J135" s="182">
        <f t="shared" si="10"/>
        <v>0</v>
      </c>
      <c r="K135" s="178" t="s">
        <v>19</v>
      </c>
      <c r="L135" s="42"/>
      <c r="M135" s="183" t="s">
        <v>19</v>
      </c>
      <c r="N135" s="184" t="s">
        <v>43</v>
      </c>
      <c r="O135" s="67"/>
      <c r="P135" s="185">
        <f t="shared" si="11"/>
        <v>0</v>
      </c>
      <c r="Q135" s="185">
        <v>0</v>
      </c>
      <c r="R135" s="185">
        <f t="shared" si="12"/>
        <v>0</v>
      </c>
      <c r="S135" s="185">
        <v>0</v>
      </c>
      <c r="T135" s="186">
        <f t="shared" si="13"/>
        <v>0</v>
      </c>
      <c r="U135" s="37"/>
      <c r="V135" s="37"/>
      <c r="W135" s="37"/>
      <c r="X135" s="37"/>
      <c r="Y135" s="37"/>
      <c r="Z135" s="37"/>
      <c r="AA135" s="37"/>
      <c r="AB135" s="37"/>
      <c r="AC135" s="37"/>
      <c r="AD135" s="37"/>
      <c r="AE135" s="37"/>
      <c r="AR135" s="187" t="s">
        <v>173</v>
      </c>
      <c r="AT135" s="187" t="s">
        <v>168</v>
      </c>
      <c r="AU135" s="187" t="s">
        <v>80</v>
      </c>
      <c r="AY135" s="20" t="s">
        <v>166</v>
      </c>
      <c r="BE135" s="188">
        <f t="shared" si="14"/>
        <v>0</v>
      </c>
      <c r="BF135" s="188">
        <f t="shared" si="15"/>
        <v>0</v>
      </c>
      <c r="BG135" s="188">
        <f t="shared" si="16"/>
        <v>0</v>
      </c>
      <c r="BH135" s="188">
        <f t="shared" si="17"/>
        <v>0</v>
      </c>
      <c r="BI135" s="188">
        <f t="shared" si="18"/>
        <v>0</v>
      </c>
      <c r="BJ135" s="20" t="s">
        <v>80</v>
      </c>
      <c r="BK135" s="188">
        <f t="shared" si="19"/>
        <v>0</v>
      </c>
      <c r="BL135" s="20" t="s">
        <v>173</v>
      </c>
      <c r="BM135" s="187" t="s">
        <v>1382</v>
      </c>
    </row>
    <row r="136" spans="1:65" s="2" customFormat="1" ht="21.75" customHeight="1">
      <c r="A136" s="37"/>
      <c r="B136" s="38"/>
      <c r="C136" s="176" t="s">
        <v>744</v>
      </c>
      <c r="D136" s="176" t="s">
        <v>168</v>
      </c>
      <c r="E136" s="177" t="s">
        <v>3528</v>
      </c>
      <c r="F136" s="178" t="s">
        <v>3529</v>
      </c>
      <c r="G136" s="179" t="s">
        <v>1648</v>
      </c>
      <c r="H136" s="180">
        <v>3</v>
      </c>
      <c r="I136" s="181"/>
      <c r="J136" s="182">
        <f t="shared" si="10"/>
        <v>0</v>
      </c>
      <c r="K136" s="178" t="s">
        <v>19</v>
      </c>
      <c r="L136" s="42"/>
      <c r="M136" s="183" t="s">
        <v>19</v>
      </c>
      <c r="N136" s="184" t="s">
        <v>43</v>
      </c>
      <c r="O136" s="67"/>
      <c r="P136" s="185">
        <f t="shared" si="11"/>
        <v>0</v>
      </c>
      <c r="Q136" s="185">
        <v>0</v>
      </c>
      <c r="R136" s="185">
        <f t="shared" si="12"/>
        <v>0</v>
      </c>
      <c r="S136" s="185">
        <v>0</v>
      </c>
      <c r="T136" s="186">
        <f t="shared" si="13"/>
        <v>0</v>
      </c>
      <c r="U136" s="37"/>
      <c r="V136" s="37"/>
      <c r="W136" s="37"/>
      <c r="X136" s="37"/>
      <c r="Y136" s="37"/>
      <c r="Z136" s="37"/>
      <c r="AA136" s="37"/>
      <c r="AB136" s="37"/>
      <c r="AC136" s="37"/>
      <c r="AD136" s="37"/>
      <c r="AE136" s="37"/>
      <c r="AR136" s="187" t="s">
        <v>173</v>
      </c>
      <c r="AT136" s="187" t="s">
        <v>168</v>
      </c>
      <c r="AU136" s="187" t="s">
        <v>80</v>
      </c>
      <c r="AY136" s="20" t="s">
        <v>166</v>
      </c>
      <c r="BE136" s="188">
        <f t="shared" si="14"/>
        <v>0</v>
      </c>
      <c r="BF136" s="188">
        <f t="shared" si="15"/>
        <v>0</v>
      </c>
      <c r="BG136" s="188">
        <f t="shared" si="16"/>
        <v>0</v>
      </c>
      <c r="BH136" s="188">
        <f t="shared" si="17"/>
        <v>0</v>
      </c>
      <c r="BI136" s="188">
        <f t="shared" si="18"/>
        <v>0</v>
      </c>
      <c r="BJ136" s="20" t="s">
        <v>80</v>
      </c>
      <c r="BK136" s="188">
        <f t="shared" si="19"/>
        <v>0</v>
      </c>
      <c r="BL136" s="20" t="s">
        <v>173</v>
      </c>
      <c r="BM136" s="187" t="s">
        <v>1394</v>
      </c>
    </row>
    <row r="137" spans="1:65" s="2" customFormat="1" ht="16.5" customHeight="1">
      <c r="A137" s="37"/>
      <c r="B137" s="38"/>
      <c r="C137" s="176" t="s">
        <v>756</v>
      </c>
      <c r="D137" s="176" t="s">
        <v>168</v>
      </c>
      <c r="E137" s="177" t="s">
        <v>3530</v>
      </c>
      <c r="F137" s="178" t="s">
        <v>3531</v>
      </c>
      <c r="G137" s="179" t="s">
        <v>505</v>
      </c>
      <c r="H137" s="180">
        <v>3</v>
      </c>
      <c r="I137" s="181"/>
      <c r="J137" s="182">
        <f t="shared" si="10"/>
        <v>0</v>
      </c>
      <c r="K137" s="178" t="s">
        <v>19</v>
      </c>
      <c r="L137" s="42"/>
      <c r="M137" s="183" t="s">
        <v>19</v>
      </c>
      <c r="N137" s="184" t="s">
        <v>43</v>
      </c>
      <c r="O137" s="67"/>
      <c r="P137" s="185">
        <f t="shared" si="11"/>
        <v>0</v>
      </c>
      <c r="Q137" s="185">
        <v>0</v>
      </c>
      <c r="R137" s="185">
        <f t="shared" si="12"/>
        <v>0</v>
      </c>
      <c r="S137" s="185">
        <v>0</v>
      </c>
      <c r="T137" s="186">
        <f t="shared" si="13"/>
        <v>0</v>
      </c>
      <c r="U137" s="37"/>
      <c r="V137" s="37"/>
      <c r="W137" s="37"/>
      <c r="X137" s="37"/>
      <c r="Y137" s="37"/>
      <c r="Z137" s="37"/>
      <c r="AA137" s="37"/>
      <c r="AB137" s="37"/>
      <c r="AC137" s="37"/>
      <c r="AD137" s="37"/>
      <c r="AE137" s="37"/>
      <c r="AR137" s="187" t="s">
        <v>173</v>
      </c>
      <c r="AT137" s="187" t="s">
        <v>168</v>
      </c>
      <c r="AU137" s="187" t="s">
        <v>80</v>
      </c>
      <c r="AY137" s="20" t="s">
        <v>166</v>
      </c>
      <c r="BE137" s="188">
        <f t="shared" si="14"/>
        <v>0</v>
      </c>
      <c r="BF137" s="188">
        <f t="shared" si="15"/>
        <v>0</v>
      </c>
      <c r="BG137" s="188">
        <f t="shared" si="16"/>
        <v>0</v>
      </c>
      <c r="BH137" s="188">
        <f t="shared" si="17"/>
        <v>0</v>
      </c>
      <c r="BI137" s="188">
        <f t="shared" si="18"/>
        <v>0</v>
      </c>
      <c r="BJ137" s="20" t="s">
        <v>80</v>
      </c>
      <c r="BK137" s="188">
        <f t="shared" si="19"/>
        <v>0</v>
      </c>
      <c r="BL137" s="20" t="s">
        <v>173</v>
      </c>
      <c r="BM137" s="187" t="s">
        <v>1405</v>
      </c>
    </row>
    <row r="138" spans="1:65" s="2" customFormat="1" ht="16.5" customHeight="1">
      <c r="A138" s="37"/>
      <c r="B138" s="38"/>
      <c r="C138" s="176" t="s">
        <v>1136</v>
      </c>
      <c r="D138" s="176" t="s">
        <v>168</v>
      </c>
      <c r="E138" s="177" t="s">
        <v>3532</v>
      </c>
      <c r="F138" s="178" t="s">
        <v>3533</v>
      </c>
      <c r="G138" s="179" t="s">
        <v>1648</v>
      </c>
      <c r="H138" s="180">
        <v>2</v>
      </c>
      <c r="I138" s="181"/>
      <c r="J138" s="182">
        <f t="shared" si="10"/>
        <v>0</v>
      </c>
      <c r="K138" s="178" t="s">
        <v>19</v>
      </c>
      <c r="L138" s="42"/>
      <c r="M138" s="183" t="s">
        <v>19</v>
      </c>
      <c r="N138" s="184" t="s">
        <v>43</v>
      </c>
      <c r="O138" s="67"/>
      <c r="P138" s="185">
        <f t="shared" si="11"/>
        <v>0</v>
      </c>
      <c r="Q138" s="185">
        <v>0</v>
      </c>
      <c r="R138" s="185">
        <f t="shared" si="12"/>
        <v>0</v>
      </c>
      <c r="S138" s="185">
        <v>0</v>
      </c>
      <c r="T138" s="186">
        <f t="shared" si="13"/>
        <v>0</v>
      </c>
      <c r="U138" s="37"/>
      <c r="V138" s="37"/>
      <c r="W138" s="37"/>
      <c r="X138" s="37"/>
      <c r="Y138" s="37"/>
      <c r="Z138" s="37"/>
      <c r="AA138" s="37"/>
      <c r="AB138" s="37"/>
      <c r="AC138" s="37"/>
      <c r="AD138" s="37"/>
      <c r="AE138" s="37"/>
      <c r="AR138" s="187" t="s">
        <v>173</v>
      </c>
      <c r="AT138" s="187" t="s">
        <v>168</v>
      </c>
      <c r="AU138" s="187" t="s">
        <v>80</v>
      </c>
      <c r="AY138" s="20" t="s">
        <v>166</v>
      </c>
      <c r="BE138" s="188">
        <f t="shared" si="14"/>
        <v>0</v>
      </c>
      <c r="BF138" s="188">
        <f t="shared" si="15"/>
        <v>0</v>
      </c>
      <c r="BG138" s="188">
        <f t="shared" si="16"/>
        <v>0</v>
      </c>
      <c r="BH138" s="188">
        <f t="shared" si="17"/>
        <v>0</v>
      </c>
      <c r="BI138" s="188">
        <f t="shared" si="18"/>
        <v>0</v>
      </c>
      <c r="BJ138" s="20" t="s">
        <v>80</v>
      </c>
      <c r="BK138" s="188">
        <f t="shared" si="19"/>
        <v>0</v>
      </c>
      <c r="BL138" s="20" t="s">
        <v>173</v>
      </c>
      <c r="BM138" s="187" t="s">
        <v>1416</v>
      </c>
    </row>
    <row r="139" spans="1:65" s="2" customFormat="1" ht="16.5" customHeight="1">
      <c r="A139" s="37"/>
      <c r="B139" s="38"/>
      <c r="C139" s="176" t="s">
        <v>1143</v>
      </c>
      <c r="D139" s="176" t="s">
        <v>168</v>
      </c>
      <c r="E139" s="177" t="s">
        <v>3526</v>
      </c>
      <c r="F139" s="178" t="s">
        <v>3527</v>
      </c>
      <c r="G139" s="179" t="s">
        <v>505</v>
      </c>
      <c r="H139" s="180">
        <v>2</v>
      </c>
      <c r="I139" s="181"/>
      <c r="J139" s="182">
        <f t="shared" si="10"/>
        <v>0</v>
      </c>
      <c r="K139" s="178" t="s">
        <v>19</v>
      </c>
      <c r="L139" s="42"/>
      <c r="M139" s="183" t="s">
        <v>19</v>
      </c>
      <c r="N139" s="184" t="s">
        <v>43</v>
      </c>
      <c r="O139" s="67"/>
      <c r="P139" s="185">
        <f t="shared" si="11"/>
        <v>0</v>
      </c>
      <c r="Q139" s="185">
        <v>0</v>
      </c>
      <c r="R139" s="185">
        <f t="shared" si="12"/>
        <v>0</v>
      </c>
      <c r="S139" s="185">
        <v>0</v>
      </c>
      <c r="T139" s="186">
        <f t="shared" si="13"/>
        <v>0</v>
      </c>
      <c r="U139" s="37"/>
      <c r="V139" s="37"/>
      <c r="W139" s="37"/>
      <c r="X139" s="37"/>
      <c r="Y139" s="37"/>
      <c r="Z139" s="37"/>
      <c r="AA139" s="37"/>
      <c r="AB139" s="37"/>
      <c r="AC139" s="37"/>
      <c r="AD139" s="37"/>
      <c r="AE139" s="37"/>
      <c r="AR139" s="187" t="s">
        <v>173</v>
      </c>
      <c r="AT139" s="187" t="s">
        <v>168</v>
      </c>
      <c r="AU139" s="187" t="s">
        <v>80</v>
      </c>
      <c r="AY139" s="20" t="s">
        <v>166</v>
      </c>
      <c r="BE139" s="188">
        <f t="shared" si="14"/>
        <v>0</v>
      </c>
      <c r="BF139" s="188">
        <f t="shared" si="15"/>
        <v>0</v>
      </c>
      <c r="BG139" s="188">
        <f t="shared" si="16"/>
        <v>0</v>
      </c>
      <c r="BH139" s="188">
        <f t="shared" si="17"/>
        <v>0</v>
      </c>
      <c r="BI139" s="188">
        <f t="shared" si="18"/>
        <v>0</v>
      </c>
      <c r="BJ139" s="20" t="s">
        <v>80</v>
      </c>
      <c r="BK139" s="188">
        <f t="shared" si="19"/>
        <v>0</v>
      </c>
      <c r="BL139" s="20" t="s">
        <v>173</v>
      </c>
      <c r="BM139" s="187" t="s">
        <v>1428</v>
      </c>
    </row>
    <row r="140" spans="1:65" s="2" customFormat="1" ht="24.2" customHeight="1">
      <c r="A140" s="37"/>
      <c r="B140" s="38"/>
      <c r="C140" s="176" t="s">
        <v>1150</v>
      </c>
      <c r="D140" s="176" t="s">
        <v>168</v>
      </c>
      <c r="E140" s="177" t="s">
        <v>3534</v>
      </c>
      <c r="F140" s="178" t="s">
        <v>3535</v>
      </c>
      <c r="G140" s="179" t="s">
        <v>505</v>
      </c>
      <c r="H140" s="180">
        <v>8</v>
      </c>
      <c r="I140" s="181"/>
      <c r="J140" s="182">
        <f t="shared" si="10"/>
        <v>0</v>
      </c>
      <c r="K140" s="178" t="s">
        <v>19</v>
      </c>
      <c r="L140" s="42"/>
      <c r="M140" s="183" t="s">
        <v>19</v>
      </c>
      <c r="N140" s="184" t="s">
        <v>43</v>
      </c>
      <c r="O140" s="67"/>
      <c r="P140" s="185">
        <f t="shared" si="11"/>
        <v>0</v>
      </c>
      <c r="Q140" s="185">
        <v>0</v>
      </c>
      <c r="R140" s="185">
        <f t="shared" si="12"/>
        <v>0</v>
      </c>
      <c r="S140" s="185">
        <v>0</v>
      </c>
      <c r="T140" s="186">
        <f t="shared" si="13"/>
        <v>0</v>
      </c>
      <c r="U140" s="37"/>
      <c r="V140" s="37"/>
      <c r="W140" s="37"/>
      <c r="X140" s="37"/>
      <c r="Y140" s="37"/>
      <c r="Z140" s="37"/>
      <c r="AA140" s="37"/>
      <c r="AB140" s="37"/>
      <c r="AC140" s="37"/>
      <c r="AD140" s="37"/>
      <c r="AE140" s="37"/>
      <c r="AR140" s="187" t="s">
        <v>173</v>
      </c>
      <c r="AT140" s="187" t="s">
        <v>168</v>
      </c>
      <c r="AU140" s="187" t="s">
        <v>80</v>
      </c>
      <c r="AY140" s="20" t="s">
        <v>166</v>
      </c>
      <c r="BE140" s="188">
        <f t="shared" si="14"/>
        <v>0</v>
      </c>
      <c r="BF140" s="188">
        <f t="shared" si="15"/>
        <v>0</v>
      </c>
      <c r="BG140" s="188">
        <f t="shared" si="16"/>
        <v>0</v>
      </c>
      <c r="BH140" s="188">
        <f t="shared" si="17"/>
        <v>0</v>
      </c>
      <c r="BI140" s="188">
        <f t="shared" si="18"/>
        <v>0</v>
      </c>
      <c r="BJ140" s="20" t="s">
        <v>80</v>
      </c>
      <c r="BK140" s="188">
        <f t="shared" si="19"/>
        <v>0</v>
      </c>
      <c r="BL140" s="20" t="s">
        <v>173</v>
      </c>
      <c r="BM140" s="187" t="s">
        <v>1440</v>
      </c>
    </row>
    <row r="141" spans="1:65" s="2" customFormat="1" ht="24.2" customHeight="1">
      <c r="A141" s="37"/>
      <c r="B141" s="38"/>
      <c r="C141" s="176" t="s">
        <v>1155</v>
      </c>
      <c r="D141" s="176" t="s">
        <v>168</v>
      </c>
      <c r="E141" s="177" t="s">
        <v>3536</v>
      </c>
      <c r="F141" s="178" t="s">
        <v>3537</v>
      </c>
      <c r="G141" s="179" t="s">
        <v>505</v>
      </c>
      <c r="H141" s="180">
        <v>5</v>
      </c>
      <c r="I141" s="181"/>
      <c r="J141" s="182">
        <f t="shared" si="10"/>
        <v>0</v>
      </c>
      <c r="K141" s="178" t="s">
        <v>19</v>
      </c>
      <c r="L141" s="42"/>
      <c r="M141" s="183" t="s">
        <v>19</v>
      </c>
      <c r="N141" s="184" t="s">
        <v>43</v>
      </c>
      <c r="O141" s="67"/>
      <c r="P141" s="185">
        <f t="shared" si="11"/>
        <v>0</v>
      </c>
      <c r="Q141" s="185">
        <v>0</v>
      </c>
      <c r="R141" s="185">
        <f t="shared" si="12"/>
        <v>0</v>
      </c>
      <c r="S141" s="185">
        <v>0</v>
      </c>
      <c r="T141" s="186">
        <f t="shared" si="13"/>
        <v>0</v>
      </c>
      <c r="U141" s="37"/>
      <c r="V141" s="37"/>
      <c r="W141" s="37"/>
      <c r="X141" s="37"/>
      <c r="Y141" s="37"/>
      <c r="Z141" s="37"/>
      <c r="AA141" s="37"/>
      <c r="AB141" s="37"/>
      <c r="AC141" s="37"/>
      <c r="AD141" s="37"/>
      <c r="AE141" s="37"/>
      <c r="AR141" s="187" t="s">
        <v>173</v>
      </c>
      <c r="AT141" s="187" t="s">
        <v>168</v>
      </c>
      <c r="AU141" s="187" t="s">
        <v>80</v>
      </c>
      <c r="AY141" s="20" t="s">
        <v>166</v>
      </c>
      <c r="BE141" s="188">
        <f t="shared" si="14"/>
        <v>0</v>
      </c>
      <c r="BF141" s="188">
        <f t="shared" si="15"/>
        <v>0</v>
      </c>
      <c r="BG141" s="188">
        <f t="shared" si="16"/>
        <v>0</v>
      </c>
      <c r="BH141" s="188">
        <f t="shared" si="17"/>
        <v>0</v>
      </c>
      <c r="BI141" s="188">
        <f t="shared" si="18"/>
        <v>0</v>
      </c>
      <c r="BJ141" s="20" t="s">
        <v>80</v>
      </c>
      <c r="BK141" s="188">
        <f t="shared" si="19"/>
        <v>0</v>
      </c>
      <c r="BL141" s="20" t="s">
        <v>173</v>
      </c>
      <c r="BM141" s="187" t="s">
        <v>1453</v>
      </c>
    </row>
    <row r="142" spans="1:65" s="2" customFormat="1" ht="24.2" customHeight="1">
      <c r="A142" s="37"/>
      <c r="B142" s="38"/>
      <c r="C142" s="176" t="s">
        <v>1165</v>
      </c>
      <c r="D142" s="176" t="s">
        <v>168</v>
      </c>
      <c r="E142" s="177" t="s">
        <v>3538</v>
      </c>
      <c r="F142" s="178" t="s">
        <v>3539</v>
      </c>
      <c r="G142" s="179" t="s">
        <v>505</v>
      </c>
      <c r="H142" s="180">
        <v>8</v>
      </c>
      <c r="I142" s="181"/>
      <c r="J142" s="182">
        <f t="shared" si="10"/>
        <v>0</v>
      </c>
      <c r="K142" s="178" t="s">
        <v>19</v>
      </c>
      <c r="L142" s="42"/>
      <c r="M142" s="183" t="s">
        <v>19</v>
      </c>
      <c r="N142" s="184" t="s">
        <v>43</v>
      </c>
      <c r="O142" s="67"/>
      <c r="P142" s="185">
        <f t="shared" si="11"/>
        <v>0</v>
      </c>
      <c r="Q142" s="185">
        <v>0</v>
      </c>
      <c r="R142" s="185">
        <f t="shared" si="12"/>
        <v>0</v>
      </c>
      <c r="S142" s="185">
        <v>0</v>
      </c>
      <c r="T142" s="186">
        <f t="shared" si="13"/>
        <v>0</v>
      </c>
      <c r="U142" s="37"/>
      <c r="V142" s="37"/>
      <c r="W142" s="37"/>
      <c r="X142" s="37"/>
      <c r="Y142" s="37"/>
      <c r="Z142" s="37"/>
      <c r="AA142" s="37"/>
      <c r="AB142" s="37"/>
      <c r="AC142" s="37"/>
      <c r="AD142" s="37"/>
      <c r="AE142" s="37"/>
      <c r="AR142" s="187" t="s">
        <v>173</v>
      </c>
      <c r="AT142" s="187" t="s">
        <v>168</v>
      </c>
      <c r="AU142" s="187" t="s">
        <v>80</v>
      </c>
      <c r="AY142" s="20" t="s">
        <v>166</v>
      </c>
      <c r="BE142" s="188">
        <f t="shared" si="14"/>
        <v>0</v>
      </c>
      <c r="BF142" s="188">
        <f t="shared" si="15"/>
        <v>0</v>
      </c>
      <c r="BG142" s="188">
        <f t="shared" si="16"/>
        <v>0</v>
      </c>
      <c r="BH142" s="188">
        <f t="shared" si="17"/>
        <v>0</v>
      </c>
      <c r="BI142" s="188">
        <f t="shared" si="18"/>
        <v>0</v>
      </c>
      <c r="BJ142" s="20" t="s">
        <v>80</v>
      </c>
      <c r="BK142" s="188">
        <f t="shared" si="19"/>
        <v>0</v>
      </c>
      <c r="BL142" s="20" t="s">
        <v>173</v>
      </c>
      <c r="BM142" s="187" t="s">
        <v>1467</v>
      </c>
    </row>
    <row r="143" spans="1:65" s="2" customFormat="1" ht="16.5" customHeight="1">
      <c r="A143" s="37"/>
      <c r="B143" s="38"/>
      <c r="C143" s="176" t="s">
        <v>1171</v>
      </c>
      <c r="D143" s="176" t="s">
        <v>168</v>
      </c>
      <c r="E143" s="177" t="s">
        <v>3540</v>
      </c>
      <c r="F143" s="178" t="s">
        <v>3541</v>
      </c>
      <c r="G143" s="179" t="s">
        <v>1648</v>
      </c>
      <c r="H143" s="180">
        <v>7</v>
      </c>
      <c r="I143" s="181"/>
      <c r="J143" s="182">
        <f t="shared" si="10"/>
        <v>0</v>
      </c>
      <c r="K143" s="178" t="s">
        <v>19</v>
      </c>
      <c r="L143" s="42"/>
      <c r="M143" s="183" t="s">
        <v>19</v>
      </c>
      <c r="N143" s="184" t="s">
        <v>43</v>
      </c>
      <c r="O143" s="67"/>
      <c r="P143" s="185">
        <f t="shared" si="11"/>
        <v>0</v>
      </c>
      <c r="Q143" s="185">
        <v>0</v>
      </c>
      <c r="R143" s="185">
        <f t="shared" si="12"/>
        <v>0</v>
      </c>
      <c r="S143" s="185">
        <v>0</v>
      </c>
      <c r="T143" s="186">
        <f t="shared" si="13"/>
        <v>0</v>
      </c>
      <c r="U143" s="37"/>
      <c r="V143" s="37"/>
      <c r="W143" s="37"/>
      <c r="X143" s="37"/>
      <c r="Y143" s="37"/>
      <c r="Z143" s="37"/>
      <c r="AA143" s="37"/>
      <c r="AB143" s="37"/>
      <c r="AC143" s="37"/>
      <c r="AD143" s="37"/>
      <c r="AE143" s="37"/>
      <c r="AR143" s="187" t="s">
        <v>173</v>
      </c>
      <c r="AT143" s="187" t="s">
        <v>168</v>
      </c>
      <c r="AU143" s="187" t="s">
        <v>80</v>
      </c>
      <c r="AY143" s="20" t="s">
        <v>166</v>
      </c>
      <c r="BE143" s="188">
        <f t="shared" si="14"/>
        <v>0</v>
      </c>
      <c r="BF143" s="188">
        <f t="shared" si="15"/>
        <v>0</v>
      </c>
      <c r="BG143" s="188">
        <f t="shared" si="16"/>
        <v>0</v>
      </c>
      <c r="BH143" s="188">
        <f t="shared" si="17"/>
        <v>0</v>
      </c>
      <c r="BI143" s="188">
        <f t="shared" si="18"/>
        <v>0</v>
      </c>
      <c r="BJ143" s="20" t="s">
        <v>80</v>
      </c>
      <c r="BK143" s="188">
        <f t="shared" si="19"/>
        <v>0</v>
      </c>
      <c r="BL143" s="20" t="s">
        <v>173</v>
      </c>
      <c r="BM143" s="187" t="s">
        <v>1485</v>
      </c>
    </row>
    <row r="144" spans="1:65" s="2" customFormat="1" ht="21.75" customHeight="1">
      <c r="A144" s="37"/>
      <c r="B144" s="38"/>
      <c r="C144" s="176" t="s">
        <v>1176</v>
      </c>
      <c r="D144" s="176" t="s">
        <v>168</v>
      </c>
      <c r="E144" s="177" t="s">
        <v>3542</v>
      </c>
      <c r="F144" s="178" t="s">
        <v>3543</v>
      </c>
      <c r="G144" s="179" t="s">
        <v>505</v>
      </c>
      <c r="H144" s="180">
        <v>7</v>
      </c>
      <c r="I144" s="181"/>
      <c r="J144" s="182">
        <f t="shared" si="10"/>
        <v>0</v>
      </c>
      <c r="K144" s="178" t="s">
        <v>19</v>
      </c>
      <c r="L144" s="42"/>
      <c r="M144" s="183" t="s">
        <v>19</v>
      </c>
      <c r="N144" s="184" t="s">
        <v>43</v>
      </c>
      <c r="O144" s="67"/>
      <c r="P144" s="185">
        <f t="shared" si="11"/>
        <v>0</v>
      </c>
      <c r="Q144" s="185">
        <v>0</v>
      </c>
      <c r="R144" s="185">
        <f t="shared" si="12"/>
        <v>0</v>
      </c>
      <c r="S144" s="185">
        <v>0</v>
      </c>
      <c r="T144" s="186">
        <f t="shared" si="13"/>
        <v>0</v>
      </c>
      <c r="U144" s="37"/>
      <c r="V144" s="37"/>
      <c r="W144" s="37"/>
      <c r="X144" s="37"/>
      <c r="Y144" s="37"/>
      <c r="Z144" s="37"/>
      <c r="AA144" s="37"/>
      <c r="AB144" s="37"/>
      <c r="AC144" s="37"/>
      <c r="AD144" s="37"/>
      <c r="AE144" s="37"/>
      <c r="AR144" s="187" t="s">
        <v>173</v>
      </c>
      <c r="AT144" s="187" t="s">
        <v>168</v>
      </c>
      <c r="AU144" s="187" t="s">
        <v>80</v>
      </c>
      <c r="AY144" s="20" t="s">
        <v>166</v>
      </c>
      <c r="BE144" s="188">
        <f t="shared" si="14"/>
        <v>0</v>
      </c>
      <c r="BF144" s="188">
        <f t="shared" si="15"/>
        <v>0</v>
      </c>
      <c r="BG144" s="188">
        <f t="shared" si="16"/>
        <v>0</v>
      </c>
      <c r="BH144" s="188">
        <f t="shared" si="17"/>
        <v>0</v>
      </c>
      <c r="BI144" s="188">
        <f t="shared" si="18"/>
        <v>0</v>
      </c>
      <c r="BJ144" s="20" t="s">
        <v>80</v>
      </c>
      <c r="BK144" s="188">
        <f t="shared" si="19"/>
        <v>0</v>
      </c>
      <c r="BL144" s="20" t="s">
        <v>173</v>
      </c>
      <c r="BM144" s="187" t="s">
        <v>1498</v>
      </c>
    </row>
    <row r="145" spans="1:65" s="2" customFormat="1" ht="16.5" customHeight="1">
      <c r="A145" s="37"/>
      <c r="B145" s="38"/>
      <c r="C145" s="176" t="s">
        <v>1183</v>
      </c>
      <c r="D145" s="176" t="s">
        <v>168</v>
      </c>
      <c r="E145" s="177" t="s">
        <v>3544</v>
      </c>
      <c r="F145" s="178" t="s">
        <v>3545</v>
      </c>
      <c r="G145" s="179" t="s">
        <v>1648</v>
      </c>
      <c r="H145" s="180">
        <v>21</v>
      </c>
      <c r="I145" s="181"/>
      <c r="J145" s="182">
        <f t="shared" si="10"/>
        <v>0</v>
      </c>
      <c r="K145" s="178" t="s">
        <v>19</v>
      </c>
      <c r="L145" s="42"/>
      <c r="M145" s="183" t="s">
        <v>19</v>
      </c>
      <c r="N145" s="184" t="s">
        <v>43</v>
      </c>
      <c r="O145" s="67"/>
      <c r="P145" s="185">
        <f t="shared" si="11"/>
        <v>0</v>
      </c>
      <c r="Q145" s="185">
        <v>0</v>
      </c>
      <c r="R145" s="185">
        <f t="shared" si="12"/>
        <v>0</v>
      </c>
      <c r="S145" s="185">
        <v>0</v>
      </c>
      <c r="T145" s="186">
        <f t="shared" si="13"/>
        <v>0</v>
      </c>
      <c r="U145" s="37"/>
      <c r="V145" s="37"/>
      <c r="W145" s="37"/>
      <c r="X145" s="37"/>
      <c r="Y145" s="37"/>
      <c r="Z145" s="37"/>
      <c r="AA145" s="37"/>
      <c r="AB145" s="37"/>
      <c r="AC145" s="37"/>
      <c r="AD145" s="37"/>
      <c r="AE145" s="37"/>
      <c r="AR145" s="187" t="s">
        <v>173</v>
      </c>
      <c r="AT145" s="187" t="s">
        <v>168</v>
      </c>
      <c r="AU145" s="187" t="s">
        <v>80</v>
      </c>
      <c r="AY145" s="20" t="s">
        <v>166</v>
      </c>
      <c r="BE145" s="188">
        <f t="shared" si="14"/>
        <v>0</v>
      </c>
      <c r="BF145" s="188">
        <f t="shared" si="15"/>
        <v>0</v>
      </c>
      <c r="BG145" s="188">
        <f t="shared" si="16"/>
        <v>0</v>
      </c>
      <c r="BH145" s="188">
        <f t="shared" si="17"/>
        <v>0</v>
      </c>
      <c r="BI145" s="188">
        <f t="shared" si="18"/>
        <v>0</v>
      </c>
      <c r="BJ145" s="20" t="s">
        <v>80</v>
      </c>
      <c r="BK145" s="188">
        <f t="shared" si="19"/>
        <v>0</v>
      </c>
      <c r="BL145" s="20" t="s">
        <v>173</v>
      </c>
      <c r="BM145" s="187" t="s">
        <v>1523</v>
      </c>
    </row>
    <row r="146" spans="1:65" s="2" customFormat="1" ht="21.75" customHeight="1">
      <c r="A146" s="37"/>
      <c r="B146" s="38"/>
      <c r="C146" s="176" t="s">
        <v>1192</v>
      </c>
      <c r="D146" s="176" t="s">
        <v>168</v>
      </c>
      <c r="E146" s="177" t="s">
        <v>3546</v>
      </c>
      <c r="F146" s="178" t="s">
        <v>3547</v>
      </c>
      <c r="G146" s="179" t="s">
        <v>505</v>
      </c>
      <c r="H146" s="180">
        <v>21</v>
      </c>
      <c r="I146" s="181"/>
      <c r="J146" s="182">
        <f t="shared" si="10"/>
        <v>0</v>
      </c>
      <c r="K146" s="178" t="s">
        <v>19</v>
      </c>
      <c r="L146" s="42"/>
      <c r="M146" s="183" t="s">
        <v>19</v>
      </c>
      <c r="N146" s="184" t="s">
        <v>43</v>
      </c>
      <c r="O146" s="67"/>
      <c r="P146" s="185">
        <f t="shared" si="11"/>
        <v>0</v>
      </c>
      <c r="Q146" s="185">
        <v>0</v>
      </c>
      <c r="R146" s="185">
        <f t="shared" si="12"/>
        <v>0</v>
      </c>
      <c r="S146" s="185">
        <v>0</v>
      </c>
      <c r="T146" s="186">
        <f t="shared" si="13"/>
        <v>0</v>
      </c>
      <c r="U146" s="37"/>
      <c r="V146" s="37"/>
      <c r="W146" s="37"/>
      <c r="X146" s="37"/>
      <c r="Y146" s="37"/>
      <c r="Z146" s="37"/>
      <c r="AA146" s="37"/>
      <c r="AB146" s="37"/>
      <c r="AC146" s="37"/>
      <c r="AD146" s="37"/>
      <c r="AE146" s="37"/>
      <c r="AR146" s="187" t="s">
        <v>173</v>
      </c>
      <c r="AT146" s="187" t="s">
        <v>168</v>
      </c>
      <c r="AU146" s="187" t="s">
        <v>80</v>
      </c>
      <c r="AY146" s="20" t="s">
        <v>166</v>
      </c>
      <c r="BE146" s="188">
        <f t="shared" si="14"/>
        <v>0</v>
      </c>
      <c r="BF146" s="188">
        <f t="shared" si="15"/>
        <v>0</v>
      </c>
      <c r="BG146" s="188">
        <f t="shared" si="16"/>
        <v>0</v>
      </c>
      <c r="BH146" s="188">
        <f t="shared" si="17"/>
        <v>0</v>
      </c>
      <c r="BI146" s="188">
        <f t="shared" si="18"/>
        <v>0</v>
      </c>
      <c r="BJ146" s="20" t="s">
        <v>80</v>
      </c>
      <c r="BK146" s="188">
        <f t="shared" si="19"/>
        <v>0</v>
      </c>
      <c r="BL146" s="20" t="s">
        <v>173</v>
      </c>
      <c r="BM146" s="187" t="s">
        <v>1533</v>
      </c>
    </row>
    <row r="147" spans="1:65" s="2" customFormat="1" ht="24.2" customHeight="1">
      <c r="A147" s="37"/>
      <c r="B147" s="38"/>
      <c r="C147" s="176" t="s">
        <v>1199</v>
      </c>
      <c r="D147" s="176" t="s">
        <v>168</v>
      </c>
      <c r="E147" s="177" t="s">
        <v>3548</v>
      </c>
      <c r="F147" s="178" t="s">
        <v>3549</v>
      </c>
      <c r="G147" s="179" t="s">
        <v>505</v>
      </c>
      <c r="H147" s="180">
        <v>34</v>
      </c>
      <c r="I147" s="181"/>
      <c r="J147" s="182">
        <f t="shared" si="10"/>
        <v>0</v>
      </c>
      <c r="K147" s="178" t="s">
        <v>19</v>
      </c>
      <c r="L147" s="42"/>
      <c r="M147" s="183" t="s">
        <v>19</v>
      </c>
      <c r="N147" s="184" t="s">
        <v>43</v>
      </c>
      <c r="O147" s="67"/>
      <c r="P147" s="185">
        <f t="shared" si="11"/>
        <v>0</v>
      </c>
      <c r="Q147" s="185">
        <v>0</v>
      </c>
      <c r="R147" s="185">
        <f t="shared" si="12"/>
        <v>0</v>
      </c>
      <c r="S147" s="185">
        <v>0</v>
      </c>
      <c r="T147" s="186">
        <f t="shared" si="13"/>
        <v>0</v>
      </c>
      <c r="U147" s="37"/>
      <c r="V147" s="37"/>
      <c r="W147" s="37"/>
      <c r="X147" s="37"/>
      <c r="Y147" s="37"/>
      <c r="Z147" s="37"/>
      <c r="AA147" s="37"/>
      <c r="AB147" s="37"/>
      <c r="AC147" s="37"/>
      <c r="AD147" s="37"/>
      <c r="AE147" s="37"/>
      <c r="AR147" s="187" t="s">
        <v>173</v>
      </c>
      <c r="AT147" s="187" t="s">
        <v>168</v>
      </c>
      <c r="AU147" s="187" t="s">
        <v>80</v>
      </c>
      <c r="AY147" s="20" t="s">
        <v>166</v>
      </c>
      <c r="BE147" s="188">
        <f t="shared" si="14"/>
        <v>0</v>
      </c>
      <c r="BF147" s="188">
        <f t="shared" si="15"/>
        <v>0</v>
      </c>
      <c r="BG147" s="188">
        <f t="shared" si="16"/>
        <v>0</v>
      </c>
      <c r="BH147" s="188">
        <f t="shared" si="17"/>
        <v>0</v>
      </c>
      <c r="BI147" s="188">
        <f t="shared" si="18"/>
        <v>0</v>
      </c>
      <c r="BJ147" s="20" t="s">
        <v>80</v>
      </c>
      <c r="BK147" s="188">
        <f t="shared" si="19"/>
        <v>0</v>
      </c>
      <c r="BL147" s="20" t="s">
        <v>173</v>
      </c>
      <c r="BM147" s="187" t="s">
        <v>1543</v>
      </c>
    </row>
    <row r="148" spans="1:65" s="2" customFormat="1" ht="24.2" customHeight="1">
      <c r="A148" s="37"/>
      <c r="B148" s="38"/>
      <c r="C148" s="176" t="s">
        <v>1204</v>
      </c>
      <c r="D148" s="176" t="s">
        <v>168</v>
      </c>
      <c r="E148" s="177" t="s">
        <v>3550</v>
      </c>
      <c r="F148" s="178" t="s">
        <v>3551</v>
      </c>
      <c r="G148" s="179" t="s">
        <v>505</v>
      </c>
      <c r="H148" s="180">
        <v>2</v>
      </c>
      <c r="I148" s="181"/>
      <c r="J148" s="182">
        <f t="shared" si="10"/>
        <v>0</v>
      </c>
      <c r="K148" s="178" t="s">
        <v>19</v>
      </c>
      <c r="L148" s="42"/>
      <c r="M148" s="183" t="s">
        <v>19</v>
      </c>
      <c r="N148" s="184" t="s">
        <v>43</v>
      </c>
      <c r="O148" s="67"/>
      <c r="P148" s="185">
        <f t="shared" si="11"/>
        <v>0</v>
      </c>
      <c r="Q148" s="185">
        <v>0</v>
      </c>
      <c r="R148" s="185">
        <f t="shared" si="12"/>
        <v>0</v>
      </c>
      <c r="S148" s="185">
        <v>0</v>
      </c>
      <c r="T148" s="186">
        <f t="shared" si="13"/>
        <v>0</v>
      </c>
      <c r="U148" s="37"/>
      <c r="V148" s="37"/>
      <c r="W148" s="37"/>
      <c r="X148" s="37"/>
      <c r="Y148" s="37"/>
      <c r="Z148" s="37"/>
      <c r="AA148" s="37"/>
      <c r="AB148" s="37"/>
      <c r="AC148" s="37"/>
      <c r="AD148" s="37"/>
      <c r="AE148" s="37"/>
      <c r="AR148" s="187" t="s">
        <v>173</v>
      </c>
      <c r="AT148" s="187" t="s">
        <v>168</v>
      </c>
      <c r="AU148" s="187" t="s">
        <v>80</v>
      </c>
      <c r="AY148" s="20" t="s">
        <v>166</v>
      </c>
      <c r="BE148" s="188">
        <f t="shared" si="14"/>
        <v>0</v>
      </c>
      <c r="BF148" s="188">
        <f t="shared" si="15"/>
        <v>0</v>
      </c>
      <c r="BG148" s="188">
        <f t="shared" si="16"/>
        <v>0</v>
      </c>
      <c r="BH148" s="188">
        <f t="shared" si="17"/>
        <v>0</v>
      </c>
      <c r="BI148" s="188">
        <f t="shared" si="18"/>
        <v>0</v>
      </c>
      <c r="BJ148" s="20" t="s">
        <v>80</v>
      </c>
      <c r="BK148" s="188">
        <f t="shared" si="19"/>
        <v>0</v>
      </c>
      <c r="BL148" s="20" t="s">
        <v>173</v>
      </c>
      <c r="BM148" s="187" t="s">
        <v>1553</v>
      </c>
    </row>
    <row r="149" spans="1:65" s="2" customFormat="1" ht="16.5" customHeight="1">
      <c r="A149" s="37"/>
      <c r="B149" s="38"/>
      <c r="C149" s="176" t="s">
        <v>1210</v>
      </c>
      <c r="D149" s="176" t="s">
        <v>168</v>
      </c>
      <c r="E149" s="177" t="s">
        <v>3552</v>
      </c>
      <c r="F149" s="178" t="s">
        <v>3553</v>
      </c>
      <c r="G149" s="179" t="s">
        <v>505</v>
      </c>
      <c r="H149" s="180">
        <v>8</v>
      </c>
      <c r="I149" s="181"/>
      <c r="J149" s="182">
        <f t="shared" si="10"/>
        <v>0</v>
      </c>
      <c r="K149" s="178" t="s">
        <v>19</v>
      </c>
      <c r="L149" s="42"/>
      <c r="M149" s="183" t="s">
        <v>19</v>
      </c>
      <c r="N149" s="184" t="s">
        <v>43</v>
      </c>
      <c r="O149" s="67"/>
      <c r="P149" s="185">
        <f t="shared" si="11"/>
        <v>0</v>
      </c>
      <c r="Q149" s="185">
        <v>0</v>
      </c>
      <c r="R149" s="185">
        <f t="shared" si="12"/>
        <v>0</v>
      </c>
      <c r="S149" s="185">
        <v>0</v>
      </c>
      <c r="T149" s="186">
        <f t="shared" si="13"/>
        <v>0</v>
      </c>
      <c r="U149" s="37"/>
      <c r="V149" s="37"/>
      <c r="W149" s="37"/>
      <c r="X149" s="37"/>
      <c r="Y149" s="37"/>
      <c r="Z149" s="37"/>
      <c r="AA149" s="37"/>
      <c r="AB149" s="37"/>
      <c r="AC149" s="37"/>
      <c r="AD149" s="37"/>
      <c r="AE149" s="37"/>
      <c r="AR149" s="187" t="s">
        <v>173</v>
      </c>
      <c r="AT149" s="187" t="s">
        <v>168</v>
      </c>
      <c r="AU149" s="187" t="s">
        <v>80</v>
      </c>
      <c r="AY149" s="20" t="s">
        <v>166</v>
      </c>
      <c r="BE149" s="188">
        <f t="shared" si="14"/>
        <v>0</v>
      </c>
      <c r="BF149" s="188">
        <f t="shared" si="15"/>
        <v>0</v>
      </c>
      <c r="BG149" s="188">
        <f t="shared" si="16"/>
        <v>0</v>
      </c>
      <c r="BH149" s="188">
        <f t="shared" si="17"/>
        <v>0</v>
      </c>
      <c r="BI149" s="188">
        <f t="shared" si="18"/>
        <v>0</v>
      </c>
      <c r="BJ149" s="20" t="s">
        <v>80</v>
      </c>
      <c r="BK149" s="188">
        <f t="shared" si="19"/>
        <v>0</v>
      </c>
      <c r="BL149" s="20" t="s">
        <v>173</v>
      </c>
      <c r="BM149" s="187" t="s">
        <v>1574</v>
      </c>
    </row>
    <row r="150" spans="1:65" s="2" customFormat="1" ht="16.5" customHeight="1">
      <c r="A150" s="37"/>
      <c r="B150" s="38"/>
      <c r="C150" s="176" t="s">
        <v>1216</v>
      </c>
      <c r="D150" s="176" t="s">
        <v>168</v>
      </c>
      <c r="E150" s="177" t="s">
        <v>3554</v>
      </c>
      <c r="F150" s="178" t="s">
        <v>3555</v>
      </c>
      <c r="G150" s="179" t="s">
        <v>505</v>
      </c>
      <c r="H150" s="180">
        <v>8</v>
      </c>
      <c r="I150" s="181"/>
      <c r="J150" s="182">
        <f t="shared" si="10"/>
        <v>0</v>
      </c>
      <c r="K150" s="178" t="s">
        <v>19</v>
      </c>
      <c r="L150" s="42"/>
      <c r="M150" s="183" t="s">
        <v>19</v>
      </c>
      <c r="N150" s="184" t="s">
        <v>43</v>
      </c>
      <c r="O150" s="67"/>
      <c r="P150" s="185">
        <f t="shared" si="11"/>
        <v>0</v>
      </c>
      <c r="Q150" s="185">
        <v>0</v>
      </c>
      <c r="R150" s="185">
        <f t="shared" si="12"/>
        <v>0</v>
      </c>
      <c r="S150" s="185">
        <v>0</v>
      </c>
      <c r="T150" s="186">
        <f t="shared" si="13"/>
        <v>0</v>
      </c>
      <c r="U150" s="37"/>
      <c r="V150" s="37"/>
      <c r="W150" s="37"/>
      <c r="X150" s="37"/>
      <c r="Y150" s="37"/>
      <c r="Z150" s="37"/>
      <c r="AA150" s="37"/>
      <c r="AB150" s="37"/>
      <c r="AC150" s="37"/>
      <c r="AD150" s="37"/>
      <c r="AE150" s="37"/>
      <c r="AR150" s="187" t="s">
        <v>173</v>
      </c>
      <c r="AT150" s="187" t="s">
        <v>168</v>
      </c>
      <c r="AU150" s="187" t="s">
        <v>80</v>
      </c>
      <c r="AY150" s="20" t="s">
        <v>166</v>
      </c>
      <c r="BE150" s="188">
        <f t="shared" si="14"/>
        <v>0</v>
      </c>
      <c r="BF150" s="188">
        <f t="shared" si="15"/>
        <v>0</v>
      </c>
      <c r="BG150" s="188">
        <f t="shared" si="16"/>
        <v>0</v>
      </c>
      <c r="BH150" s="188">
        <f t="shared" si="17"/>
        <v>0</v>
      </c>
      <c r="BI150" s="188">
        <f t="shared" si="18"/>
        <v>0</v>
      </c>
      <c r="BJ150" s="20" t="s">
        <v>80</v>
      </c>
      <c r="BK150" s="188">
        <f t="shared" si="19"/>
        <v>0</v>
      </c>
      <c r="BL150" s="20" t="s">
        <v>173</v>
      </c>
      <c r="BM150" s="187" t="s">
        <v>1584</v>
      </c>
    </row>
    <row r="151" spans="1:65" s="2" customFormat="1" ht="16.5" customHeight="1">
      <c r="A151" s="37"/>
      <c r="B151" s="38"/>
      <c r="C151" s="176" t="s">
        <v>1224</v>
      </c>
      <c r="D151" s="176" t="s">
        <v>168</v>
      </c>
      <c r="E151" s="177" t="s">
        <v>3556</v>
      </c>
      <c r="F151" s="178" t="s">
        <v>3557</v>
      </c>
      <c r="G151" s="179" t="s">
        <v>505</v>
      </c>
      <c r="H151" s="180">
        <v>6</v>
      </c>
      <c r="I151" s="181"/>
      <c r="J151" s="182">
        <f t="shared" si="10"/>
        <v>0</v>
      </c>
      <c r="K151" s="178" t="s">
        <v>19</v>
      </c>
      <c r="L151" s="42"/>
      <c r="M151" s="183" t="s">
        <v>19</v>
      </c>
      <c r="N151" s="184" t="s">
        <v>43</v>
      </c>
      <c r="O151" s="67"/>
      <c r="P151" s="185">
        <f t="shared" si="11"/>
        <v>0</v>
      </c>
      <c r="Q151" s="185">
        <v>0</v>
      </c>
      <c r="R151" s="185">
        <f t="shared" si="12"/>
        <v>0</v>
      </c>
      <c r="S151" s="185">
        <v>0</v>
      </c>
      <c r="T151" s="186">
        <f t="shared" si="13"/>
        <v>0</v>
      </c>
      <c r="U151" s="37"/>
      <c r="V151" s="37"/>
      <c r="W151" s="37"/>
      <c r="X151" s="37"/>
      <c r="Y151" s="37"/>
      <c r="Z151" s="37"/>
      <c r="AA151" s="37"/>
      <c r="AB151" s="37"/>
      <c r="AC151" s="37"/>
      <c r="AD151" s="37"/>
      <c r="AE151" s="37"/>
      <c r="AR151" s="187" t="s">
        <v>173</v>
      </c>
      <c r="AT151" s="187" t="s">
        <v>168</v>
      </c>
      <c r="AU151" s="187" t="s">
        <v>80</v>
      </c>
      <c r="AY151" s="20" t="s">
        <v>166</v>
      </c>
      <c r="BE151" s="188">
        <f t="shared" si="14"/>
        <v>0</v>
      </c>
      <c r="BF151" s="188">
        <f t="shared" si="15"/>
        <v>0</v>
      </c>
      <c r="BG151" s="188">
        <f t="shared" si="16"/>
        <v>0</v>
      </c>
      <c r="BH151" s="188">
        <f t="shared" si="17"/>
        <v>0</v>
      </c>
      <c r="BI151" s="188">
        <f t="shared" si="18"/>
        <v>0</v>
      </c>
      <c r="BJ151" s="20" t="s">
        <v>80</v>
      </c>
      <c r="BK151" s="188">
        <f t="shared" si="19"/>
        <v>0</v>
      </c>
      <c r="BL151" s="20" t="s">
        <v>173</v>
      </c>
      <c r="BM151" s="187" t="s">
        <v>1597</v>
      </c>
    </row>
    <row r="152" spans="1:65" s="2" customFormat="1" ht="16.5" customHeight="1">
      <c r="A152" s="37"/>
      <c r="B152" s="38"/>
      <c r="C152" s="176" t="s">
        <v>1229</v>
      </c>
      <c r="D152" s="176" t="s">
        <v>168</v>
      </c>
      <c r="E152" s="177" t="s">
        <v>3558</v>
      </c>
      <c r="F152" s="178" t="s">
        <v>3559</v>
      </c>
      <c r="G152" s="179" t="s">
        <v>505</v>
      </c>
      <c r="H152" s="180">
        <v>6</v>
      </c>
      <c r="I152" s="181"/>
      <c r="J152" s="182">
        <f t="shared" si="10"/>
        <v>0</v>
      </c>
      <c r="K152" s="178" t="s">
        <v>19</v>
      </c>
      <c r="L152" s="42"/>
      <c r="M152" s="183" t="s">
        <v>19</v>
      </c>
      <c r="N152" s="184" t="s">
        <v>43</v>
      </c>
      <c r="O152" s="67"/>
      <c r="P152" s="185">
        <f t="shared" si="11"/>
        <v>0</v>
      </c>
      <c r="Q152" s="185">
        <v>0</v>
      </c>
      <c r="R152" s="185">
        <f t="shared" si="12"/>
        <v>0</v>
      </c>
      <c r="S152" s="185">
        <v>0</v>
      </c>
      <c r="T152" s="186">
        <f t="shared" si="13"/>
        <v>0</v>
      </c>
      <c r="U152" s="37"/>
      <c r="V152" s="37"/>
      <c r="W152" s="37"/>
      <c r="X152" s="37"/>
      <c r="Y152" s="37"/>
      <c r="Z152" s="37"/>
      <c r="AA152" s="37"/>
      <c r="AB152" s="37"/>
      <c r="AC152" s="37"/>
      <c r="AD152" s="37"/>
      <c r="AE152" s="37"/>
      <c r="AR152" s="187" t="s">
        <v>173</v>
      </c>
      <c r="AT152" s="187" t="s">
        <v>168</v>
      </c>
      <c r="AU152" s="187" t="s">
        <v>80</v>
      </c>
      <c r="AY152" s="20" t="s">
        <v>166</v>
      </c>
      <c r="BE152" s="188">
        <f t="shared" si="14"/>
        <v>0</v>
      </c>
      <c r="BF152" s="188">
        <f t="shared" si="15"/>
        <v>0</v>
      </c>
      <c r="BG152" s="188">
        <f t="shared" si="16"/>
        <v>0</v>
      </c>
      <c r="BH152" s="188">
        <f t="shared" si="17"/>
        <v>0</v>
      </c>
      <c r="BI152" s="188">
        <f t="shared" si="18"/>
        <v>0</v>
      </c>
      <c r="BJ152" s="20" t="s">
        <v>80</v>
      </c>
      <c r="BK152" s="188">
        <f t="shared" si="19"/>
        <v>0</v>
      </c>
      <c r="BL152" s="20" t="s">
        <v>173</v>
      </c>
      <c r="BM152" s="187" t="s">
        <v>1606</v>
      </c>
    </row>
    <row r="153" spans="1:65" s="2" customFormat="1" ht="16.5" customHeight="1">
      <c r="A153" s="37"/>
      <c r="B153" s="38"/>
      <c r="C153" s="176" t="s">
        <v>1242</v>
      </c>
      <c r="D153" s="176" t="s">
        <v>168</v>
      </c>
      <c r="E153" s="177" t="s">
        <v>3560</v>
      </c>
      <c r="F153" s="178" t="s">
        <v>3561</v>
      </c>
      <c r="G153" s="179" t="s">
        <v>505</v>
      </c>
      <c r="H153" s="180">
        <v>6</v>
      </c>
      <c r="I153" s="181"/>
      <c r="J153" s="182">
        <f t="shared" si="10"/>
        <v>0</v>
      </c>
      <c r="K153" s="178" t="s">
        <v>19</v>
      </c>
      <c r="L153" s="42"/>
      <c r="M153" s="183" t="s">
        <v>19</v>
      </c>
      <c r="N153" s="184" t="s">
        <v>43</v>
      </c>
      <c r="O153" s="67"/>
      <c r="P153" s="185">
        <f t="shared" si="11"/>
        <v>0</v>
      </c>
      <c r="Q153" s="185">
        <v>0</v>
      </c>
      <c r="R153" s="185">
        <f t="shared" si="12"/>
        <v>0</v>
      </c>
      <c r="S153" s="185">
        <v>0</v>
      </c>
      <c r="T153" s="186">
        <f t="shared" si="13"/>
        <v>0</v>
      </c>
      <c r="U153" s="37"/>
      <c r="V153" s="37"/>
      <c r="W153" s="37"/>
      <c r="X153" s="37"/>
      <c r="Y153" s="37"/>
      <c r="Z153" s="37"/>
      <c r="AA153" s="37"/>
      <c r="AB153" s="37"/>
      <c r="AC153" s="37"/>
      <c r="AD153" s="37"/>
      <c r="AE153" s="37"/>
      <c r="AR153" s="187" t="s">
        <v>173</v>
      </c>
      <c r="AT153" s="187" t="s">
        <v>168</v>
      </c>
      <c r="AU153" s="187" t="s">
        <v>80</v>
      </c>
      <c r="AY153" s="20" t="s">
        <v>166</v>
      </c>
      <c r="BE153" s="188">
        <f t="shared" si="14"/>
        <v>0</v>
      </c>
      <c r="BF153" s="188">
        <f t="shared" si="15"/>
        <v>0</v>
      </c>
      <c r="BG153" s="188">
        <f t="shared" si="16"/>
        <v>0</v>
      </c>
      <c r="BH153" s="188">
        <f t="shared" si="17"/>
        <v>0</v>
      </c>
      <c r="BI153" s="188">
        <f t="shared" si="18"/>
        <v>0</v>
      </c>
      <c r="BJ153" s="20" t="s">
        <v>80</v>
      </c>
      <c r="BK153" s="188">
        <f t="shared" si="19"/>
        <v>0</v>
      </c>
      <c r="BL153" s="20" t="s">
        <v>173</v>
      </c>
      <c r="BM153" s="187" t="s">
        <v>1617</v>
      </c>
    </row>
    <row r="154" spans="1:65" s="2" customFormat="1" ht="16.5" customHeight="1">
      <c r="A154" s="37"/>
      <c r="B154" s="38"/>
      <c r="C154" s="176" t="s">
        <v>1246</v>
      </c>
      <c r="D154" s="176" t="s">
        <v>168</v>
      </c>
      <c r="E154" s="177" t="s">
        <v>3562</v>
      </c>
      <c r="F154" s="178" t="s">
        <v>3563</v>
      </c>
      <c r="G154" s="179" t="s">
        <v>505</v>
      </c>
      <c r="H154" s="180">
        <v>6</v>
      </c>
      <c r="I154" s="181"/>
      <c r="J154" s="182">
        <f t="shared" si="10"/>
        <v>0</v>
      </c>
      <c r="K154" s="178" t="s">
        <v>19</v>
      </c>
      <c r="L154" s="42"/>
      <c r="M154" s="183" t="s">
        <v>19</v>
      </c>
      <c r="N154" s="184" t="s">
        <v>43</v>
      </c>
      <c r="O154" s="67"/>
      <c r="P154" s="185">
        <f t="shared" si="11"/>
        <v>0</v>
      </c>
      <c r="Q154" s="185">
        <v>0</v>
      </c>
      <c r="R154" s="185">
        <f t="shared" si="12"/>
        <v>0</v>
      </c>
      <c r="S154" s="185">
        <v>0</v>
      </c>
      <c r="T154" s="186">
        <f t="shared" si="13"/>
        <v>0</v>
      </c>
      <c r="U154" s="37"/>
      <c r="V154" s="37"/>
      <c r="W154" s="37"/>
      <c r="X154" s="37"/>
      <c r="Y154" s="37"/>
      <c r="Z154" s="37"/>
      <c r="AA154" s="37"/>
      <c r="AB154" s="37"/>
      <c r="AC154" s="37"/>
      <c r="AD154" s="37"/>
      <c r="AE154" s="37"/>
      <c r="AR154" s="187" t="s">
        <v>173</v>
      </c>
      <c r="AT154" s="187" t="s">
        <v>168</v>
      </c>
      <c r="AU154" s="187" t="s">
        <v>80</v>
      </c>
      <c r="AY154" s="20" t="s">
        <v>166</v>
      </c>
      <c r="BE154" s="188">
        <f t="shared" si="14"/>
        <v>0</v>
      </c>
      <c r="BF154" s="188">
        <f t="shared" si="15"/>
        <v>0</v>
      </c>
      <c r="BG154" s="188">
        <f t="shared" si="16"/>
        <v>0</v>
      </c>
      <c r="BH154" s="188">
        <f t="shared" si="17"/>
        <v>0</v>
      </c>
      <c r="BI154" s="188">
        <f t="shared" si="18"/>
        <v>0</v>
      </c>
      <c r="BJ154" s="20" t="s">
        <v>80</v>
      </c>
      <c r="BK154" s="188">
        <f t="shared" si="19"/>
        <v>0</v>
      </c>
      <c r="BL154" s="20" t="s">
        <v>173</v>
      </c>
      <c r="BM154" s="187" t="s">
        <v>1627</v>
      </c>
    </row>
    <row r="155" spans="1:65" s="2" customFormat="1" ht="24.2" customHeight="1">
      <c r="A155" s="37"/>
      <c r="B155" s="38"/>
      <c r="C155" s="176" t="s">
        <v>1250</v>
      </c>
      <c r="D155" s="176" t="s">
        <v>168</v>
      </c>
      <c r="E155" s="177" t="s">
        <v>3564</v>
      </c>
      <c r="F155" s="178" t="s">
        <v>3565</v>
      </c>
      <c r="G155" s="179" t="s">
        <v>505</v>
      </c>
      <c r="H155" s="180">
        <v>15</v>
      </c>
      <c r="I155" s="181"/>
      <c r="J155" s="182">
        <f t="shared" si="10"/>
        <v>0</v>
      </c>
      <c r="K155" s="178" t="s">
        <v>19</v>
      </c>
      <c r="L155" s="42"/>
      <c r="M155" s="183" t="s">
        <v>19</v>
      </c>
      <c r="N155" s="184" t="s">
        <v>43</v>
      </c>
      <c r="O155" s="67"/>
      <c r="P155" s="185">
        <f t="shared" si="11"/>
        <v>0</v>
      </c>
      <c r="Q155" s="185">
        <v>0</v>
      </c>
      <c r="R155" s="185">
        <f t="shared" si="12"/>
        <v>0</v>
      </c>
      <c r="S155" s="185">
        <v>0</v>
      </c>
      <c r="T155" s="186">
        <f t="shared" si="13"/>
        <v>0</v>
      </c>
      <c r="U155" s="37"/>
      <c r="V155" s="37"/>
      <c r="W155" s="37"/>
      <c r="X155" s="37"/>
      <c r="Y155" s="37"/>
      <c r="Z155" s="37"/>
      <c r="AA155" s="37"/>
      <c r="AB155" s="37"/>
      <c r="AC155" s="37"/>
      <c r="AD155" s="37"/>
      <c r="AE155" s="37"/>
      <c r="AR155" s="187" t="s">
        <v>173</v>
      </c>
      <c r="AT155" s="187" t="s">
        <v>168</v>
      </c>
      <c r="AU155" s="187" t="s">
        <v>80</v>
      </c>
      <c r="AY155" s="20" t="s">
        <v>166</v>
      </c>
      <c r="BE155" s="188">
        <f t="shared" si="14"/>
        <v>0</v>
      </c>
      <c r="BF155" s="188">
        <f t="shared" si="15"/>
        <v>0</v>
      </c>
      <c r="BG155" s="188">
        <f t="shared" si="16"/>
        <v>0</v>
      </c>
      <c r="BH155" s="188">
        <f t="shared" si="17"/>
        <v>0</v>
      </c>
      <c r="BI155" s="188">
        <f t="shared" si="18"/>
        <v>0</v>
      </c>
      <c r="BJ155" s="20" t="s">
        <v>80</v>
      </c>
      <c r="BK155" s="188">
        <f t="shared" si="19"/>
        <v>0</v>
      </c>
      <c r="BL155" s="20" t="s">
        <v>173</v>
      </c>
      <c r="BM155" s="187" t="s">
        <v>1637</v>
      </c>
    </row>
    <row r="156" spans="1:65" s="2" customFormat="1" ht="24.2" customHeight="1">
      <c r="A156" s="37"/>
      <c r="B156" s="38"/>
      <c r="C156" s="176" t="s">
        <v>1254</v>
      </c>
      <c r="D156" s="176" t="s">
        <v>168</v>
      </c>
      <c r="E156" s="177" t="s">
        <v>3566</v>
      </c>
      <c r="F156" s="178" t="s">
        <v>3567</v>
      </c>
      <c r="G156" s="179" t="s">
        <v>505</v>
      </c>
      <c r="H156" s="180">
        <v>69</v>
      </c>
      <c r="I156" s="181"/>
      <c r="J156" s="182">
        <f t="shared" si="10"/>
        <v>0</v>
      </c>
      <c r="K156" s="178" t="s">
        <v>19</v>
      </c>
      <c r="L156" s="42"/>
      <c r="M156" s="183" t="s">
        <v>19</v>
      </c>
      <c r="N156" s="184" t="s">
        <v>43</v>
      </c>
      <c r="O156" s="67"/>
      <c r="P156" s="185">
        <f t="shared" si="11"/>
        <v>0</v>
      </c>
      <c r="Q156" s="185">
        <v>0</v>
      </c>
      <c r="R156" s="185">
        <f t="shared" si="12"/>
        <v>0</v>
      </c>
      <c r="S156" s="185">
        <v>0</v>
      </c>
      <c r="T156" s="186">
        <f t="shared" si="13"/>
        <v>0</v>
      </c>
      <c r="U156" s="37"/>
      <c r="V156" s="37"/>
      <c r="W156" s="37"/>
      <c r="X156" s="37"/>
      <c r="Y156" s="37"/>
      <c r="Z156" s="37"/>
      <c r="AA156" s="37"/>
      <c r="AB156" s="37"/>
      <c r="AC156" s="37"/>
      <c r="AD156" s="37"/>
      <c r="AE156" s="37"/>
      <c r="AR156" s="187" t="s">
        <v>173</v>
      </c>
      <c r="AT156" s="187" t="s">
        <v>168</v>
      </c>
      <c r="AU156" s="187" t="s">
        <v>80</v>
      </c>
      <c r="AY156" s="20" t="s">
        <v>166</v>
      </c>
      <c r="BE156" s="188">
        <f t="shared" si="14"/>
        <v>0</v>
      </c>
      <c r="BF156" s="188">
        <f t="shared" si="15"/>
        <v>0</v>
      </c>
      <c r="BG156" s="188">
        <f t="shared" si="16"/>
        <v>0</v>
      </c>
      <c r="BH156" s="188">
        <f t="shared" si="17"/>
        <v>0</v>
      </c>
      <c r="BI156" s="188">
        <f t="shared" si="18"/>
        <v>0</v>
      </c>
      <c r="BJ156" s="20" t="s">
        <v>80</v>
      </c>
      <c r="BK156" s="188">
        <f t="shared" si="19"/>
        <v>0</v>
      </c>
      <c r="BL156" s="20" t="s">
        <v>173</v>
      </c>
      <c r="BM156" s="187" t="s">
        <v>1645</v>
      </c>
    </row>
    <row r="157" spans="1:65" s="2" customFormat="1" ht="24.2" customHeight="1">
      <c r="A157" s="37"/>
      <c r="B157" s="38"/>
      <c r="C157" s="176" t="s">
        <v>1258</v>
      </c>
      <c r="D157" s="176" t="s">
        <v>168</v>
      </c>
      <c r="E157" s="177" t="s">
        <v>3568</v>
      </c>
      <c r="F157" s="178" t="s">
        <v>3569</v>
      </c>
      <c r="G157" s="179" t="s">
        <v>505</v>
      </c>
      <c r="H157" s="180">
        <v>47</v>
      </c>
      <c r="I157" s="181"/>
      <c r="J157" s="182">
        <f t="shared" si="10"/>
        <v>0</v>
      </c>
      <c r="K157" s="178" t="s">
        <v>19</v>
      </c>
      <c r="L157" s="42"/>
      <c r="M157" s="183" t="s">
        <v>19</v>
      </c>
      <c r="N157" s="184" t="s">
        <v>43</v>
      </c>
      <c r="O157" s="67"/>
      <c r="P157" s="185">
        <f t="shared" si="11"/>
        <v>0</v>
      </c>
      <c r="Q157" s="185">
        <v>0</v>
      </c>
      <c r="R157" s="185">
        <f t="shared" si="12"/>
        <v>0</v>
      </c>
      <c r="S157" s="185">
        <v>0</v>
      </c>
      <c r="T157" s="186">
        <f t="shared" si="13"/>
        <v>0</v>
      </c>
      <c r="U157" s="37"/>
      <c r="V157" s="37"/>
      <c r="W157" s="37"/>
      <c r="X157" s="37"/>
      <c r="Y157" s="37"/>
      <c r="Z157" s="37"/>
      <c r="AA157" s="37"/>
      <c r="AB157" s="37"/>
      <c r="AC157" s="37"/>
      <c r="AD157" s="37"/>
      <c r="AE157" s="37"/>
      <c r="AR157" s="187" t="s">
        <v>173</v>
      </c>
      <c r="AT157" s="187" t="s">
        <v>168</v>
      </c>
      <c r="AU157" s="187" t="s">
        <v>80</v>
      </c>
      <c r="AY157" s="20" t="s">
        <v>166</v>
      </c>
      <c r="BE157" s="188">
        <f t="shared" si="14"/>
        <v>0</v>
      </c>
      <c r="BF157" s="188">
        <f t="shared" si="15"/>
        <v>0</v>
      </c>
      <c r="BG157" s="188">
        <f t="shared" si="16"/>
        <v>0</v>
      </c>
      <c r="BH157" s="188">
        <f t="shared" si="17"/>
        <v>0</v>
      </c>
      <c r="BI157" s="188">
        <f t="shared" si="18"/>
        <v>0</v>
      </c>
      <c r="BJ157" s="20" t="s">
        <v>80</v>
      </c>
      <c r="BK157" s="188">
        <f t="shared" si="19"/>
        <v>0</v>
      </c>
      <c r="BL157" s="20" t="s">
        <v>173</v>
      </c>
      <c r="BM157" s="187" t="s">
        <v>1656</v>
      </c>
    </row>
    <row r="158" spans="1:65" s="2" customFormat="1" ht="16.5" customHeight="1">
      <c r="A158" s="37"/>
      <c r="B158" s="38"/>
      <c r="C158" s="176" t="s">
        <v>1263</v>
      </c>
      <c r="D158" s="176" t="s">
        <v>168</v>
      </c>
      <c r="E158" s="177" t="s">
        <v>3570</v>
      </c>
      <c r="F158" s="178" t="s">
        <v>3571</v>
      </c>
      <c r="G158" s="179" t="s">
        <v>505</v>
      </c>
      <c r="H158" s="180">
        <v>3</v>
      </c>
      <c r="I158" s="181"/>
      <c r="J158" s="182">
        <f t="shared" si="10"/>
        <v>0</v>
      </c>
      <c r="K158" s="178" t="s">
        <v>19</v>
      </c>
      <c r="L158" s="42"/>
      <c r="M158" s="183" t="s">
        <v>19</v>
      </c>
      <c r="N158" s="184" t="s">
        <v>43</v>
      </c>
      <c r="O158" s="67"/>
      <c r="P158" s="185">
        <f t="shared" si="11"/>
        <v>0</v>
      </c>
      <c r="Q158" s="185">
        <v>0</v>
      </c>
      <c r="R158" s="185">
        <f t="shared" si="12"/>
        <v>0</v>
      </c>
      <c r="S158" s="185">
        <v>0</v>
      </c>
      <c r="T158" s="186">
        <f t="shared" si="13"/>
        <v>0</v>
      </c>
      <c r="U158" s="37"/>
      <c r="V158" s="37"/>
      <c r="W158" s="37"/>
      <c r="X158" s="37"/>
      <c r="Y158" s="37"/>
      <c r="Z158" s="37"/>
      <c r="AA158" s="37"/>
      <c r="AB158" s="37"/>
      <c r="AC158" s="37"/>
      <c r="AD158" s="37"/>
      <c r="AE158" s="37"/>
      <c r="AR158" s="187" t="s">
        <v>173</v>
      </c>
      <c r="AT158" s="187" t="s">
        <v>168</v>
      </c>
      <c r="AU158" s="187" t="s">
        <v>80</v>
      </c>
      <c r="AY158" s="20" t="s">
        <v>166</v>
      </c>
      <c r="BE158" s="188">
        <f t="shared" si="14"/>
        <v>0</v>
      </c>
      <c r="BF158" s="188">
        <f t="shared" si="15"/>
        <v>0</v>
      </c>
      <c r="BG158" s="188">
        <f t="shared" si="16"/>
        <v>0</v>
      </c>
      <c r="BH158" s="188">
        <f t="shared" si="17"/>
        <v>0</v>
      </c>
      <c r="BI158" s="188">
        <f t="shared" si="18"/>
        <v>0</v>
      </c>
      <c r="BJ158" s="20" t="s">
        <v>80</v>
      </c>
      <c r="BK158" s="188">
        <f t="shared" si="19"/>
        <v>0</v>
      </c>
      <c r="BL158" s="20" t="s">
        <v>173</v>
      </c>
      <c r="BM158" s="187" t="s">
        <v>1665</v>
      </c>
    </row>
    <row r="159" spans="1:65" s="2" customFormat="1" ht="16.5" customHeight="1">
      <c r="A159" s="37"/>
      <c r="B159" s="38"/>
      <c r="C159" s="176" t="s">
        <v>1268</v>
      </c>
      <c r="D159" s="176" t="s">
        <v>168</v>
      </c>
      <c r="E159" s="177" t="s">
        <v>3572</v>
      </c>
      <c r="F159" s="178" t="s">
        <v>3573</v>
      </c>
      <c r="G159" s="179" t="s">
        <v>505</v>
      </c>
      <c r="H159" s="180">
        <v>169</v>
      </c>
      <c r="I159" s="181"/>
      <c r="J159" s="182">
        <f t="shared" si="10"/>
        <v>0</v>
      </c>
      <c r="K159" s="178" t="s">
        <v>19</v>
      </c>
      <c r="L159" s="42"/>
      <c r="M159" s="183" t="s">
        <v>19</v>
      </c>
      <c r="N159" s="184" t="s">
        <v>43</v>
      </c>
      <c r="O159" s="67"/>
      <c r="P159" s="185">
        <f t="shared" si="11"/>
        <v>0</v>
      </c>
      <c r="Q159" s="185">
        <v>0</v>
      </c>
      <c r="R159" s="185">
        <f t="shared" si="12"/>
        <v>0</v>
      </c>
      <c r="S159" s="185">
        <v>0</v>
      </c>
      <c r="T159" s="186">
        <f t="shared" si="13"/>
        <v>0</v>
      </c>
      <c r="U159" s="37"/>
      <c r="V159" s="37"/>
      <c r="W159" s="37"/>
      <c r="X159" s="37"/>
      <c r="Y159" s="37"/>
      <c r="Z159" s="37"/>
      <c r="AA159" s="37"/>
      <c r="AB159" s="37"/>
      <c r="AC159" s="37"/>
      <c r="AD159" s="37"/>
      <c r="AE159" s="37"/>
      <c r="AR159" s="187" t="s">
        <v>173</v>
      </c>
      <c r="AT159" s="187" t="s">
        <v>168</v>
      </c>
      <c r="AU159" s="187" t="s">
        <v>80</v>
      </c>
      <c r="AY159" s="20" t="s">
        <v>166</v>
      </c>
      <c r="BE159" s="188">
        <f t="shared" si="14"/>
        <v>0</v>
      </c>
      <c r="BF159" s="188">
        <f t="shared" si="15"/>
        <v>0</v>
      </c>
      <c r="BG159" s="188">
        <f t="shared" si="16"/>
        <v>0</v>
      </c>
      <c r="BH159" s="188">
        <f t="shared" si="17"/>
        <v>0</v>
      </c>
      <c r="BI159" s="188">
        <f t="shared" si="18"/>
        <v>0</v>
      </c>
      <c r="BJ159" s="20" t="s">
        <v>80</v>
      </c>
      <c r="BK159" s="188">
        <f t="shared" si="19"/>
        <v>0</v>
      </c>
      <c r="BL159" s="20" t="s">
        <v>173</v>
      </c>
      <c r="BM159" s="187" t="s">
        <v>1680</v>
      </c>
    </row>
    <row r="160" spans="1:65" s="2" customFormat="1" ht="16.5" customHeight="1">
      <c r="A160" s="37"/>
      <c r="B160" s="38"/>
      <c r="C160" s="176" t="s">
        <v>1274</v>
      </c>
      <c r="D160" s="176" t="s">
        <v>168</v>
      </c>
      <c r="E160" s="177" t="s">
        <v>3574</v>
      </c>
      <c r="F160" s="178" t="s">
        <v>3575</v>
      </c>
      <c r="G160" s="179" t="s">
        <v>505</v>
      </c>
      <c r="H160" s="180">
        <v>3</v>
      </c>
      <c r="I160" s="181"/>
      <c r="J160" s="182">
        <f t="shared" si="10"/>
        <v>0</v>
      </c>
      <c r="K160" s="178" t="s">
        <v>19</v>
      </c>
      <c r="L160" s="42"/>
      <c r="M160" s="183" t="s">
        <v>19</v>
      </c>
      <c r="N160" s="184" t="s">
        <v>43</v>
      </c>
      <c r="O160" s="67"/>
      <c r="P160" s="185">
        <f t="shared" si="11"/>
        <v>0</v>
      </c>
      <c r="Q160" s="185">
        <v>0</v>
      </c>
      <c r="R160" s="185">
        <f t="shared" si="12"/>
        <v>0</v>
      </c>
      <c r="S160" s="185">
        <v>0</v>
      </c>
      <c r="T160" s="186">
        <f t="shared" si="13"/>
        <v>0</v>
      </c>
      <c r="U160" s="37"/>
      <c r="V160" s="37"/>
      <c r="W160" s="37"/>
      <c r="X160" s="37"/>
      <c r="Y160" s="37"/>
      <c r="Z160" s="37"/>
      <c r="AA160" s="37"/>
      <c r="AB160" s="37"/>
      <c r="AC160" s="37"/>
      <c r="AD160" s="37"/>
      <c r="AE160" s="37"/>
      <c r="AR160" s="187" t="s">
        <v>173</v>
      </c>
      <c r="AT160" s="187" t="s">
        <v>168</v>
      </c>
      <c r="AU160" s="187" t="s">
        <v>80</v>
      </c>
      <c r="AY160" s="20" t="s">
        <v>166</v>
      </c>
      <c r="BE160" s="188">
        <f t="shared" si="14"/>
        <v>0</v>
      </c>
      <c r="BF160" s="188">
        <f t="shared" si="15"/>
        <v>0</v>
      </c>
      <c r="BG160" s="188">
        <f t="shared" si="16"/>
        <v>0</v>
      </c>
      <c r="BH160" s="188">
        <f t="shared" si="17"/>
        <v>0</v>
      </c>
      <c r="BI160" s="188">
        <f t="shared" si="18"/>
        <v>0</v>
      </c>
      <c r="BJ160" s="20" t="s">
        <v>80</v>
      </c>
      <c r="BK160" s="188">
        <f t="shared" si="19"/>
        <v>0</v>
      </c>
      <c r="BL160" s="20" t="s">
        <v>173</v>
      </c>
      <c r="BM160" s="187" t="s">
        <v>1689</v>
      </c>
    </row>
    <row r="161" spans="1:65" s="2" customFormat="1" ht="16.5" customHeight="1">
      <c r="A161" s="37"/>
      <c r="B161" s="38"/>
      <c r="C161" s="176" t="s">
        <v>1279</v>
      </c>
      <c r="D161" s="176" t="s">
        <v>168</v>
      </c>
      <c r="E161" s="177" t="s">
        <v>3576</v>
      </c>
      <c r="F161" s="178" t="s">
        <v>3577</v>
      </c>
      <c r="G161" s="179" t="s">
        <v>505</v>
      </c>
      <c r="H161" s="180">
        <v>8</v>
      </c>
      <c r="I161" s="181"/>
      <c r="J161" s="182">
        <f t="shared" si="10"/>
        <v>0</v>
      </c>
      <c r="K161" s="178" t="s">
        <v>19</v>
      </c>
      <c r="L161" s="42"/>
      <c r="M161" s="183" t="s">
        <v>19</v>
      </c>
      <c r="N161" s="184" t="s">
        <v>43</v>
      </c>
      <c r="O161" s="67"/>
      <c r="P161" s="185">
        <f t="shared" si="11"/>
        <v>0</v>
      </c>
      <c r="Q161" s="185">
        <v>0</v>
      </c>
      <c r="R161" s="185">
        <f t="shared" si="12"/>
        <v>0</v>
      </c>
      <c r="S161" s="185">
        <v>0</v>
      </c>
      <c r="T161" s="186">
        <f t="shared" si="13"/>
        <v>0</v>
      </c>
      <c r="U161" s="37"/>
      <c r="V161" s="37"/>
      <c r="W161" s="37"/>
      <c r="X161" s="37"/>
      <c r="Y161" s="37"/>
      <c r="Z161" s="37"/>
      <c r="AA161" s="37"/>
      <c r="AB161" s="37"/>
      <c r="AC161" s="37"/>
      <c r="AD161" s="37"/>
      <c r="AE161" s="37"/>
      <c r="AR161" s="187" t="s">
        <v>173</v>
      </c>
      <c r="AT161" s="187" t="s">
        <v>168</v>
      </c>
      <c r="AU161" s="187" t="s">
        <v>80</v>
      </c>
      <c r="AY161" s="20" t="s">
        <v>166</v>
      </c>
      <c r="BE161" s="188">
        <f t="shared" si="14"/>
        <v>0</v>
      </c>
      <c r="BF161" s="188">
        <f t="shared" si="15"/>
        <v>0</v>
      </c>
      <c r="BG161" s="188">
        <f t="shared" si="16"/>
        <v>0</v>
      </c>
      <c r="BH161" s="188">
        <f t="shared" si="17"/>
        <v>0</v>
      </c>
      <c r="BI161" s="188">
        <f t="shared" si="18"/>
        <v>0</v>
      </c>
      <c r="BJ161" s="20" t="s">
        <v>80</v>
      </c>
      <c r="BK161" s="188">
        <f t="shared" si="19"/>
        <v>0</v>
      </c>
      <c r="BL161" s="20" t="s">
        <v>173</v>
      </c>
      <c r="BM161" s="187" t="s">
        <v>1696</v>
      </c>
    </row>
    <row r="162" spans="1:65" s="2" customFormat="1" ht="21.75" customHeight="1">
      <c r="A162" s="37"/>
      <c r="B162" s="38"/>
      <c r="C162" s="176" t="s">
        <v>1285</v>
      </c>
      <c r="D162" s="176" t="s">
        <v>168</v>
      </c>
      <c r="E162" s="177" t="s">
        <v>3578</v>
      </c>
      <c r="F162" s="178" t="s">
        <v>3579</v>
      </c>
      <c r="G162" s="179" t="s">
        <v>505</v>
      </c>
      <c r="H162" s="180">
        <v>3</v>
      </c>
      <c r="I162" s="181"/>
      <c r="J162" s="182">
        <f t="shared" ref="J162:J193" si="20">ROUND(I162*H162,2)</f>
        <v>0</v>
      </c>
      <c r="K162" s="178" t="s">
        <v>19</v>
      </c>
      <c r="L162" s="42"/>
      <c r="M162" s="183" t="s">
        <v>19</v>
      </c>
      <c r="N162" s="184" t="s">
        <v>43</v>
      </c>
      <c r="O162" s="67"/>
      <c r="P162" s="185">
        <f t="shared" ref="P162:P193" si="21">O162*H162</f>
        <v>0</v>
      </c>
      <c r="Q162" s="185">
        <v>0</v>
      </c>
      <c r="R162" s="185">
        <f t="shared" ref="R162:R193" si="22">Q162*H162</f>
        <v>0</v>
      </c>
      <c r="S162" s="185">
        <v>0</v>
      </c>
      <c r="T162" s="186">
        <f t="shared" ref="T162:T193" si="23">S162*H162</f>
        <v>0</v>
      </c>
      <c r="U162" s="37"/>
      <c r="V162" s="37"/>
      <c r="W162" s="37"/>
      <c r="X162" s="37"/>
      <c r="Y162" s="37"/>
      <c r="Z162" s="37"/>
      <c r="AA162" s="37"/>
      <c r="AB162" s="37"/>
      <c r="AC162" s="37"/>
      <c r="AD162" s="37"/>
      <c r="AE162" s="37"/>
      <c r="AR162" s="187" t="s">
        <v>173</v>
      </c>
      <c r="AT162" s="187" t="s">
        <v>168</v>
      </c>
      <c r="AU162" s="187" t="s">
        <v>80</v>
      </c>
      <c r="AY162" s="20" t="s">
        <v>166</v>
      </c>
      <c r="BE162" s="188">
        <f t="shared" ref="BE162:BE185" si="24">IF(N162="základní",J162,0)</f>
        <v>0</v>
      </c>
      <c r="BF162" s="188">
        <f t="shared" ref="BF162:BF185" si="25">IF(N162="snížená",J162,0)</f>
        <v>0</v>
      </c>
      <c r="BG162" s="188">
        <f t="shared" ref="BG162:BG185" si="26">IF(N162="zákl. přenesená",J162,0)</f>
        <v>0</v>
      </c>
      <c r="BH162" s="188">
        <f t="shared" ref="BH162:BH185" si="27">IF(N162="sníž. přenesená",J162,0)</f>
        <v>0</v>
      </c>
      <c r="BI162" s="188">
        <f t="shared" ref="BI162:BI185" si="28">IF(N162="nulová",J162,0)</f>
        <v>0</v>
      </c>
      <c r="BJ162" s="20" t="s">
        <v>80</v>
      </c>
      <c r="BK162" s="188">
        <f t="shared" ref="BK162:BK185" si="29">ROUND(I162*H162,2)</f>
        <v>0</v>
      </c>
      <c r="BL162" s="20" t="s">
        <v>173</v>
      </c>
      <c r="BM162" s="187" t="s">
        <v>1704</v>
      </c>
    </row>
    <row r="163" spans="1:65" s="2" customFormat="1" ht="16.5" customHeight="1">
      <c r="A163" s="37"/>
      <c r="B163" s="38"/>
      <c r="C163" s="176" t="s">
        <v>1292</v>
      </c>
      <c r="D163" s="176" t="s">
        <v>168</v>
      </c>
      <c r="E163" s="177" t="s">
        <v>3580</v>
      </c>
      <c r="F163" s="178" t="s">
        <v>3581</v>
      </c>
      <c r="G163" s="179" t="s">
        <v>505</v>
      </c>
      <c r="H163" s="180">
        <v>3</v>
      </c>
      <c r="I163" s="181"/>
      <c r="J163" s="182">
        <f t="shared" si="20"/>
        <v>0</v>
      </c>
      <c r="K163" s="178" t="s">
        <v>19</v>
      </c>
      <c r="L163" s="42"/>
      <c r="M163" s="183" t="s">
        <v>19</v>
      </c>
      <c r="N163" s="184" t="s">
        <v>43</v>
      </c>
      <c r="O163" s="67"/>
      <c r="P163" s="185">
        <f t="shared" si="21"/>
        <v>0</v>
      </c>
      <c r="Q163" s="185">
        <v>0</v>
      </c>
      <c r="R163" s="185">
        <f t="shared" si="22"/>
        <v>0</v>
      </c>
      <c r="S163" s="185">
        <v>0</v>
      </c>
      <c r="T163" s="186">
        <f t="shared" si="23"/>
        <v>0</v>
      </c>
      <c r="U163" s="37"/>
      <c r="V163" s="37"/>
      <c r="W163" s="37"/>
      <c r="X163" s="37"/>
      <c r="Y163" s="37"/>
      <c r="Z163" s="37"/>
      <c r="AA163" s="37"/>
      <c r="AB163" s="37"/>
      <c r="AC163" s="37"/>
      <c r="AD163" s="37"/>
      <c r="AE163" s="37"/>
      <c r="AR163" s="187" t="s">
        <v>173</v>
      </c>
      <c r="AT163" s="187" t="s">
        <v>168</v>
      </c>
      <c r="AU163" s="187" t="s">
        <v>80</v>
      </c>
      <c r="AY163" s="20" t="s">
        <v>166</v>
      </c>
      <c r="BE163" s="188">
        <f t="shared" si="24"/>
        <v>0</v>
      </c>
      <c r="BF163" s="188">
        <f t="shared" si="25"/>
        <v>0</v>
      </c>
      <c r="BG163" s="188">
        <f t="shared" si="26"/>
        <v>0</v>
      </c>
      <c r="BH163" s="188">
        <f t="shared" si="27"/>
        <v>0</v>
      </c>
      <c r="BI163" s="188">
        <f t="shared" si="28"/>
        <v>0</v>
      </c>
      <c r="BJ163" s="20" t="s">
        <v>80</v>
      </c>
      <c r="BK163" s="188">
        <f t="shared" si="29"/>
        <v>0</v>
      </c>
      <c r="BL163" s="20" t="s">
        <v>173</v>
      </c>
      <c r="BM163" s="187" t="s">
        <v>1730</v>
      </c>
    </row>
    <row r="164" spans="1:65" s="2" customFormat="1" ht="37.9" customHeight="1">
      <c r="A164" s="37"/>
      <c r="B164" s="38"/>
      <c r="C164" s="176" t="s">
        <v>1298</v>
      </c>
      <c r="D164" s="176" t="s">
        <v>168</v>
      </c>
      <c r="E164" s="177" t="s">
        <v>3520</v>
      </c>
      <c r="F164" s="178" t="s">
        <v>3521</v>
      </c>
      <c r="G164" s="179" t="s">
        <v>220</v>
      </c>
      <c r="H164" s="180">
        <v>200</v>
      </c>
      <c r="I164" s="181"/>
      <c r="J164" s="182">
        <f t="shared" si="20"/>
        <v>0</v>
      </c>
      <c r="K164" s="178" t="s">
        <v>19</v>
      </c>
      <c r="L164" s="42"/>
      <c r="M164" s="183" t="s">
        <v>19</v>
      </c>
      <c r="N164" s="184" t="s">
        <v>43</v>
      </c>
      <c r="O164" s="67"/>
      <c r="P164" s="185">
        <f t="shared" si="21"/>
        <v>0</v>
      </c>
      <c r="Q164" s="185">
        <v>0</v>
      </c>
      <c r="R164" s="185">
        <f t="shared" si="22"/>
        <v>0</v>
      </c>
      <c r="S164" s="185">
        <v>0</v>
      </c>
      <c r="T164" s="186">
        <f t="shared" si="23"/>
        <v>0</v>
      </c>
      <c r="U164" s="37"/>
      <c r="V164" s="37"/>
      <c r="W164" s="37"/>
      <c r="X164" s="37"/>
      <c r="Y164" s="37"/>
      <c r="Z164" s="37"/>
      <c r="AA164" s="37"/>
      <c r="AB164" s="37"/>
      <c r="AC164" s="37"/>
      <c r="AD164" s="37"/>
      <c r="AE164" s="37"/>
      <c r="AR164" s="187" t="s">
        <v>173</v>
      </c>
      <c r="AT164" s="187" t="s">
        <v>168</v>
      </c>
      <c r="AU164" s="187" t="s">
        <v>80</v>
      </c>
      <c r="AY164" s="20" t="s">
        <v>166</v>
      </c>
      <c r="BE164" s="188">
        <f t="shared" si="24"/>
        <v>0</v>
      </c>
      <c r="BF164" s="188">
        <f t="shared" si="25"/>
        <v>0</v>
      </c>
      <c r="BG164" s="188">
        <f t="shared" si="26"/>
        <v>0</v>
      </c>
      <c r="BH164" s="188">
        <f t="shared" si="27"/>
        <v>0</v>
      </c>
      <c r="BI164" s="188">
        <f t="shared" si="28"/>
        <v>0</v>
      </c>
      <c r="BJ164" s="20" t="s">
        <v>80</v>
      </c>
      <c r="BK164" s="188">
        <f t="shared" si="29"/>
        <v>0</v>
      </c>
      <c r="BL164" s="20" t="s">
        <v>173</v>
      </c>
      <c r="BM164" s="187" t="s">
        <v>1740</v>
      </c>
    </row>
    <row r="165" spans="1:65" s="2" customFormat="1" ht="16.5" customHeight="1">
      <c r="A165" s="37"/>
      <c r="B165" s="38"/>
      <c r="C165" s="176" t="s">
        <v>1305</v>
      </c>
      <c r="D165" s="176" t="s">
        <v>168</v>
      </c>
      <c r="E165" s="177" t="s">
        <v>3582</v>
      </c>
      <c r="F165" s="178" t="s">
        <v>3583</v>
      </c>
      <c r="G165" s="179" t="s">
        <v>220</v>
      </c>
      <c r="H165" s="180">
        <v>200</v>
      </c>
      <c r="I165" s="181"/>
      <c r="J165" s="182">
        <f t="shared" si="20"/>
        <v>0</v>
      </c>
      <c r="K165" s="178" t="s">
        <v>19</v>
      </c>
      <c r="L165" s="42"/>
      <c r="M165" s="183" t="s">
        <v>19</v>
      </c>
      <c r="N165" s="184" t="s">
        <v>43</v>
      </c>
      <c r="O165" s="67"/>
      <c r="P165" s="185">
        <f t="shared" si="21"/>
        <v>0</v>
      </c>
      <c r="Q165" s="185">
        <v>0</v>
      </c>
      <c r="R165" s="185">
        <f t="shared" si="22"/>
        <v>0</v>
      </c>
      <c r="S165" s="185">
        <v>0</v>
      </c>
      <c r="T165" s="186">
        <f t="shared" si="23"/>
        <v>0</v>
      </c>
      <c r="U165" s="37"/>
      <c r="V165" s="37"/>
      <c r="W165" s="37"/>
      <c r="X165" s="37"/>
      <c r="Y165" s="37"/>
      <c r="Z165" s="37"/>
      <c r="AA165" s="37"/>
      <c r="AB165" s="37"/>
      <c r="AC165" s="37"/>
      <c r="AD165" s="37"/>
      <c r="AE165" s="37"/>
      <c r="AR165" s="187" t="s">
        <v>173</v>
      </c>
      <c r="AT165" s="187" t="s">
        <v>168</v>
      </c>
      <c r="AU165" s="187" t="s">
        <v>80</v>
      </c>
      <c r="AY165" s="20" t="s">
        <v>166</v>
      </c>
      <c r="BE165" s="188">
        <f t="shared" si="24"/>
        <v>0</v>
      </c>
      <c r="BF165" s="188">
        <f t="shared" si="25"/>
        <v>0</v>
      </c>
      <c r="BG165" s="188">
        <f t="shared" si="26"/>
        <v>0</v>
      </c>
      <c r="BH165" s="188">
        <f t="shared" si="27"/>
        <v>0</v>
      </c>
      <c r="BI165" s="188">
        <f t="shared" si="28"/>
        <v>0</v>
      </c>
      <c r="BJ165" s="20" t="s">
        <v>80</v>
      </c>
      <c r="BK165" s="188">
        <f t="shared" si="29"/>
        <v>0</v>
      </c>
      <c r="BL165" s="20" t="s">
        <v>173</v>
      </c>
      <c r="BM165" s="187" t="s">
        <v>1752</v>
      </c>
    </row>
    <row r="166" spans="1:65" s="2" customFormat="1" ht="24.2" customHeight="1">
      <c r="A166" s="37"/>
      <c r="B166" s="38"/>
      <c r="C166" s="176" t="s">
        <v>1310</v>
      </c>
      <c r="D166" s="176" t="s">
        <v>168</v>
      </c>
      <c r="E166" s="177" t="s">
        <v>3584</v>
      </c>
      <c r="F166" s="178" t="s">
        <v>3585</v>
      </c>
      <c r="G166" s="179" t="s">
        <v>505</v>
      </c>
      <c r="H166" s="180">
        <v>500</v>
      </c>
      <c r="I166" s="181"/>
      <c r="J166" s="182">
        <f t="shared" si="20"/>
        <v>0</v>
      </c>
      <c r="K166" s="178" t="s">
        <v>19</v>
      </c>
      <c r="L166" s="42"/>
      <c r="M166" s="183" t="s">
        <v>19</v>
      </c>
      <c r="N166" s="184" t="s">
        <v>43</v>
      </c>
      <c r="O166" s="67"/>
      <c r="P166" s="185">
        <f t="shared" si="21"/>
        <v>0</v>
      </c>
      <c r="Q166" s="185">
        <v>0</v>
      </c>
      <c r="R166" s="185">
        <f t="shared" si="22"/>
        <v>0</v>
      </c>
      <c r="S166" s="185">
        <v>0</v>
      </c>
      <c r="T166" s="186">
        <f t="shared" si="23"/>
        <v>0</v>
      </c>
      <c r="U166" s="37"/>
      <c r="V166" s="37"/>
      <c r="W166" s="37"/>
      <c r="X166" s="37"/>
      <c r="Y166" s="37"/>
      <c r="Z166" s="37"/>
      <c r="AA166" s="37"/>
      <c r="AB166" s="37"/>
      <c r="AC166" s="37"/>
      <c r="AD166" s="37"/>
      <c r="AE166" s="37"/>
      <c r="AR166" s="187" t="s">
        <v>173</v>
      </c>
      <c r="AT166" s="187" t="s">
        <v>168</v>
      </c>
      <c r="AU166" s="187" t="s">
        <v>80</v>
      </c>
      <c r="AY166" s="20" t="s">
        <v>166</v>
      </c>
      <c r="BE166" s="188">
        <f t="shared" si="24"/>
        <v>0</v>
      </c>
      <c r="BF166" s="188">
        <f t="shared" si="25"/>
        <v>0</v>
      </c>
      <c r="BG166" s="188">
        <f t="shared" si="26"/>
        <v>0</v>
      </c>
      <c r="BH166" s="188">
        <f t="shared" si="27"/>
        <v>0</v>
      </c>
      <c r="BI166" s="188">
        <f t="shared" si="28"/>
        <v>0</v>
      </c>
      <c r="BJ166" s="20" t="s">
        <v>80</v>
      </c>
      <c r="BK166" s="188">
        <f t="shared" si="29"/>
        <v>0</v>
      </c>
      <c r="BL166" s="20" t="s">
        <v>173</v>
      </c>
      <c r="BM166" s="187" t="s">
        <v>1765</v>
      </c>
    </row>
    <row r="167" spans="1:65" s="2" customFormat="1" ht="24.2" customHeight="1">
      <c r="A167" s="37"/>
      <c r="B167" s="38"/>
      <c r="C167" s="176" t="s">
        <v>1316</v>
      </c>
      <c r="D167" s="176" t="s">
        <v>168</v>
      </c>
      <c r="E167" s="177" t="s">
        <v>3586</v>
      </c>
      <c r="F167" s="178" t="s">
        <v>3587</v>
      </c>
      <c r="G167" s="179" t="s">
        <v>505</v>
      </c>
      <c r="H167" s="180">
        <v>500</v>
      </c>
      <c r="I167" s="181"/>
      <c r="J167" s="182">
        <f t="shared" si="20"/>
        <v>0</v>
      </c>
      <c r="K167" s="178" t="s">
        <v>19</v>
      </c>
      <c r="L167" s="42"/>
      <c r="M167" s="183" t="s">
        <v>19</v>
      </c>
      <c r="N167" s="184" t="s">
        <v>43</v>
      </c>
      <c r="O167" s="67"/>
      <c r="P167" s="185">
        <f t="shared" si="21"/>
        <v>0</v>
      </c>
      <c r="Q167" s="185">
        <v>0</v>
      </c>
      <c r="R167" s="185">
        <f t="shared" si="22"/>
        <v>0</v>
      </c>
      <c r="S167" s="185">
        <v>0</v>
      </c>
      <c r="T167" s="186">
        <f t="shared" si="23"/>
        <v>0</v>
      </c>
      <c r="U167" s="37"/>
      <c r="V167" s="37"/>
      <c r="W167" s="37"/>
      <c r="X167" s="37"/>
      <c r="Y167" s="37"/>
      <c r="Z167" s="37"/>
      <c r="AA167" s="37"/>
      <c r="AB167" s="37"/>
      <c r="AC167" s="37"/>
      <c r="AD167" s="37"/>
      <c r="AE167" s="37"/>
      <c r="AR167" s="187" t="s">
        <v>173</v>
      </c>
      <c r="AT167" s="187" t="s">
        <v>168</v>
      </c>
      <c r="AU167" s="187" t="s">
        <v>80</v>
      </c>
      <c r="AY167" s="20" t="s">
        <v>166</v>
      </c>
      <c r="BE167" s="188">
        <f t="shared" si="24"/>
        <v>0</v>
      </c>
      <c r="BF167" s="188">
        <f t="shared" si="25"/>
        <v>0</v>
      </c>
      <c r="BG167" s="188">
        <f t="shared" si="26"/>
        <v>0</v>
      </c>
      <c r="BH167" s="188">
        <f t="shared" si="27"/>
        <v>0</v>
      </c>
      <c r="BI167" s="188">
        <f t="shared" si="28"/>
        <v>0</v>
      </c>
      <c r="BJ167" s="20" t="s">
        <v>80</v>
      </c>
      <c r="BK167" s="188">
        <f t="shared" si="29"/>
        <v>0</v>
      </c>
      <c r="BL167" s="20" t="s">
        <v>173</v>
      </c>
      <c r="BM167" s="187" t="s">
        <v>1776</v>
      </c>
    </row>
    <row r="168" spans="1:65" s="2" customFormat="1" ht="24.2" customHeight="1">
      <c r="A168" s="37"/>
      <c r="B168" s="38"/>
      <c r="C168" s="176" t="s">
        <v>1323</v>
      </c>
      <c r="D168" s="176" t="s">
        <v>168</v>
      </c>
      <c r="E168" s="177" t="s">
        <v>3588</v>
      </c>
      <c r="F168" s="178" t="s">
        <v>3589</v>
      </c>
      <c r="G168" s="179" t="s">
        <v>505</v>
      </c>
      <c r="H168" s="180">
        <v>200</v>
      </c>
      <c r="I168" s="181"/>
      <c r="J168" s="182">
        <f t="shared" si="20"/>
        <v>0</v>
      </c>
      <c r="K168" s="178" t="s">
        <v>19</v>
      </c>
      <c r="L168" s="42"/>
      <c r="M168" s="183" t="s">
        <v>19</v>
      </c>
      <c r="N168" s="184" t="s">
        <v>43</v>
      </c>
      <c r="O168" s="67"/>
      <c r="P168" s="185">
        <f t="shared" si="21"/>
        <v>0</v>
      </c>
      <c r="Q168" s="185">
        <v>0</v>
      </c>
      <c r="R168" s="185">
        <f t="shared" si="22"/>
        <v>0</v>
      </c>
      <c r="S168" s="185">
        <v>0</v>
      </c>
      <c r="T168" s="186">
        <f t="shared" si="23"/>
        <v>0</v>
      </c>
      <c r="U168" s="37"/>
      <c r="V168" s="37"/>
      <c r="W168" s="37"/>
      <c r="X168" s="37"/>
      <c r="Y168" s="37"/>
      <c r="Z168" s="37"/>
      <c r="AA168" s="37"/>
      <c r="AB168" s="37"/>
      <c r="AC168" s="37"/>
      <c r="AD168" s="37"/>
      <c r="AE168" s="37"/>
      <c r="AR168" s="187" t="s">
        <v>173</v>
      </c>
      <c r="AT168" s="187" t="s">
        <v>168</v>
      </c>
      <c r="AU168" s="187" t="s">
        <v>80</v>
      </c>
      <c r="AY168" s="20" t="s">
        <v>166</v>
      </c>
      <c r="BE168" s="188">
        <f t="shared" si="24"/>
        <v>0</v>
      </c>
      <c r="BF168" s="188">
        <f t="shared" si="25"/>
        <v>0</v>
      </c>
      <c r="BG168" s="188">
        <f t="shared" si="26"/>
        <v>0</v>
      </c>
      <c r="BH168" s="188">
        <f t="shared" si="27"/>
        <v>0</v>
      </c>
      <c r="BI168" s="188">
        <f t="shared" si="28"/>
        <v>0</v>
      </c>
      <c r="BJ168" s="20" t="s">
        <v>80</v>
      </c>
      <c r="BK168" s="188">
        <f t="shared" si="29"/>
        <v>0</v>
      </c>
      <c r="BL168" s="20" t="s">
        <v>173</v>
      </c>
      <c r="BM168" s="187" t="s">
        <v>1789</v>
      </c>
    </row>
    <row r="169" spans="1:65" s="2" customFormat="1" ht="24.2" customHeight="1">
      <c r="A169" s="37"/>
      <c r="B169" s="38"/>
      <c r="C169" s="176" t="s">
        <v>1328</v>
      </c>
      <c r="D169" s="176" t="s">
        <v>168</v>
      </c>
      <c r="E169" s="177" t="s">
        <v>3590</v>
      </c>
      <c r="F169" s="178" t="s">
        <v>3591</v>
      </c>
      <c r="G169" s="179" t="s">
        <v>505</v>
      </c>
      <c r="H169" s="180">
        <v>200</v>
      </c>
      <c r="I169" s="181"/>
      <c r="J169" s="182">
        <f t="shared" si="20"/>
        <v>0</v>
      </c>
      <c r="K169" s="178" t="s">
        <v>19</v>
      </c>
      <c r="L169" s="42"/>
      <c r="M169" s="183" t="s">
        <v>19</v>
      </c>
      <c r="N169" s="184" t="s">
        <v>43</v>
      </c>
      <c r="O169" s="67"/>
      <c r="P169" s="185">
        <f t="shared" si="21"/>
        <v>0</v>
      </c>
      <c r="Q169" s="185">
        <v>0</v>
      </c>
      <c r="R169" s="185">
        <f t="shared" si="22"/>
        <v>0</v>
      </c>
      <c r="S169" s="185">
        <v>0</v>
      </c>
      <c r="T169" s="186">
        <f t="shared" si="23"/>
        <v>0</v>
      </c>
      <c r="U169" s="37"/>
      <c r="V169" s="37"/>
      <c r="W169" s="37"/>
      <c r="X169" s="37"/>
      <c r="Y169" s="37"/>
      <c r="Z169" s="37"/>
      <c r="AA169" s="37"/>
      <c r="AB169" s="37"/>
      <c r="AC169" s="37"/>
      <c r="AD169" s="37"/>
      <c r="AE169" s="37"/>
      <c r="AR169" s="187" t="s">
        <v>173</v>
      </c>
      <c r="AT169" s="187" t="s">
        <v>168</v>
      </c>
      <c r="AU169" s="187" t="s">
        <v>80</v>
      </c>
      <c r="AY169" s="20" t="s">
        <v>166</v>
      </c>
      <c r="BE169" s="188">
        <f t="shared" si="24"/>
        <v>0</v>
      </c>
      <c r="BF169" s="188">
        <f t="shared" si="25"/>
        <v>0</v>
      </c>
      <c r="BG169" s="188">
        <f t="shared" si="26"/>
        <v>0</v>
      </c>
      <c r="BH169" s="188">
        <f t="shared" si="27"/>
        <v>0</v>
      </c>
      <c r="BI169" s="188">
        <f t="shared" si="28"/>
        <v>0</v>
      </c>
      <c r="BJ169" s="20" t="s">
        <v>80</v>
      </c>
      <c r="BK169" s="188">
        <f t="shared" si="29"/>
        <v>0</v>
      </c>
      <c r="BL169" s="20" t="s">
        <v>173</v>
      </c>
      <c r="BM169" s="187" t="s">
        <v>1800</v>
      </c>
    </row>
    <row r="170" spans="1:65" s="2" customFormat="1" ht="16.5" customHeight="1">
      <c r="A170" s="37"/>
      <c r="B170" s="38"/>
      <c r="C170" s="176" t="s">
        <v>1333</v>
      </c>
      <c r="D170" s="176" t="s">
        <v>168</v>
      </c>
      <c r="E170" s="177" t="s">
        <v>3592</v>
      </c>
      <c r="F170" s="178" t="s">
        <v>3593</v>
      </c>
      <c r="G170" s="179" t="s">
        <v>321</v>
      </c>
      <c r="H170" s="180">
        <v>3</v>
      </c>
      <c r="I170" s="181"/>
      <c r="J170" s="182">
        <f t="shared" si="20"/>
        <v>0</v>
      </c>
      <c r="K170" s="178" t="s">
        <v>19</v>
      </c>
      <c r="L170" s="42"/>
      <c r="M170" s="183" t="s">
        <v>19</v>
      </c>
      <c r="N170" s="184" t="s">
        <v>43</v>
      </c>
      <c r="O170" s="67"/>
      <c r="P170" s="185">
        <f t="shared" si="21"/>
        <v>0</v>
      </c>
      <c r="Q170" s="185">
        <v>0</v>
      </c>
      <c r="R170" s="185">
        <f t="shared" si="22"/>
        <v>0</v>
      </c>
      <c r="S170" s="185">
        <v>0</v>
      </c>
      <c r="T170" s="186">
        <f t="shared" si="23"/>
        <v>0</v>
      </c>
      <c r="U170" s="37"/>
      <c r="V170" s="37"/>
      <c r="W170" s="37"/>
      <c r="X170" s="37"/>
      <c r="Y170" s="37"/>
      <c r="Z170" s="37"/>
      <c r="AA170" s="37"/>
      <c r="AB170" s="37"/>
      <c r="AC170" s="37"/>
      <c r="AD170" s="37"/>
      <c r="AE170" s="37"/>
      <c r="AR170" s="187" t="s">
        <v>173</v>
      </c>
      <c r="AT170" s="187" t="s">
        <v>168</v>
      </c>
      <c r="AU170" s="187" t="s">
        <v>80</v>
      </c>
      <c r="AY170" s="20" t="s">
        <v>166</v>
      </c>
      <c r="BE170" s="188">
        <f t="shared" si="24"/>
        <v>0</v>
      </c>
      <c r="BF170" s="188">
        <f t="shared" si="25"/>
        <v>0</v>
      </c>
      <c r="BG170" s="188">
        <f t="shared" si="26"/>
        <v>0</v>
      </c>
      <c r="BH170" s="188">
        <f t="shared" si="27"/>
        <v>0</v>
      </c>
      <c r="BI170" s="188">
        <f t="shared" si="28"/>
        <v>0</v>
      </c>
      <c r="BJ170" s="20" t="s">
        <v>80</v>
      </c>
      <c r="BK170" s="188">
        <f t="shared" si="29"/>
        <v>0</v>
      </c>
      <c r="BL170" s="20" t="s">
        <v>173</v>
      </c>
      <c r="BM170" s="187" t="s">
        <v>1810</v>
      </c>
    </row>
    <row r="171" spans="1:65" s="2" customFormat="1" ht="16.5" customHeight="1">
      <c r="A171" s="37"/>
      <c r="B171" s="38"/>
      <c r="C171" s="176" t="s">
        <v>1339</v>
      </c>
      <c r="D171" s="176" t="s">
        <v>168</v>
      </c>
      <c r="E171" s="177" t="s">
        <v>3594</v>
      </c>
      <c r="F171" s="178" t="s">
        <v>3595</v>
      </c>
      <c r="G171" s="179" t="s">
        <v>1648</v>
      </c>
      <c r="H171" s="180">
        <v>12</v>
      </c>
      <c r="I171" s="181"/>
      <c r="J171" s="182">
        <f t="shared" si="20"/>
        <v>0</v>
      </c>
      <c r="K171" s="178" t="s">
        <v>19</v>
      </c>
      <c r="L171" s="42"/>
      <c r="M171" s="183" t="s">
        <v>19</v>
      </c>
      <c r="N171" s="184" t="s">
        <v>43</v>
      </c>
      <c r="O171" s="67"/>
      <c r="P171" s="185">
        <f t="shared" si="21"/>
        <v>0</v>
      </c>
      <c r="Q171" s="185">
        <v>0</v>
      </c>
      <c r="R171" s="185">
        <f t="shared" si="22"/>
        <v>0</v>
      </c>
      <c r="S171" s="185">
        <v>0</v>
      </c>
      <c r="T171" s="186">
        <f t="shared" si="23"/>
        <v>0</v>
      </c>
      <c r="U171" s="37"/>
      <c r="V171" s="37"/>
      <c r="W171" s="37"/>
      <c r="X171" s="37"/>
      <c r="Y171" s="37"/>
      <c r="Z171" s="37"/>
      <c r="AA171" s="37"/>
      <c r="AB171" s="37"/>
      <c r="AC171" s="37"/>
      <c r="AD171" s="37"/>
      <c r="AE171" s="37"/>
      <c r="AR171" s="187" t="s">
        <v>173</v>
      </c>
      <c r="AT171" s="187" t="s">
        <v>168</v>
      </c>
      <c r="AU171" s="187" t="s">
        <v>80</v>
      </c>
      <c r="AY171" s="20" t="s">
        <v>166</v>
      </c>
      <c r="BE171" s="188">
        <f t="shared" si="24"/>
        <v>0</v>
      </c>
      <c r="BF171" s="188">
        <f t="shared" si="25"/>
        <v>0</v>
      </c>
      <c r="BG171" s="188">
        <f t="shared" si="26"/>
        <v>0</v>
      </c>
      <c r="BH171" s="188">
        <f t="shared" si="27"/>
        <v>0</v>
      </c>
      <c r="BI171" s="188">
        <f t="shared" si="28"/>
        <v>0</v>
      </c>
      <c r="BJ171" s="20" t="s">
        <v>80</v>
      </c>
      <c r="BK171" s="188">
        <f t="shared" si="29"/>
        <v>0</v>
      </c>
      <c r="BL171" s="20" t="s">
        <v>173</v>
      </c>
      <c r="BM171" s="187" t="s">
        <v>1821</v>
      </c>
    </row>
    <row r="172" spans="1:65" s="2" customFormat="1" ht="16.5" customHeight="1">
      <c r="A172" s="37"/>
      <c r="B172" s="38"/>
      <c r="C172" s="176" t="s">
        <v>1344</v>
      </c>
      <c r="D172" s="176" t="s">
        <v>168</v>
      </c>
      <c r="E172" s="177" t="s">
        <v>3596</v>
      </c>
      <c r="F172" s="178" t="s">
        <v>3597</v>
      </c>
      <c r="G172" s="179" t="s">
        <v>505</v>
      </c>
      <c r="H172" s="180">
        <v>30</v>
      </c>
      <c r="I172" s="181"/>
      <c r="J172" s="182">
        <f t="shared" si="20"/>
        <v>0</v>
      </c>
      <c r="K172" s="178" t="s">
        <v>19</v>
      </c>
      <c r="L172" s="42"/>
      <c r="M172" s="183" t="s">
        <v>19</v>
      </c>
      <c r="N172" s="184" t="s">
        <v>43</v>
      </c>
      <c r="O172" s="67"/>
      <c r="P172" s="185">
        <f t="shared" si="21"/>
        <v>0</v>
      </c>
      <c r="Q172" s="185">
        <v>0</v>
      </c>
      <c r="R172" s="185">
        <f t="shared" si="22"/>
        <v>0</v>
      </c>
      <c r="S172" s="185">
        <v>0</v>
      </c>
      <c r="T172" s="186">
        <f t="shared" si="23"/>
        <v>0</v>
      </c>
      <c r="U172" s="37"/>
      <c r="V172" s="37"/>
      <c r="W172" s="37"/>
      <c r="X172" s="37"/>
      <c r="Y172" s="37"/>
      <c r="Z172" s="37"/>
      <c r="AA172" s="37"/>
      <c r="AB172" s="37"/>
      <c r="AC172" s="37"/>
      <c r="AD172" s="37"/>
      <c r="AE172" s="37"/>
      <c r="AR172" s="187" t="s">
        <v>173</v>
      </c>
      <c r="AT172" s="187" t="s">
        <v>168</v>
      </c>
      <c r="AU172" s="187" t="s">
        <v>80</v>
      </c>
      <c r="AY172" s="20" t="s">
        <v>166</v>
      </c>
      <c r="BE172" s="188">
        <f t="shared" si="24"/>
        <v>0</v>
      </c>
      <c r="BF172" s="188">
        <f t="shared" si="25"/>
        <v>0</v>
      </c>
      <c r="BG172" s="188">
        <f t="shared" si="26"/>
        <v>0</v>
      </c>
      <c r="BH172" s="188">
        <f t="shared" si="27"/>
        <v>0</v>
      </c>
      <c r="BI172" s="188">
        <f t="shared" si="28"/>
        <v>0</v>
      </c>
      <c r="BJ172" s="20" t="s">
        <v>80</v>
      </c>
      <c r="BK172" s="188">
        <f t="shared" si="29"/>
        <v>0</v>
      </c>
      <c r="BL172" s="20" t="s">
        <v>173</v>
      </c>
      <c r="BM172" s="187" t="s">
        <v>1834</v>
      </c>
    </row>
    <row r="173" spans="1:65" s="2" customFormat="1" ht="24.2" customHeight="1">
      <c r="A173" s="37"/>
      <c r="B173" s="38"/>
      <c r="C173" s="176" t="s">
        <v>1349</v>
      </c>
      <c r="D173" s="176" t="s">
        <v>168</v>
      </c>
      <c r="E173" s="177" t="s">
        <v>3598</v>
      </c>
      <c r="F173" s="178" t="s">
        <v>3599</v>
      </c>
      <c r="G173" s="179" t="s">
        <v>220</v>
      </c>
      <c r="H173" s="180">
        <v>195</v>
      </c>
      <c r="I173" s="181"/>
      <c r="J173" s="182">
        <f t="shared" si="20"/>
        <v>0</v>
      </c>
      <c r="K173" s="178" t="s">
        <v>19</v>
      </c>
      <c r="L173" s="42"/>
      <c r="M173" s="183" t="s">
        <v>19</v>
      </c>
      <c r="N173" s="184" t="s">
        <v>43</v>
      </c>
      <c r="O173" s="67"/>
      <c r="P173" s="185">
        <f t="shared" si="21"/>
        <v>0</v>
      </c>
      <c r="Q173" s="185">
        <v>0</v>
      </c>
      <c r="R173" s="185">
        <f t="shared" si="22"/>
        <v>0</v>
      </c>
      <c r="S173" s="185">
        <v>0</v>
      </c>
      <c r="T173" s="186">
        <f t="shared" si="23"/>
        <v>0</v>
      </c>
      <c r="U173" s="37"/>
      <c r="V173" s="37"/>
      <c r="W173" s="37"/>
      <c r="X173" s="37"/>
      <c r="Y173" s="37"/>
      <c r="Z173" s="37"/>
      <c r="AA173" s="37"/>
      <c r="AB173" s="37"/>
      <c r="AC173" s="37"/>
      <c r="AD173" s="37"/>
      <c r="AE173" s="37"/>
      <c r="AR173" s="187" t="s">
        <v>173</v>
      </c>
      <c r="AT173" s="187" t="s">
        <v>168</v>
      </c>
      <c r="AU173" s="187" t="s">
        <v>80</v>
      </c>
      <c r="AY173" s="20" t="s">
        <v>166</v>
      </c>
      <c r="BE173" s="188">
        <f t="shared" si="24"/>
        <v>0</v>
      </c>
      <c r="BF173" s="188">
        <f t="shared" si="25"/>
        <v>0</v>
      </c>
      <c r="BG173" s="188">
        <f t="shared" si="26"/>
        <v>0</v>
      </c>
      <c r="BH173" s="188">
        <f t="shared" si="27"/>
        <v>0</v>
      </c>
      <c r="BI173" s="188">
        <f t="shared" si="28"/>
        <v>0</v>
      </c>
      <c r="BJ173" s="20" t="s">
        <v>80</v>
      </c>
      <c r="BK173" s="188">
        <f t="shared" si="29"/>
        <v>0</v>
      </c>
      <c r="BL173" s="20" t="s">
        <v>173</v>
      </c>
      <c r="BM173" s="187" t="s">
        <v>1844</v>
      </c>
    </row>
    <row r="174" spans="1:65" s="2" customFormat="1" ht="16.5" customHeight="1">
      <c r="A174" s="37"/>
      <c r="B174" s="38"/>
      <c r="C174" s="176" t="s">
        <v>1354</v>
      </c>
      <c r="D174" s="176" t="s">
        <v>168</v>
      </c>
      <c r="E174" s="177" t="s">
        <v>3600</v>
      </c>
      <c r="F174" s="178" t="s">
        <v>3601</v>
      </c>
      <c r="G174" s="179" t="s">
        <v>1648</v>
      </c>
      <c r="H174" s="180">
        <v>80</v>
      </c>
      <c r="I174" s="181"/>
      <c r="J174" s="182">
        <f t="shared" si="20"/>
        <v>0</v>
      </c>
      <c r="K174" s="178" t="s">
        <v>19</v>
      </c>
      <c r="L174" s="42"/>
      <c r="M174" s="183" t="s">
        <v>19</v>
      </c>
      <c r="N174" s="184" t="s">
        <v>43</v>
      </c>
      <c r="O174" s="67"/>
      <c r="P174" s="185">
        <f t="shared" si="21"/>
        <v>0</v>
      </c>
      <c r="Q174" s="185">
        <v>0</v>
      </c>
      <c r="R174" s="185">
        <f t="shared" si="22"/>
        <v>0</v>
      </c>
      <c r="S174" s="185">
        <v>0</v>
      </c>
      <c r="T174" s="186">
        <f t="shared" si="23"/>
        <v>0</v>
      </c>
      <c r="U174" s="37"/>
      <c r="V174" s="37"/>
      <c r="W174" s="37"/>
      <c r="X174" s="37"/>
      <c r="Y174" s="37"/>
      <c r="Z174" s="37"/>
      <c r="AA174" s="37"/>
      <c r="AB174" s="37"/>
      <c r="AC174" s="37"/>
      <c r="AD174" s="37"/>
      <c r="AE174" s="37"/>
      <c r="AR174" s="187" t="s">
        <v>173</v>
      </c>
      <c r="AT174" s="187" t="s">
        <v>168</v>
      </c>
      <c r="AU174" s="187" t="s">
        <v>80</v>
      </c>
      <c r="AY174" s="20" t="s">
        <v>166</v>
      </c>
      <c r="BE174" s="188">
        <f t="shared" si="24"/>
        <v>0</v>
      </c>
      <c r="BF174" s="188">
        <f t="shared" si="25"/>
        <v>0</v>
      </c>
      <c r="BG174" s="188">
        <f t="shared" si="26"/>
        <v>0</v>
      </c>
      <c r="BH174" s="188">
        <f t="shared" si="27"/>
        <v>0</v>
      </c>
      <c r="BI174" s="188">
        <f t="shared" si="28"/>
        <v>0</v>
      </c>
      <c r="BJ174" s="20" t="s">
        <v>80</v>
      </c>
      <c r="BK174" s="188">
        <f t="shared" si="29"/>
        <v>0</v>
      </c>
      <c r="BL174" s="20" t="s">
        <v>173</v>
      </c>
      <c r="BM174" s="187" t="s">
        <v>1854</v>
      </c>
    </row>
    <row r="175" spans="1:65" s="2" customFormat="1" ht="16.5" customHeight="1">
      <c r="A175" s="37"/>
      <c r="B175" s="38"/>
      <c r="C175" s="176" t="s">
        <v>1359</v>
      </c>
      <c r="D175" s="176" t="s">
        <v>168</v>
      </c>
      <c r="E175" s="177" t="s">
        <v>3602</v>
      </c>
      <c r="F175" s="178" t="s">
        <v>3603</v>
      </c>
      <c r="G175" s="179" t="s">
        <v>1648</v>
      </c>
      <c r="H175" s="180">
        <v>80</v>
      </c>
      <c r="I175" s="181"/>
      <c r="J175" s="182">
        <f t="shared" si="20"/>
        <v>0</v>
      </c>
      <c r="K175" s="178" t="s">
        <v>19</v>
      </c>
      <c r="L175" s="42"/>
      <c r="M175" s="183" t="s">
        <v>19</v>
      </c>
      <c r="N175" s="184" t="s">
        <v>43</v>
      </c>
      <c r="O175" s="67"/>
      <c r="P175" s="185">
        <f t="shared" si="21"/>
        <v>0</v>
      </c>
      <c r="Q175" s="185">
        <v>0</v>
      </c>
      <c r="R175" s="185">
        <f t="shared" si="22"/>
        <v>0</v>
      </c>
      <c r="S175" s="185">
        <v>0</v>
      </c>
      <c r="T175" s="186">
        <f t="shared" si="23"/>
        <v>0</v>
      </c>
      <c r="U175" s="37"/>
      <c r="V175" s="37"/>
      <c r="W175" s="37"/>
      <c r="X175" s="37"/>
      <c r="Y175" s="37"/>
      <c r="Z175" s="37"/>
      <c r="AA175" s="37"/>
      <c r="AB175" s="37"/>
      <c r="AC175" s="37"/>
      <c r="AD175" s="37"/>
      <c r="AE175" s="37"/>
      <c r="AR175" s="187" t="s">
        <v>173</v>
      </c>
      <c r="AT175" s="187" t="s">
        <v>168</v>
      </c>
      <c r="AU175" s="187" t="s">
        <v>80</v>
      </c>
      <c r="AY175" s="20" t="s">
        <v>166</v>
      </c>
      <c r="BE175" s="188">
        <f t="shared" si="24"/>
        <v>0</v>
      </c>
      <c r="BF175" s="188">
        <f t="shared" si="25"/>
        <v>0</v>
      </c>
      <c r="BG175" s="188">
        <f t="shared" si="26"/>
        <v>0</v>
      </c>
      <c r="BH175" s="188">
        <f t="shared" si="27"/>
        <v>0</v>
      </c>
      <c r="BI175" s="188">
        <f t="shared" si="28"/>
        <v>0</v>
      </c>
      <c r="BJ175" s="20" t="s">
        <v>80</v>
      </c>
      <c r="BK175" s="188">
        <f t="shared" si="29"/>
        <v>0</v>
      </c>
      <c r="BL175" s="20" t="s">
        <v>173</v>
      </c>
      <c r="BM175" s="187" t="s">
        <v>1863</v>
      </c>
    </row>
    <row r="176" spans="1:65" s="2" customFormat="1" ht="16.5" customHeight="1">
      <c r="A176" s="37"/>
      <c r="B176" s="38"/>
      <c r="C176" s="176" t="s">
        <v>1223</v>
      </c>
      <c r="D176" s="176" t="s">
        <v>168</v>
      </c>
      <c r="E176" s="177" t="s">
        <v>3604</v>
      </c>
      <c r="F176" s="178" t="s">
        <v>3605</v>
      </c>
      <c r="G176" s="179" t="s">
        <v>1648</v>
      </c>
      <c r="H176" s="180">
        <v>40</v>
      </c>
      <c r="I176" s="181"/>
      <c r="J176" s="182">
        <f t="shared" si="20"/>
        <v>0</v>
      </c>
      <c r="K176" s="178" t="s">
        <v>19</v>
      </c>
      <c r="L176" s="42"/>
      <c r="M176" s="183" t="s">
        <v>19</v>
      </c>
      <c r="N176" s="184" t="s">
        <v>43</v>
      </c>
      <c r="O176" s="67"/>
      <c r="P176" s="185">
        <f t="shared" si="21"/>
        <v>0</v>
      </c>
      <c r="Q176" s="185">
        <v>0</v>
      </c>
      <c r="R176" s="185">
        <f t="shared" si="22"/>
        <v>0</v>
      </c>
      <c r="S176" s="185">
        <v>0</v>
      </c>
      <c r="T176" s="186">
        <f t="shared" si="23"/>
        <v>0</v>
      </c>
      <c r="U176" s="37"/>
      <c r="V176" s="37"/>
      <c r="W176" s="37"/>
      <c r="X176" s="37"/>
      <c r="Y176" s="37"/>
      <c r="Z176" s="37"/>
      <c r="AA176" s="37"/>
      <c r="AB176" s="37"/>
      <c r="AC176" s="37"/>
      <c r="AD176" s="37"/>
      <c r="AE176" s="37"/>
      <c r="AR176" s="187" t="s">
        <v>173</v>
      </c>
      <c r="AT176" s="187" t="s">
        <v>168</v>
      </c>
      <c r="AU176" s="187" t="s">
        <v>80</v>
      </c>
      <c r="AY176" s="20" t="s">
        <v>166</v>
      </c>
      <c r="BE176" s="188">
        <f t="shared" si="24"/>
        <v>0</v>
      </c>
      <c r="BF176" s="188">
        <f t="shared" si="25"/>
        <v>0</v>
      </c>
      <c r="BG176" s="188">
        <f t="shared" si="26"/>
        <v>0</v>
      </c>
      <c r="BH176" s="188">
        <f t="shared" si="27"/>
        <v>0</v>
      </c>
      <c r="BI176" s="188">
        <f t="shared" si="28"/>
        <v>0</v>
      </c>
      <c r="BJ176" s="20" t="s">
        <v>80</v>
      </c>
      <c r="BK176" s="188">
        <f t="shared" si="29"/>
        <v>0</v>
      </c>
      <c r="BL176" s="20" t="s">
        <v>173</v>
      </c>
      <c r="BM176" s="187" t="s">
        <v>1875</v>
      </c>
    </row>
    <row r="177" spans="1:65" s="2" customFormat="1" ht="16.5" customHeight="1">
      <c r="A177" s="37"/>
      <c r="B177" s="38"/>
      <c r="C177" s="176" t="s">
        <v>1370</v>
      </c>
      <c r="D177" s="176" t="s">
        <v>168</v>
      </c>
      <c r="E177" s="177" t="s">
        <v>3606</v>
      </c>
      <c r="F177" s="178" t="s">
        <v>3607</v>
      </c>
      <c r="G177" s="179" t="s">
        <v>1648</v>
      </c>
      <c r="H177" s="180">
        <v>40</v>
      </c>
      <c r="I177" s="181"/>
      <c r="J177" s="182">
        <f t="shared" si="20"/>
        <v>0</v>
      </c>
      <c r="K177" s="178" t="s">
        <v>19</v>
      </c>
      <c r="L177" s="42"/>
      <c r="M177" s="183" t="s">
        <v>19</v>
      </c>
      <c r="N177" s="184" t="s">
        <v>43</v>
      </c>
      <c r="O177" s="67"/>
      <c r="P177" s="185">
        <f t="shared" si="21"/>
        <v>0</v>
      </c>
      <c r="Q177" s="185">
        <v>0</v>
      </c>
      <c r="R177" s="185">
        <f t="shared" si="22"/>
        <v>0</v>
      </c>
      <c r="S177" s="185">
        <v>0</v>
      </c>
      <c r="T177" s="186">
        <f t="shared" si="23"/>
        <v>0</v>
      </c>
      <c r="U177" s="37"/>
      <c r="V177" s="37"/>
      <c r="W177" s="37"/>
      <c r="X177" s="37"/>
      <c r="Y177" s="37"/>
      <c r="Z177" s="37"/>
      <c r="AA177" s="37"/>
      <c r="AB177" s="37"/>
      <c r="AC177" s="37"/>
      <c r="AD177" s="37"/>
      <c r="AE177" s="37"/>
      <c r="AR177" s="187" t="s">
        <v>173</v>
      </c>
      <c r="AT177" s="187" t="s">
        <v>168</v>
      </c>
      <c r="AU177" s="187" t="s">
        <v>80</v>
      </c>
      <c r="AY177" s="20" t="s">
        <v>166</v>
      </c>
      <c r="BE177" s="188">
        <f t="shared" si="24"/>
        <v>0</v>
      </c>
      <c r="BF177" s="188">
        <f t="shared" si="25"/>
        <v>0</v>
      </c>
      <c r="BG177" s="188">
        <f t="shared" si="26"/>
        <v>0</v>
      </c>
      <c r="BH177" s="188">
        <f t="shared" si="27"/>
        <v>0</v>
      </c>
      <c r="BI177" s="188">
        <f t="shared" si="28"/>
        <v>0</v>
      </c>
      <c r="BJ177" s="20" t="s">
        <v>80</v>
      </c>
      <c r="BK177" s="188">
        <f t="shared" si="29"/>
        <v>0</v>
      </c>
      <c r="BL177" s="20" t="s">
        <v>173</v>
      </c>
      <c r="BM177" s="187" t="s">
        <v>1887</v>
      </c>
    </row>
    <row r="178" spans="1:65" s="2" customFormat="1" ht="16.5" customHeight="1">
      <c r="A178" s="37"/>
      <c r="B178" s="38"/>
      <c r="C178" s="176" t="s">
        <v>1377</v>
      </c>
      <c r="D178" s="176" t="s">
        <v>168</v>
      </c>
      <c r="E178" s="177" t="s">
        <v>3608</v>
      </c>
      <c r="F178" s="178" t="s">
        <v>3609</v>
      </c>
      <c r="G178" s="179" t="s">
        <v>505</v>
      </c>
      <c r="H178" s="180">
        <v>40</v>
      </c>
      <c r="I178" s="181"/>
      <c r="J178" s="182">
        <f t="shared" si="20"/>
        <v>0</v>
      </c>
      <c r="K178" s="178" t="s">
        <v>19</v>
      </c>
      <c r="L178" s="42"/>
      <c r="M178" s="183" t="s">
        <v>19</v>
      </c>
      <c r="N178" s="184" t="s">
        <v>43</v>
      </c>
      <c r="O178" s="67"/>
      <c r="P178" s="185">
        <f t="shared" si="21"/>
        <v>0</v>
      </c>
      <c r="Q178" s="185">
        <v>0</v>
      </c>
      <c r="R178" s="185">
        <f t="shared" si="22"/>
        <v>0</v>
      </c>
      <c r="S178" s="185">
        <v>0</v>
      </c>
      <c r="T178" s="186">
        <f t="shared" si="23"/>
        <v>0</v>
      </c>
      <c r="U178" s="37"/>
      <c r="V178" s="37"/>
      <c r="W178" s="37"/>
      <c r="X178" s="37"/>
      <c r="Y178" s="37"/>
      <c r="Z178" s="37"/>
      <c r="AA178" s="37"/>
      <c r="AB178" s="37"/>
      <c r="AC178" s="37"/>
      <c r="AD178" s="37"/>
      <c r="AE178" s="37"/>
      <c r="AR178" s="187" t="s">
        <v>173</v>
      </c>
      <c r="AT178" s="187" t="s">
        <v>168</v>
      </c>
      <c r="AU178" s="187" t="s">
        <v>80</v>
      </c>
      <c r="AY178" s="20" t="s">
        <v>166</v>
      </c>
      <c r="BE178" s="188">
        <f t="shared" si="24"/>
        <v>0</v>
      </c>
      <c r="BF178" s="188">
        <f t="shared" si="25"/>
        <v>0</v>
      </c>
      <c r="BG178" s="188">
        <f t="shared" si="26"/>
        <v>0</v>
      </c>
      <c r="BH178" s="188">
        <f t="shared" si="27"/>
        <v>0</v>
      </c>
      <c r="BI178" s="188">
        <f t="shared" si="28"/>
        <v>0</v>
      </c>
      <c r="BJ178" s="20" t="s">
        <v>80</v>
      </c>
      <c r="BK178" s="188">
        <f t="shared" si="29"/>
        <v>0</v>
      </c>
      <c r="BL178" s="20" t="s">
        <v>173</v>
      </c>
      <c r="BM178" s="187" t="s">
        <v>1907</v>
      </c>
    </row>
    <row r="179" spans="1:65" s="2" customFormat="1" ht="21.75" customHeight="1">
      <c r="A179" s="37"/>
      <c r="B179" s="38"/>
      <c r="C179" s="176" t="s">
        <v>1382</v>
      </c>
      <c r="D179" s="176" t="s">
        <v>168</v>
      </c>
      <c r="E179" s="177" t="s">
        <v>3610</v>
      </c>
      <c r="F179" s="178" t="s">
        <v>3611</v>
      </c>
      <c r="G179" s="179" t="s">
        <v>505</v>
      </c>
      <c r="H179" s="180">
        <v>1</v>
      </c>
      <c r="I179" s="181"/>
      <c r="J179" s="182">
        <f t="shared" si="20"/>
        <v>0</v>
      </c>
      <c r="K179" s="178" t="s">
        <v>19</v>
      </c>
      <c r="L179" s="42"/>
      <c r="M179" s="183" t="s">
        <v>19</v>
      </c>
      <c r="N179" s="184" t="s">
        <v>43</v>
      </c>
      <c r="O179" s="67"/>
      <c r="P179" s="185">
        <f t="shared" si="21"/>
        <v>0</v>
      </c>
      <c r="Q179" s="185">
        <v>0</v>
      </c>
      <c r="R179" s="185">
        <f t="shared" si="22"/>
        <v>0</v>
      </c>
      <c r="S179" s="185">
        <v>0</v>
      </c>
      <c r="T179" s="186">
        <f t="shared" si="23"/>
        <v>0</v>
      </c>
      <c r="U179" s="37"/>
      <c r="V179" s="37"/>
      <c r="W179" s="37"/>
      <c r="X179" s="37"/>
      <c r="Y179" s="37"/>
      <c r="Z179" s="37"/>
      <c r="AA179" s="37"/>
      <c r="AB179" s="37"/>
      <c r="AC179" s="37"/>
      <c r="AD179" s="37"/>
      <c r="AE179" s="37"/>
      <c r="AR179" s="187" t="s">
        <v>173</v>
      </c>
      <c r="AT179" s="187" t="s">
        <v>168</v>
      </c>
      <c r="AU179" s="187" t="s">
        <v>80</v>
      </c>
      <c r="AY179" s="20" t="s">
        <v>166</v>
      </c>
      <c r="BE179" s="188">
        <f t="shared" si="24"/>
        <v>0</v>
      </c>
      <c r="BF179" s="188">
        <f t="shared" si="25"/>
        <v>0</v>
      </c>
      <c r="BG179" s="188">
        <f t="shared" si="26"/>
        <v>0</v>
      </c>
      <c r="BH179" s="188">
        <f t="shared" si="27"/>
        <v>0</v>
      </c>
      <c r="BI179" s="188">
        <f t="shared" si="28"/>
        <v>0</v>
      </c>
      <c r="BJ179" s="20" t="s">
        <v>80</v>
      </c>
      <c r="BK179" s="188">
        <f t="shared" si="29"/>
        <v>0</v>
      </c>
      <c r="BL179" s="20" t="s">
        <v>173</v>
      </c>
      <c r="BM179" s="187" t="s">
        <v>1925</v>
      </c>
    </row>
    <row r="180" spans="1:65" s="2" customFormat="1" ht="55.5" customHeight="1">
      <c r="A180" s="37"/>
      <c r="B180" s="38"/>
      <c r="C180" s="176" t="s">
        <v>1389</v>
      </c>
      <c r="D180" s="176" t="s">
        <v>168</v>
      </c>
      <c r="E180" s="177" t="s">
        <v>3612</v>
      </c>
      <c r="F180" s="178" t="s">
        <v>3613</v>
      </c>
      <c r="G180" s="179" t="s">
        <v>505</v>
      </c>
      <c r="H180" s="180">
        <v>1</v>
      </c>
      <c r="I180" s="181"/>
      <c r="J180" s="182">
        <f t="shared" si="20"/>
        <v>0</v>
      </c>
      <c r="K180" s="178" t="s">
        <v>19</v>
      </c>
      <c r="L180" s="42"/>
      <c r="M180" s="183" t="s">
        <v>19</v>
      </c>
      <c r="N180" s="184" t="s">
        <v>43</v>
      </c>
      <c r="O180" s="67"/>
      <c r="P180" s="185">
        <f t="shared" si="21"/>
        <v>0</v>
      </c>
      <c r="Q180" s="185">
        <v>0</v>
      </c>
      <c r="R180" s="185">
        <f t="shared" si="22"/>
        <v>0</v>
      </c>
      <c r="S180" s="185">
        <v>0</v>
      </c>
      <c r="T180" s="186">
        <f t="shared" si="23"/>
        <v>0</v>
      </c>
      <c r="U180" s="37"/>
      <c r="V180" s="37"/>
      <c r="W180" s="37"/>
      <c r="X180" s="37"/>
      <c r="Y180" s="37"/>
      <c r="Z180" s="37"/>
      <c r="AA180" s="37"/>
      <c r="AB180" s="37"/>
      <c r="AC180" s="37"/>
      <c r="AD180" s="37"/>
      <c r="AE180" s="37"/>
      <c r="AR180" s="187" t="s">
        <v>173</v>
      </c>
      <c r="AT180" s="187" t="s">
        <v>168</v>
      </c>
      <c r="AU180" s="187" t="s">
        <v>80</v>
      </c>
      <c r="AY180" s="20" t="s">
        <v>166</v>
      </c>
      <c r="BE180" s="188">
        <f t="shared" si="24"/>
        <v>0</v>
      </c>
      <c r="BF180" s="188">
        <f t="shared" si="25"/>
        <v>0</v>
      </c>
      <c r="BG180" s="188">
        <f t="shared" si="26"/>
        <v>0</v>
      </c>
      <c r="BH180" s="188">
        <f t="shared" si="27"/>
        <v>0</v>
      </c>
      <c r="BI180" s="188">
        <f t="shared" si="28"/>
        <v>0</v>
      </c>
      <c r="BJ180" s="20" t="s">
        <v>80</v>
      </c>
      <c r="BK180" s="188">
        <f t="shared" si="29"/>
        <v>0</v>
      </c>
      <c r="BL180" s="20" t="s">
        <v>173</v>
      </c>
      <c r="BM180" s="187" t="s">
        <v>1935</v>
      </c>
    </row>
    <row r="181" spans="1:65" s="2" customFormat="1" ht="55.5" customHeight="1">
      <c r="A181" s="37"/>
      <c r="B181" s="38"/>
      <c r="C181" s="176" t="s">
        <v>1394</v>
      </c>
      <c r="D181" s="176" t="s">
        <v>168</v>
      </c>
      <c r="E181" s="177" t="s">
        <v>3614</v>
      </c>
      <c r="F181" s="178" t="s">
        <v>3615</v>
      </c>
      <c r="G181" s="179" t="s">
        <v>505</v>
      </c>
      <c r="H181" s="180">
        <v>1</v>
      </c>
      <c r="I181" s="181"/>
      <c r="J181" s="182">
        <f t="shared" si="20"/>
        <v>0</v>
      </c>
      <c r="K181" s="178" t="s">
        <v>19</v>
      </c>
      <c r="L181" s="42"/>
      <c r="M181" s="183" t="s">
        <v>19</v>
      </c>
      <c r="N181" s="184" t="s">
        <v>43</v>
      </c>
      <c r="O181" s="67"/>
      <c r="P181" s="185">
        <f t="shared" si="21"/>
        <v>0</v>
      </c>
      <c r="Q181" s="185">
        <v>0</v>
      </c>
      <c r="R181" s="185">
        <f t="shared" si="22"/>
        <v>0</v>
      </c>
      <c r="S181" s="185">
        <v>0</v>
      </c>
      <c r="T181" s="186">
        <f t="shared" si="23"/>
        <v>0</v>
      </c>
      <c r="U181" s="37"/>
      <c r="V181" s="37"/>
      <c r="W181" s="37"/>
      <c r="X181" s="37"/>
      <c r="Y181" s="37"/>
      <c r="Z181" s="37"/>
      <c r="AA181" s="37"/>
      <c r="AB181" s="37"/>
      <c r="AC181" s="37"/>
      <c r="AD181" s="37"/>
      <c r="AE181" s="37"/>
      <c r="AR181" s="187" t="s">
        <v>173</v>
      </c>
      <c r="AT181" s="187" t="s">
        <v>168</v>
      </c>
      <c r="AU181" s="187" t="s">
        <v>80</v>
      </c>
      <c r="AY181" s="20" t="s">
        <v>166</v>
      </c>
      <c r="BE181" s="188">
        <f t="shared" si="24"/>
        <v>0</v>
      </c>
      <c r="BF181" s="188">
        <f t="shared" si="25"/>
        <v>0</v>
      </c>
      <c r="BG181" s="188">
        <f t="shared" si="26"/>
        <v>0</v>
      </c>
      <c r="BH181" s="188">
        <f t="shared" si="27"/>
        <v>0</v>
      </c>
      <c r="BI181" s="188">
        <f t="shared" si="28"/>
        <v>0</v>
      </c>
      <c r="BJ181" s="20" t="s">
        <v>80</v>
      </c>
      <c r="BK181" s="188">
        <f t="shared" si="29"/>
        <v>0</v>
      </c>
      <c r="BL181" s="20" t="s">
        <v>173</v>
      </c>
      <c r="BM181" s="187" t="s">
        <v>1947</v>
      </c>
    </row>
    <row r="182" spans="1:65" s="2" customFormat="1" ht="24.2" customHeight="1">
      <c r="A182" s="37"/>
      <c r="B182" s="38"/>
      <c r="C182" s="176" t="s">
        <v>1400</v>
      </c>
      <c r="D182" s="176" t="s">
        <v>168</v>
      </c>
      <c r="E182" s="177" t="s">
        <v>3616</v>
      </c>
      <c r="F182" s="178" t="s">
        <v>3617</v>
      </c>
      <c r="G182" s="179" t="s">
        <v>505</v>
      </c>
      <c r="H182" s="180">
        <v>2</v>
      </c>
      <c r="I182" s="181"/>
      <c r="J182" s="182">
        <f t="shared" si="20"/>
        <v>0</v>
      </c>
      <c r="K182" s="178" t="s">
        <v>19</v>
      </c>
      <c r="L182" s="42"/>
      <c r="M182" s="183" t="s">
        <v>19</v>
      </c>
      <c r="N182" s="184" t="s">
        <v>43</v>
      </c>
      <c r="O182" s="67"/>
      <c r="P182" s="185">
        <f t="shared" si="21"/>
        <v>0</v>
      </c>
      <c r="Q182" s="185">
        <v>0</v>
      </c>
      <c r="R182" s="185">
        <f t="shared" si="22"/>
        <v>0</v>
      </c>
      <c r="S182" s="185">
        <v>0</v>
      </c>
      <c r="T182" s="186">
        <f t="shared" si="23"/>
        <v>0</v>
      </c>
      <c r="U182" s="37"/>
      <c r="V182" s="37"/>
      <c r="W182" s="37"/>
      <c r="X182" s="37"/>
      <c r="Y182" s="37"/>
      <c r="Z182" s="37"/>
      <c r="AA182" s="37"/>
      <c r="AB182" s="37"/>
      <c r="AC182" s="37"/>
      <c r="AD182" s="37"/>
      <c r="AE182" s="37"/>
      <c r="AR182" s="187" t="s">
        <v>173</v>
      </c>
      <c r="AT182" s="187" t="s">
        <v>168</v>
      </c>
      <c r="AU182" s="187" t="s">
        <v>80</v>
      </c>
      <c r="AY182" s="20" t="s">
        <v>166</v>
      </c>
      <c r="BE182" s="188">
        <f t="shared" si="24"/>
        <v>0</v>
      </c>
      <c r="BF182" s="188">
        <f t="shared" si="25"/>
        <v>0</v>
      </c>
      <c r="BG182" s="188">
        <f t="shared" si="26"/>
        <v>0</v>
      </c>
      <c r="BH182" s="188">
        <f t="shared" si="27"/>
        <v>0</v>
      </c>
      <c r="BI182" s="188">
        <f t="shared" si="28"/>
        <v>0</v>
      </c>
      <c r="BJ182" s="20" t="s">
        <v>80</v>
      </c>
      <c r="BK182" s="188">
        <f t="shared" si="29"/>
        <v>0</v>
      </c>
      <c r="BL182" s="20" t="s">
        <v>173</v>
      </c>
      <c r="BM182" s="187" t="s">
        <v>1958</v>
      </c>
    </row>
    <row r="183" spans="1:65" s="2" customFormat="1" ht="16.5" customHeight="1">
      <c r="A183" s="37"/>
      <c r="B183" s="38"/>
      <c r="C183" s="176" t="s">
        <v>1405</v>
      </c>
      <c r="D183" s="176" t="s">
        <v>168</v>
      </c>
      <c r="E183" s="177" t="s">
        <v>3618</v>
      </c>
      <c r="F183" s="178" t="s">
        <v>3619</v>
      </c>
      <c r="G183" s="179" t="s">
        <v>505</v>
      </c>
      <c r="H183" s="180">
        <v>2</v>
      </c>
      <c r="I183" s="181"/>
      <c r="J183" s="182">
        <f t="shared" si="20"/>
        <v>0</v>
      </c>
      <c r="K183" s="178" t="s">
        <v>19</v>
      </c>
      <c r="L183" s="42"/>
      <c r="M183" s="183" t="s">
        <v>19</v>
      </c>
      <c r="N183" s="184" t="s">
        <v>43</v>
      </c>
      <c r="O183" s="67"/>
      <c r="P183" s="185">
        <f t="shared" si="21"/>
        <v>0</v>
      </c>
      <c r="Q183" s="185">
        <v>0</v>
      </c>
      <c r="R183" s="185">
        <f t="shared" si="22"/>
        <v>0</v>
      </c>
      <c r="S183" s="185">
        <v>0</v>
      </c>
      <c r="T183" s="186">
        <f t="shared" si="23"/>
        <v>0</v>
      </c>
      <c r="U183" s="37"/>
      <c r="V183" s="37"/>
      <c r="W183" s="37"/>
      <c r="X183" s="37"/>
      <c r="Y183" s="37"/>
      <c r="Z183" s="37"/>
      <c r="AA183" s="37"/>
      <c r="AB183" s="37"/>
      <c r="AC183" s="37"/>
      <c r="AD183" s="37"/>
      <c r="AE183" s="37"/>
      <c r="AR183" s="187" t="s">
        <v>173</v>
      </c>
      <c r="AT183" s="187" t="s">
        <v>168</v>
      </c>
      <c r="AU183" s="187" t="s">
        <v>80</v>
      </c>
      <c r="AY183" s="20" t="s">
        <v>166</v>
      </c>
      <c r="BE183" s="188">
        <f t="shared" si="24"/>
        <v>0</v>
      </c>
      <c r="BF183" s="188">
        <f t="shared" si="25"/>
        <v>0</v>
      </c>
      <c r="BG183" s="188">
        <f t="shared" si="26"/>
        <v>0</v>
      </c>
      <c r="BH183" s="188">
        <f t="shared" si="27"/>
        <v>0</v>
      </c>
      <c r="BI183" s="188">
        <f t="shared" si="28"/>
        <v>0</v>
      </c>
      <c r="BJ183" s="20" t="s">
        <v>80</v>
      </c>
      <c r="BK183" s="188">
        <f t="shared" si="29"/>
        <v>0</v>
      </c>
      <c r="BL183" s="20" t="s">
        <v>173</v>
      </c>
      <c r="BM183" s="187" t="s">
        <v>1983</v>
      </c>
    </row>
    <row r="184" spans="1:65" s="2" customFormat="1" ht="16.5" customHeight="1">
      <c r="A184" s="37"/>
      <c r="B184" s="38"/>
      <c r="C184" s="176" t="s">
        <v>1411</v>
      </c>
      <c r="D184" s="176" t="s">
        <v>168</v>
      </c>
      <c r="E184" s="177" t="s">
        <v>3620</v>
      </c>
      <c r="F184" s="178" t="s">
        <v>3621</v>
      </c>
      <c r="G184" s="179" t="s">
        <v>505</v>
      </c>
      <c r="H184" s="180">
        <v>4</v>
      </c>
      <c r="I184" s="181"/>
      <c r="J184" s="182">
        <f t="shared" si="20"/>
        <v>0</v>
      </c>
      <c r="K184" s="178" t="s">
        <v>19</v>
      </c>
      <c r="L184" s="42"/>
      <c r="M184" s="183" t="s">
        <v>19</v>
      </c>
      <c r="N184" s="184" t="s">
        <v>43</v>
      </c>
      <c r="O184" s="67"/>
      <c r="P184" s="185">
        <f t="shared" si="21"/>
        <v>0</v>
      </c>
      <c r="Q184" s="185">
        <v>0</v>
      </c>
      <c r="R184" s="185">
        <f t="shared" si="22"/>
        <v>0</v>
      </c>
      <c r="S184" s="185">
        <v>0</v>
      </c>
      <c r="T184" s="186">
        <f t="shared" si="23"/>
        <v>0</v>
      </c>
      <c r="U184" s="37"/>
      <c r="V184" s="37"/>
      <c r="W184" s="37"/>
      <c r="X184" s="37"/>
      <c r="Y184" s="37"/>
      <c r="Z184" s="37"/>
      <c r="AA184" s="37"/>
      <c r="AB184" s="37"/>
      <c r="AC184" s="37"/>
      <c r="AD184" s="37"/>
      <c r="AE184" s="37"/>
      <c r="AR184" s="187" t="s">
        <v>173</v>
      </c>
      <c r="AT184" s="187" t="s">
        <v>168</v>
      </c>
      <c r="AU184" s="187" t="s">
        <v>80</v>
      </c>
      <c r="AY184" s="20" t="s">
        <v>166</v>
      </c>
      <c r="BE184" s="188">
        <f t="shared" si="24"/>
        <v>0</v>
      </c>
      <c r="BF184" s="188">
        <f t="shared" si="25"/>
        <v>0</v>
      </c>
      <c r="BG184" s="188">
        <f t="shared" si="26"/>
        <v>0</v>
      </c>
      <c r="BH184" s="188">
        <f t="shared" si="27"/>
        <v>0</v>
      </c>
      <c r="BI184" s="188">
        <f t="shared" si="28"/>
        <v>0</v>
      </c>
      <c r="BJ184" s="20" t="s">
        <v>80</v>
      </c>
      <c r="BK184" s="188">
        <f t="shared" si="29"/>
        <v>0</v>
      </c>
      <c r="BL184" s="20" t="s">
        <v>173</v>
      </c>
      <c r="BM184" s="187" t="s">
        <v>1996</v>
      </c>
    </row>
    <row r="185" spans="1:65" s="2" customFormat="1" ht="24.2" customHeight="1">
      <c r="A185" s="37"/>
      <c r="B185" s="38"/>
      <c r="C185" s="176" t="s">
        <v>1416</v>
      </c>
      <c r="D185" s="176" t="s">
        <v>168</v>
      </c>
      <c r="E185" s="177" t="s">
        <v>3622</v>
      </c>
      <c r="F185" s="178" t="s">
        <v>3623</v>
      </c>
      <c r="G185" s="179" t="s">
        <v>505</v>
      </c>
      <c r="H185" s="180">
        <v>4</v>
      </c>
      <c r="I185" s="181"/>
      <c r="J185" s="182">
        <f t="shared" si="20"/>
        <v>0</v>
      </c>
      <c r="K185" s="178" t="s">
        <v>19</v>
      </c>
      <c r="L185" s="42"/>
      <c r="M185" s="183" t="s">
        <v>19</v>
      </c>
      <c r="N185" s="184" t="s">
        <v>43</v>
      </c>
      <c r="O185" s="67"/>
      <c r="P185" s="185">
        <f t="shared" si="21"/>
        <v>0</v>
      </c>
      <c r="Q185" s="185">
        <v>0</v>
      </c>
      <c r="R185" s="185">
        <f t="shared" si="22"/>
        <v>0</v>
      </c>
      <c r="S185" s="185">
        <v>0</v>
      </c>
      <c r="T185" s="186">
        <f t="shared" si="23"/>
        <v>0</v>
      </c>
      <c r="U185" s="37"/>
      <c r="V185" s="37"/>
      <c r="W185" s="37"/>
      <c r="X185" s="37"/>
      <c r="Y185" s="37"/>
      <c r="Z185" s="37"/>
      <c r="AA185" s="37"/>
      <c r="AB185" s="37"/>
      <c r="AC185" s="37"/>
      <c r="AD185" s="37"/>
      <c r="AE185" s="37"/>
      <c r="AR185" s="187" t="s">
        <v>173</v>
      </c>
      <c r="AT185" s="187" t="s">
        <v>168</v>
      </c>
      <c r="AU185" s="187" t="s">
        <v>80</v>
      </c>
      <c r="AY185" s="20" t="s">
        <v>166</v>
      </c>
      <c r="BE185" s="188">
        <f t="shared" si="24"/>
        <v>0</v>
      </c>
      <c r="BF185" s="188">
        <f t="shared" si="25"/>
        <v>0</v>
      </c>
      <c r="BG185" s="188">
        <f t="shared" si="26"/>
        <v>0</v>
      </c>
      <c r="BH185" s="188">
        <f t="shared" si="27"/>
        <v>0</v>
      </c>
      <c r="BI185" s="188">
        <f t="shared" si="28"/>
        <v>0</v>
      </c>
      <c r="BJ185" s="20" t="s">
        <v>80</v>
      </c>
      <c r="BK185" s="188">
        <f t="shared" si="29"/>
        <v>0</v>
      </c>
      <c r="BL185" s="20" t="s">
        <v>173</v>
      </c>
      <c r="BM185" s="187" t="s">
        <v>2010</v>
      </c>
    </row>
    <row r="186" spans="1:65" s="12" customFormat="1" ht="25.9" customHeight="1">
      <c r="B186" s="160"/>
      <c r="C186" s="161"/>
      <c r="D186" s="162" t="s">
        <v>71</v>
      </c>
      <c r="E186" s="163" t="s">
        <v>3624</v>
      </c>
      <c r="F186" s="163" t="s">
        <v>3625</v>
      </c>
      <c r="G186" s="161"/>
      <c r="H186" s="161"/>
      <c r="I186" s="164"/>
      <c r="J186" s="165">
        <f>BK186</f>
        <v>0</v>
      </c>
      <c r="K186" s="161"/>
      <c r="L186" s="166"/>
      <c r="M186" s="167"/>
      <c r="N186" s="168"/>
      <c r="O186" s="168"/>
      <c r="P186" s="169">
        <f>SUM(P187:P207)</f>
        <v>0</v>
      </c>
      <c r="Q186" s="168"/>
      <c r="R186" s="169">
        <f>SUM(R187:R207)</f>
        <v>0</v>
      </c>
      <c r="S186" s="168"/>
      <c r="T186" s="170">
        <f>SUM(T187:T207)</f>
        <v>0</v>
      </c>
      <c r="AR186" s="171" t="s">
        <v>80</v>
      </c>
      <c r="AT186" s="172" t="s">
        <v>71</v>
      </c>
      <c r="AU186" s="172" t="s">
        <v>72</v>
      </c>
      <c r="AY186" s="171" t="s">
        <v>166</v>
      </c>
      <c r="BK186" s="173">
        <f>SUM(BK187:BK207)</f>
        <v>0</v>
      </c>
    </row>
    <row r="187" spans="1:65" s="2" customFormat="1" ht="16.5" customHeight="1">
      <c r="A187" s="37"/>
      <c r="B187" s="38"/>
      <c r="C187" s="176" t="s">
        <v>1422</v>
      </c>
      <c r="D187" s="176" t="s">
        <v>168</v>
      </c>
      <c r="E187" s="177" t="s">
        <v>3626</v>
      </c>
      <c r="F187" s="178" t="s">
        <v>3627</v>
      </c>
      <c r="G187" s="179" t="s">
        <v>1648</v>
      </c>
      <c r="H187" s="180">
        <v>7</v>
      </c>
      <c r="I187" s="181"/>
      <c r="J187" s="182">
        <f t="shared" ref="J187:J207" si="30">ROUND(I187*H187,2)</f>
        <v>0</v>
      </c>
      <c r="K187" s="178" t="s">
        <v>19</v>
      </c>
      <c r="L187" s="42"/>
      <c r="M187" s="183" t="s">
        <v>19</v>
      </c>
      <c r="N187" s="184" t="s">
        <v>43</v>
      </c>
      <c r="O187" s="67"/>
      <c r="P187" s="185">
        <f t="shared" ref="P187:P207" si="31">O187*H187</f>
        <v>0</v>
      </c>
      <c r="Q187" s="185">
        <v>0</v>
      </c>
      <c r="R187" s="185">
        <f t="shared" ref="R187:R207" si="32">Q187*H187</f>
        <v>0</v>
      </c>
      <c r="S187" s="185">
        <v>0</v>
      </c>
      <c r="T187" s="186">
        <f t="shared" ref="T187:T207" si="33">S187*H187</f>
        <v>0</v>
      </c>
      <c r="U187" s="37"/>
      <c r="V187" s="37"/>
      <c r="W187" s="37"/>
      <c r="X187" s="37"/>
      <c r="Y187" s="37"/>
      <c r="Z187" s="37"/>
      <c r="AA187" s="37"/>
      <c r="AB187" s="37"/>
      <c r="AC187" s="37"/>
      <c r="AD187" s="37"/>
      <c r="AE187" s="37"/>
      <c r="AR187" s="187" t="s">
        <v>173</v>
      </c>
      <c r="AT187" s="187" t="s">
        <v>168</v>
      </c>
      <c r="AU187" s="187" t="s">
        <v>80</v>
      </c>
      <c r="AY187" s="20" t="s">
        <v>166</v>
      </c>
      <c r="BE187" s="188">
        <f t="shared" ref="BE187:BE207" si="34">IF(N187="základní",J187,0)</f>
        <v>0</v>
      </c>
      <c r="BF187" s="188">
        <f t="shared" ref="BF187:BF207" si="35">IF(N187="snížená",J187,0)</f>
        <v>0</v>
      </c>
      <c r="BG187" s="188">
        <f t="shared" ref="BG187:BG207" si="36">IF(N187="zákl. přenesená",J187,0)</f>
        <v>0</v>
      </c>
      <c r="BH187" s="188">
        <f t="shared" ref="BH187:BH207" si="37">IF(N187="sníž. přenesená",J187,0)</f>
        <v>0</v>
      </c>
      <c r="BI187" s="188">
        <f t="shared" ref="BI187:BI207" si="38">IF(N187="nulová",J187,0)</f>
        <v>0</v>
      </c>
      <c r="BJ187" s="20" t="s">
        <v>80</v>
      </c>
      <c r="BK187" s="188">
        <f t="shared" ref="BK187:BK207" si="39">ROUND(I187*H187,2)</f>
        <v>0</v>
      </c>
      <c r="BL187" s="20" t="s">
        <v>173</v>
      </c>
      <c r="BM187" s="187" t="s">
        <v>2020</v>
      </c>
    </row>
    <row r="188" spans="1:65" s="2" customFormat="1" ht="16.5" customHeight="1">
      <c r="A188" s="37"/>
      <c r="B188" s="38"/>
      <c r="C188" s="176" t="s">
        <v>1428</v>
      </c>
      <c r="D188" s="176" t="s">
        <v>168</v>
      </c>
      <c r="E188" s="177" t="s">
        <v>3628</v>
      </c>
      <c r="F188" s="178" t="s">
        <v>3629</v>
      </c>
      <c r="G188" s="179" t="s">
        <v>1648</v>
      </c>
      <c r="H188" s="180">
        <v>14</v>
      </c>
      <c r="I188" s="181"/>
      <c r="J188" s="182">
        <f t="shared" si="30"/>
        <v>0</v>
      </c>
      <c r="K188" s="178" t="s">
        <v>19</v>
      </c>
      <c r="L188" s="42"/>
      <c r="M188" s="183" t="s">
        <v>19</v>
      </c>
      <c r="N188" s="184" t="s">
        <v>43</v>
      </c>
      <c r="O188" s="67"/>
      <c r="P188" s="185">
        <f t="shared" si="31"/>
        <v>0</v>
      </c>
      <c r="Q188" s="185">
        <v>0</v>
      </c>
      <c r="R188" s="185">
        <f t="shared" si="32"/>
        <v>0</v>
      </c>
      <c r="S188" s="185">
        <v>0</v>
      </c>
      <c r="T188" s="186">
        <f t="shared" si="33"/>
        <v>0</v>
      </c>
      <c r="U188" s="37"/>
      <c r="V188" s="37"/>
      <c r="W188" s="37"/>
      <c r="X188" s="37"/>
      <c r="Y188" s="37"/>
      <c r="Z188" s="37"/>
      <c r="AA188" s="37"/>
      <c r="AB188" s="37"/>
      <c r="AC188" s="37"/>
      <c r="AD188" s="37"/>
      <c r="AE188" s="37"/>
      <c r="AR188" s="187" t="s">
        <v>173</v>
      </c>
      <c r="AT188" s="187" t="s">
        <v>168</v>
      </c>
      <c r="AU188" s="187" t="s">
        <v>80</v>
      </c>
      <c r="AY188" s="20" t="s">
        <v>166</v>
      </c>
      <c r="BE188" s="188">
        <f t="shared" si="34"/>
        <v>0</v>
      </c>
      <c r="BF188" s="188">
        <f t="shared" si="35"/>
        <v>0</v>
      </c>
      <c r="BG188" s="188">
        <f t="shared" si="36"/>
        <v>0</v>
      </c>
      <c r="BH188" s="188">
        <f t="shared" si="37"/>
        <v>0</v>
      </c>
      <c r="BI188" s="188">
        <f t="shared" si="38"/>
        <v>0</v>
      </c>
      <c r="BJ188" s="20" t="s">
        <v>80</v>
      </c>
      <c r="BK188" s="188">
        <f t="shared" si="39"/>
        <v>0</v>
      </c>
      <c r="BL188" s="20" t="s">
        <v>173</v>
      </c>
      <c r="BM188" s="187" t="s">
        <v>2036</v>
      </c>
    </row>
    <row r="189" spans="1:65" s="2" customFormat="1" ht="16.5" customHeight="1">
      <c r="A189" s="37"/>
      <c r="B189" s="38"/>
      <c r="C189" s="176" t="s">
        <v>1433</v>
      </c>
      <c r="D189" s="176" t="s">
        <v>168</v>
      </c>
      <c r="E189" s="177" t="s">
        <v>3630</v>
      </c>
      <c r="F189" s="178" t="s">
        <v>3631</v>
      </c>
      <c r="G189" s="179" t="s">
        <v>1648</v>
      </c>
      <c r="H189" s="180">
        <v>12</v>
      </c>
      <c r="I189" s="181"/>
      <c r="J189" s="182">
        <f t="shared" si="30"/>
        <v>0</v>
      </c>
      <c r="K189" s="178" t="s">
        <v>19</v>
      </c>
      <c r="L189" s="42"/>
      <c r="M189" s="183" t="s">
        <v>19</v>
      </c>
      <c r="N189" s="184" t="s">
        <v>43</v>
      </c>
      <c r="O189" s="67"/>
      <c r="P189" s="185">
        <f t="shared" si="31"/>
        <v>0</v>
      </c>
      <c r="Q189" s="185">
        <v>0</v>
      </c>
      <c r="R189" s="185">
        <f t="shared" si="32"/>
        <v>0</v>
      </c>
      <c r="S189" s="185">
        <v>0</v>
      </c>
      <c r="T189" s="186">
        <f t="shared" si="33"/>
        <v>0</v>
      </c>
      <c r="U189" s="37"/>
      <c r="V189" s="37"/>
      <c r="W189" s="37"/>
      <c r="X189" s="37"/>
      <c r="Y189" s="37"/>
      <c r="Z189" s="37"/>
      <c r="AA189" s="37"/>
      <c r="AB189" s="37"/>
      <c r="AC189" s="37"/>
      <c r="AD189" s="37"/>
      <c r="AE189" s="37"/>
      <c r="AR189" s="187" t="s">
        <v>173</v>
      </c>
      <c r="AT189" s="187" t="s">
        <v>168</v>
      </c>
      <c r="AU189" s="187" t="s">
        <v>80</v>
      </c>
      <c r="AY189" s="20" t="s">
        <v>166</v>
      </c>
      <c r="BE189" s="188">
        <f t="shared" si="34"/>
        <v>0</v>
      </c>
      <c r="BF189" s="188">
        <f t="shared" si="35"/>
        <v>0</v>
      </c>
      <c r="BG189" s="188">
        <f t="shared" si="36"/>
        <v>0</v>
      </c>
      <c r="BH189" s="188">
        <f t="shared" si="37"/>
        <v>0</v>
      </c>
      <c r="BI189" s="188">
        <f t="shared" si="38"/>
        <v>0</v>
      </c>
      <c r="BJ189" s="20" t="s">
        <v>80</v>
      </c>
      <c r="BK189" s="188">
        <f t="shared" si="39"/>
        <v>0</v>
      </c>
      <c r="BL189" s="20" t="s">
        <v>173</v>
      </c>
      <c r="BM189" s="187" t="s">
        <v>2046</v>
      </c>
    </row>
    <row r="190" spans="1:65" s="2" customFormat="1" ht="16.5" customHeight="1">
      <c r="A190" s="37"/>
      <c r="B190" s="38"/>
      <c r="C190" s="176" t="s">
        <v>1440</v>
      </c>
      <c r="D190" s="176" t="s">
        <v>168</v>
      </c>
      <c r="E190" s="177" t="s">
        <v>3632</v>
      </c>
      <c r="F190" s="178" t="s">
        <v>3633</v>
      </c>
      <c r="G190" s="179" t="s">
        <v>505</v>
      </c>
      <c r="H190" s="180">
        <v>12</v>
      </c>
      <c r="I190" s="181"/>
      <c r="J190" s="182">
        <f t="shared" si="30"/>
        <v>0</v>
      </c>
      <c r="K190" s="178" t="s">
        <v>19</v>
      </c>
      <c r="L190" s="42"/>
      <c r="M190" s="183" t="s">
        <v>19</v>
      </c>
      <c r="N190" s="184" t="s">
        <v>43</v>
      </c>
      <c r="O190" s="67"/>
      <c r="P190" s="185">
        <f t="shared" si="31"/>
        <v>0</v>
      </c>
      <c r="Q190" s="185">
        <v>0</v>
      </c>
      <c r="R190" s="185">
        <f t="shared" si="32"/>
        <v>0</v>
      </c>
      <c r="S190" s="185">
        <v>0</v>
      </c>
      <c r="T190" s="186">
        <f t="shared" si="33"/>
        <v>0</v>
      </c>
      <c r="U190" s="37"/>
      <c r="V190" s="37"/>
      <c r="W190" s="37"/>
      <c r="X190" s="37"/>
      <c r="Y190" s="37"/>
      <c r="Z190" s="37"/>
      <c r="AA190" s="37"/>
      <c r="AB190" s="37"/>
      <c r="AC190" s="37"/>
      <c r="AD190" s="37"/>
      <c r="AE190" s="37"/>
      <c r="AR190" s="187" t="s">
        <v>173</v>
      </c>
      <c r="AT190" s="187" t="s">
        <v>168</v>
      </c>
      <c r="AU190" s="187" t="s">
        <v>80</v>
      </c>
      <c r="AY190" s="20" t="s">
        <v>166</v>
      </c>
      <c r="BE190" s="188">
        <f t="shared" si="34"/>
        <v>0</v>
      </c>
      <c r="BF190" s="188">
        <f t="shared" si="35"/>
        <v>0</v>
      </c>
      <c r="BG190" s="188">
        <f t="shared" si="36"/>
        <v>0</v>
      </c>
      <c r="BH190" s="188">
        <f t="shared" si="37"/>
        <v>0</v>
      </c>
      <c r="BI190" s="188">
        <f t="shared" si="38"/>
        <v>0</v>
      </c>
      <c r="BJ190" s="20" t="s">
        <v>80</v>
      </c>
      <c r="BK190" s="188">
        <f t="shared" si="39"/>
        <v>0</v>
      </c>
      <c r="BL190" s="20" t="s">
        <v>173</v>
      </c>
      <c r="BM190" s="187" t="s">
        <v>2061</v>
      </c>
    </row>
    <row r="191" spans="1:65" s="2" customFormat="1" ht="16.5" customHeight="1">
      <c r="A191" s="37"/>
      <c r="B191" s="38"/>
      <c r="C191" s="176" t="s">
        <v>1448</v>
      </c>
      <c r="D191" s="176" t="s">
        <v>168</v>
      </c>
      <c r="E191" s="177" t="s">
        <v>3634</v>
      </c>
      <c r="F191" s="178" t="s">
        <v>3635</v>
      </c>
      <c r="G191" s="179" t="s">
        <v>505</v>
      </c>
      <c r="H191" s="180">
        <v>23</v>
      </c>
      <c r="I191" s="181"/>
      <c r="J191" s="182">
        <f t="shared" si="30"/>
        <v>0</v>
      </c>
      <c r="K191" s="178" t="s">
        <v>19</v>
      </c>
      <c r="L191" s="42"/>
      <c r="M191" s="183" t="s">
        <v>19</v>
      </c>
      <c r="N191" s="184" t="s">
        <v>43</v>
      </c>
      <c r="O191" s="67"/>
      <c r="P191" s="185">
        <f t="shared" si="31"/>
        <v>0</v>
      </c>
      <c r="Q191" s="185">
        <v>0</v>
      </c>
      <c r="R191" s="185">
        <f t="shared" si="32"/>
        <v>0</v>
      </c>
      <c r="S191" s="185">
        <v>0</v>
      </c>
      <c r="T191" s="186">
        <f t="shared" si="33"/>
        <v>0</v>
      </c>
      <c r="U191" s="37"/>
      <c r="V191" s="37"/>
      <c r="W191" s="37"/>
      <c r="X191" s="37"/>
      <c r="Y191" s="37"/>
      <c r="Z191" s="37"/>
      <c r="AA191" s="37"/>
      <c r="AB191" s="37"/>
      <c r="AC191" s="37"/>
      <c r="AD191" s="37"/>
      <c r="AE191" s="37"/>
      <c r="AR191" s="187" t="s">
        <v>173</v>
      </c>
      <c r="AT191" s="187" t="s">
        <v>168</v>
      </c>
      <c r="AU191" s="187" t="s">
        <v>80</v>
      </c>
      <c r="AY191" s="20" t="s">
        <v>166</v>
      </c>
      <c r="BE191" s="188">
        <f t="shared" si="34"/>
        <v>0</v>
      </c>
      <c r="BF191" s="188">
        <f t="shared" si="35"/>
        <v>0</v>
      </c>
      <c r="BG191" s="188">
        <f t="shared" si="36"/>
        <v>0</v>
      </c>
      <c r="BH191" s="188">
        <f t="shared" si="37"/>
        <v>0</v>
      </c>
      <c r="BI191" s="188">
        <f t="shared" si="38"/>
        <v>0</v>
      </c>
      <c r="BJ191" s="20" t="s">
        <v>80</v>
      </c>
      <c r="BK191" s="188">
        <f t="shared" si="39"/>
        <v>0</v>
      </c>
      <c r="BL191" s="20" t="s">
        <v>173</v>
      </c>
      <c r="BM191" s="187" t="s">
        <v>2070</v>
      </c>
    </row>
    <row r="192" spans="1:65" s="2" customFormat="1" ht="16.5" customHeight="1">
      <c r="A192" s="37"/>
      <c r="B192" s="38"/>
      <c r="C192" s="176" t="s">
        <v>1453</v>
      </c>
      <c r="D192" s="176" t="s">
        <v>168</v>
      </c>
      <c r="E192" s="177" t="s">
        <v>3636</v>
      </c>
      <c r="F192" s="178" t="s">
        <v>3637</v>
      </c>
      <c r="G192" s="179" t="s">
        <v>505</v>
      </c>
      <c r="H192" s="180">
        <v>18</v>
      </c>
      <c r="I192" s="181"/>
      <c r="J192" s="182">
        <f t="shared" si="30"/>
        <v>0</v>
      </c>
      <c r="K192" s="178" t="s">
        <v>19</v>
      </c>
      <c r="L192" s="42"/>
      <c r="M192" s="183" t="s">
        <v>19</v>
      </c>
      <c r="N192" s="184" t="s">
        <v>43</v>
      </c>
      <c r="O192" s="67"/>
      <c r="P192" s="185">
        <f t="shared" si="31"/>
        <v>0</v>
      </c>
      <c r="Q192" s="185">
        <v>0</v>
      </c>
      <c r="R192" s="185">
        <f t="shared" si="32"/>
        <v>0</v>
      </c>
      <c r="S192" s="185">
        <v>0</v>
      </c>
      <c r="T192" s="186">
        <f t="shared" si="33"/>
        <v>0</v>
      </c>
      <c r="U192" s="37"/>
      <c r="V192" s="37"/>
      <c r="W192" s="37"/>
      <c r="X192" s="37"/>
      <c r="Y192" s="37"/>
      <c r="Z192" s="37"/>
      <c r="AA192" s="37"/>
      <c r="AB192" s="37"/>
      <c r="AC192" s="37"/>
      <c r="AD192" s="37"/>
      <c r="AE192" s="37"/>
      <c r="AR192" s="187" t="s">
        <v>173</v>
      </c>
      <c r="AT192" s="187" t="s">
        <v>168</v>
      </c>
      <c r="AU192" s="187" t="s">
        <v>80</v>
      </c>
      <c r="AY192" s="20" t="s">
        <v>166</v>
      </c>
      <c r="BE192" s="188">
        <f t="shared" si="34"/>
        <v>0</v>
      </c>
      <c r="BF192" s="188">
        <f t="shared" si="35"/>
        <v>0</v>
      </c>
      <c r="BG192" s="188">
        <f t="shared" si="36"/>
        <v>0</v>
      </c>
      <c r="BH192" s="188">
        <f t="shared" si="37"/>
        <v>0</v>
      </c>
      <c r="BI192" s="188">
        <f t="shared" si="38"/>
        <v>0</v>
      </c>
      <c r="BJ192" s="20" t="s">
        <v>80</v>
      </c>
      <c r="BK192" s="188">
        <f t="shared" si="39"/>
        <v>0</v>
      </c>
      <c r="BL192" s="20" t="s">
        <v>173</v>
      </c>
      <c r="BM192" s="187" t="s">
        <v>2081</v>
      </c>
    </row>
    <row r="193" spans="1:65" s="2" customFormat="1" ht="16.5" customHeight="1">
      <c r="A193" s="37"/>
      <c r="B193" s="38"/>
      <c r="C193" s="176" t="s">
        <v>1462</v>
      </c>
      <c r="D193" s="176" t="s">
        <v>168</v>
      </c>
      <c r="E193" s="177" t="s">
        <v>3638</v>
      </c>
      <c r="F193" s="178" t="s">
        <v>3639</v>
      </c>
      <c r="G193" s="179" t="s">
        <v>505</v>
      </c>
      <c r="H193" s="180">
        <v>8</v>
      </c>
      <c r="I193" s="181"/>
      <c r="J193" s="182">
        <f t="shared" si="30"/>
        <v>0</v>
      </c>
      <c r="K193" s="178" t="s">
        <v>19</v>
      </c>
      <c r="L193" s="42"/>
      <c r="M193" s="183" t="s">
        <v>19</v>
      </c>
      <c r="N193" s="184" t="s">
        <v>43</v>
      </c>
      <c r="O193" s="67"/>
      <c r="P193" s="185">
        <f t="shared" si="31"/>
        <v>0</v>
      </c>
      <c r="Q193" s="185">
        <v>0</v>
      </c>
      <c r="R193" s="185">
        <f t="shared" si="32"/>
        <v>0</v>
      </c>
      <c r="S193" s="185">
        <v>0</v>
      </c>
      <c r="T193" s="186">
        <f t="shared" si="33"/>
        <v>0</v>
      </c>
      <c r="U193" s="37"/>
      <c r="V193" s="37"/>
      <c r="W193" s="37"/>
      <c r="X193" s="37"/>
      <c r="Y193" s="37"/>
      <c r="Z193" s="37"/>
      <c r="AA193" s="37"/>
      <c r="AB193" s="37"/>
      <c r="AC193" s="37"/>
      <c r="AD193" s="37"/>
      <c r="AE193" s="37"/>
      <c r="AR193" s="187" t="s">
        <v>173</v>
      </c>
      <c r="AT193" s="187" t="s">
        <v>168</v>
      </c>
      <c r="AU193" s="187" t="s">
        <v>80</v>
      </c>
      <c r="AY193" s="20" t="s">
        <v>166</v>
      </c>
      <c r="BE193" s="188">
        <f t="shared" si="34"/>
        <v>0</v>
      </c>
      <c r="BF193" s="188">
        <f t="shared" si="35"/>
        <v>0</v>
      </c>
      <c r="BG193" s="188">
        <f t="shared" si="36"/>
        <v>0</v>
      </c>
      <c r="BH193" s="188">
        <f t="shared" si="37"/>
        <v>0</v>
      </c>
      <c r="BI193" s="188">
        <f t="shared" si="38"/>
        <v>0</v>
      </c>
      <c r="BJ193" s="20" t="s">
        <v>80</v>
      </c>
      <c r="BK193" s="188">
        <f t="shared" si="39"/>
        <v>0</v>
      </c>
      <c r="BL193" s="20" t="s">
        <v>173</v>
      </c>
      <c r="BM193" s="187" t="s">
        <v>2090</v>
      </c>
    </row>
    <row r="194" spans="1:65" s="2" customFormat="1" ht="16.5" customHeight="1">
      <c r="A194" s="37"/>
      <c r="B194" s="38"/>
      <c r="C194" s="176" t="s">
        <v>1467</v>
      </c>
      <c r="D194" s="176" t="s">
        <v>168</v>
      </c>
      <c r="E194" s="177" t="s">
        <v>3640</v>
      </c>
      <c r="F194" s="178" t="s">
        <v>3641</v>
      </c>
      <c r="G194" s="179" t="s">
        <v>505</v>
      </c>
      <c r="H194" s="180">
        <v>25</v>
      </c>
      <c r="I194" s="181"/>
      <c r="J194" s="182">
        <f t="shared" si="30"/>
        <v>0</v>
      </c>
      <c r="K194" s="178" t="s">
        <v>19</v>
      </c>
      <c r="L194" s="42"/>
      <c r="M194" s="183" t="s">
        <v>19</v>
      </c>
      <c r="N194" s="184" t="s">
        <v>43</v>
      </c>
      <c r="O194" s="67"/>
      <c r="P194" s="185">
        <f t="shared" si="31"/>
        <v>0</v>
      </c>
      <c r="Q194" s="185">
        <v>0</v>
      </c>
      <c r="R194" s="185">
        <f t="shared" si="32"/>
        <v>0</v>
      </c>
      <c r="S194" s="185">
        <v>0</v>
      </c>
      <c r="T194" s="186">
        <f t="shared" si="33"/>
        <v>0</v>
      </c>
      <c r="U194" s="37"/>
      <c r="V194" s="37"/>
      <c r="W194" s="37"/>
      <c r="X194" s="37"/>
      <c r="Y194" s="37"/>
      <c r="Z194" s="37"/>
      <c r="AA194" s="37"/>
      <c r="AB194" s="37"/>
      <c r="AC194" s="37"/>
      <c r="AD194" s="37"/>
      <c r="AE194" s="37"/>
      <c r="AR194" s="187" t="s">
        <v>173</v>
      </c>
      <c r="AT194" s="187" t="s">
        <v>168</v>
      </c>
      <c r="AU194" s="187" t="s">
        <v>80</v>
      </c>
      <c r="AY194" s="20" t="s">
        <v>166</v>
      </c>
      <c r="BE194" s="188">
        <f t="shared" si="34"/>
        <v>0</v>
      </c>
      <c r="BF194" s="188">
        <f t="shared" si="35"/>
        <v>0</v>
      </c>
      <c r="BG194" s="188">
        <f t="shared" si="36"/>
        <v>0</v>
      </c>
      <c r="BH194" s="188">
        <f t="shared" si="37"/>
        <v>0</v>
      </c>
      <c r="BI194" s="188">
        <f t="shared" si="38"/>
        <v>0</v>
      </c>
      <c r="BJ194" s="20" t="s">
        <v>80</v>
      </c>
      <c r="BK194" s="188">
        <f t="shared" si="39"/>
        <v>0</v>
      </c>
      <c r="BL194" s="20" t="s">
        <v>173</v>
      </c>
      <c r="BM194" s="187" t="s">
        <v>2102</v>
      </c>
    </row>
    <row r="195" spans="1:65" s="2" customFormat="1" ht="16.5" customHeight="1">
      <c r="A195" s="37"/>
      <c r="B195" s="38"/>
      <c r="C195" s="176" t="s">
        <v>1478</v>
      </c>
      <c r="D195" s="176" t="s">
        <v>168</v>
      </c>
      <c r="E195" s="177" t="s">
        <v>3642</v>
      </c>
      <c r="F195" s="178" t="s">
        <v>3643</v>
      </c>
      <c r="G195" s="179" t="s">
        <v>505</v>
      </c>
      <c r="H195" s="180">
        <v>7</v>
      </c>
      <c r="I195" s="181"/>
      <c r="J195" s="182">
        <f t="shared" si="30"/>
        <v>0</v>
      </c>
      <c r="K195" s="178" t="s">
        <v>19</v>
      </c>
      <c r="L195" s="42"/>
      <c r="M195" s="183" t="s">
        <v>19</v>
      </c>
      <c r="N195" s="184" t="s">
        <v>43</v>
      </c>
      <c r="O195" s="67"/>
      <c r="P195" s="185">
        <f t="shared" si="31"/>
        <v>0</v>
      </c>
      <c r="Q195" s="185">
        <v>0</v>
      </c>
      <c r="R195" s="185">
        <f t="shared" si="32"/>
        <v>0</v>
      </c>
      <c r="S195" s="185">
        <v>0</v>
      </c>
      <c r="T195" s="186">
        <f t="shared" si="33"/>
        <v>0</v>
      </c>
      <c r="U195" s="37"/>
      <c r="V195" s="37"/>
      <c r="W195" s="37"/>
      <c r="X195" s="37"/>
      <c r="Y195" s="37"/>
      <c r="Z195" s="37"/>
      <c r="AA195" s="37"/>
      <c r="AB195" s="37"/>
      <c r="AC195" s="37"/>
      <c r="AD195" s="37"/>
      <c r="AE195" s="37"/>
      <c r="AR195" s="187" t="s">
        <v>173</v>
      </c>
      <c r="AT195" s="187" t="s">
        <v>168</v>
      </c>
      <c r="AU195" s="187" t="s">
        <v>80</v>
      </c>
      <c r="AY195" s="20" t="s">
        <v>166</v>
      </c>
      <c r="BE195" s="188">
        <f t="shared" si="34"/>
        <v>0</v>
      </c>
      <c r="BF195" s="188">
        <f t="shared" si="35"/>
        <v>0</v>
      </c>
      <c r="BG195" s="188">
        <f t="shared" si="36"/>
        <v>0</v>
      </c>
      <c r="BH195" s="188">
        <f t="shared" si="37"/>
        <v>0</v>
      </c>
      <c r="BI195" s="188">
        <f t="shared" si="38"/>
        <v>0</v>
      </c>
      <c r="BJ195" s="20" t="s">
        <v>80</v>
      </c>
      <c r="BK195" s="188">
        <f t="shared" si="39"/>
        <v>0</v>
      </c>
      <c r="BL195" s="20" t="s">
        <v>173</v>
      </c>
      <c r="BM195" s="187" t="s">
        <v>2121</v>
      </c>
    </row>
    <row r="196" spans="1:65" s="2" customFormat="1" ht="16.5" customHeight="1">
      <c r="A196" s="37"/>
      <c r="B196" s="38"/>
      <c r="C196" s="176" t="s">
        <v>1485</v>
      </c>
      <c r="D196" s="176" t="s">
        <v>168</v>
      </c>
      <c r="E196" s="177" t="s">
        <v>3644</v>
      </c>
      <c r="F196" s="178" t="s">
        <v>3645</v>
      </c>
      <c r="G196" s="179" t="s">
        <v>1648</v>
      </c>
      <c r="H196" s="180">
        <v>12</v>
      </c>
      <c r="I196" s="181"/>
      <c r="J196" s="182">
        <f t="shared" si="30"/>
        <v>0</v>
      </c>
      <c r="K196" s="178" t="s">
        <v>19</v>
      </c>
      <c r="L196" s="42"/>
      <c r="M196" s="183" t="s">
        <v>19</v>
      </c>
      <c r="N196" s="184" t="s">
        <v>43</v>
      </c>
      <c r="O196" s="67"/>
      <c r="P196" s="185">
        <f t="shared" si="31"/>
        <v>0</v>
      </c>
      <c r="Q196" s="185">
        <v>0</v>
      </c>
      <c r="R196" s="185">
        <f t="shared" si="32"/>
        <v>0</v>
      </c>
      <c r="S196" s="185">
        <v>0</v>
      </c>
      <c r="T196" s="186">
        <f t="shared" si="33"/>
        <v>0</v>
      </c>
      <c r="U196" s="37"/>
      <c r="V196" s="37"/>
      <c r="W196" s="37"/>
      <c r="X196" s="37"/>
      <c r="Y196" s="37"/>
      <c r="Z196" s="37"/>
      <c r="AA196" s="37"/>
      <c r="AB196" s="37"/>
      <c r="AC196" s="37"/>
      <c r="AD196" s="37"/>
      <c r="AE196" s="37"/>
      <c r="AR196" s="187" t="s">
        <v>173</v>
      </c>
      <c r="AT196" s="187" t="s">
        <v>168</v>
      </c>
      <c r="AU196" s="187" t="s">
        <v>80</v>
      </c>
      <c r="AY196" s="20" t="s">
        <v>166</v>
      </c>
      <c r="BE196" s="188">
        <f t="shared" si="34"/>
        <v>0</v>
      </c>
      <c r="BF196" s="188">
        <f t="shared" si="35"/>
        <v>0</v>
      </c>
      <c r="BG196" s="188">
        <f t="shared" si="36"/>
        <v>0</v>
      </c>
      <c r="BH196" s="188">
        <f t="shared" si="37"/>
        <v>0</v>
      </c>
      <c r="BI196" s="188">
        <f t="shared" si="38"/>
        <v>0</v>
      </c>
      <c r="BJ196" s="20" t="s">
        <v>80</v>
      </c>
      <c r="BK196" s="188">
        <f t="shared" si="39"/>
        <v>0</v>
      </c>
      <c r="BL196" s="20" t="s">
        <v>173</v>
      </c>
      <c r="BM196" s="187" t="s">
        <v>2133</v>
      </c>
    </row>
    <row r="197" spans="1:65" s="2" customFormat="1" ht="16.5" customHeight="1">
      <c r="A197" s="37"/>
      <c r="B197" s="38"/>
      <c r="C197" s="176" t="s">
        <v>1491</v>
      </c>
      <c r="D197" s="176" t="s">
        <v>168</v>
      </c>
      <c r="E197" s="177" t="s">
        <v>3646</v>
      </c>
      <c r="F197" s="178" t="s">
        <v>3647</v>
      </c>
      <c r="G197" s="179" t="s">
        <v>1648</v>
      </c>
      <c r="H197" s="180">
        <v>1</v>
      </c>
      <c r="I197" s="181"/>
      <c r="J197" s="182">
        <f t="shared" si="30"/>
        <v>0</v>
      </c>
      <c r="K197" s="178" t="s">
        <v>19</v>
      </c>
      <c r="L197" s="42"/>
      <c r="M197" s="183" t="s">
        <v>19</v>
      </c>
      <c r="N197" s="184" t="s">
        <v>43</v>
      </c>
      <c r="O197" s="67"/>
      <c r="P197" s="185">
        <f t="shared" si="31"/>
        <v>0</v>
      </c>
      <c r="Q197" s="185">
        <v>0</v>
      </c>
      <c r="R197" s="185">
        <f t="shared" si="32"/>
        <v>0</v>
      </c>
      <c r="S197" s="185">
        <v>0</v>
      </c>
      <c r="T197" s="186">
        <f t="shared" si="33"/>
        <v>0</v>
      </c>
      <c r="U197" s="37"/>
      <c r="V197" s="37"/>
      <c r="W197" s="37"/>
      <c r="X197" s="37"/>
      <c r="Y197" s="37"/>
      <c r="Z197" s="37"/>
      <c r="AA197" s="37"/>
      <c r="AB197" s="37"/>
      <c r="AC197" s="37"/>
      <c r="AD197" s="37"/>
      <c r="AE197" s="37"/>
      <c r="AR197" s="187" t="s">
        <v>173</v>
      </c>
      <c r="AT197" s="187" t="s">
        <v>168</v>
      </c>
      <c r="AU197" s="187" t="s">
        <v>80</v>
      </c>
      <c r="AY197" s="20" t="s">
        <v>166</v>
      </c>
      <c r="BE197" s="188">
        <f t="shared" si="34"/>
        <v>0</v>
      </c>
      <c r="BF197" s="188">
        <f t="shared" si="35"/>
        <v>0</v>
      </c>
      <c r="BG197" s="188">
        <f t="shared" si="36"/>
        <v>0</v>
      </c>
      <c r="BH197" s="188">
        <f t="shared" si="37"/>
        <v>0</v>
      </c>
      <c r="BI197" s="188">
        <f t="shared" si="38"/>
        <v>0</v>
      </c>
      <c r="BJ197" s="20" t="s">
        <v>80</v>
      </c>
      <c r="BK197" s="188">
        <f t="shared" si="39"/>
        <v>0</v>
      </c>
      <c r="BL197" s="20" t="s">
        <v>173</v>
      </c>
      <c r="BM197" s="187" t="s">
        <v>2157</v>
      </c>
    </row>
    <row r="198" spans="1:65" s="2" customFormat="1" ht="16.5" customHeight="1">
      <c r="A198" s="37"/>
      <c r="B198" s="38"/>
      <c r="C198" s="176" t="s">
        <v>1498</v>
      </c>
      <c r="D198" s="176" t="s">
        <v>168</v>
      </c>
      <c r="E198" s="177" t="s">
        <v>3648</v>
      </c>
      <c r="F198" s="178" t="s">
        <v>3649</v>
      </c>
      <c r="G198" s="179" t="s">
        <v>1648</v>
      </c>
      <c r="H198" s="180">
        <v>2</v>
      </c>
      <c r="I198" s="181"/>
      <c r="J198" s="182">
        <f t="shared" si="30"/>
        <v>0</v>
      </c>
      <c r="K198" s="178" t="s">
        <v>19</v>
      </c>
      <c r="L198" s="42"/>
      <c r="M198" s="183" t="s">
        <v>19</v>
      </c>
      <c r="N198" s="184" t="s">
        <v>43</v>
      </c>
      <c r="O198" s="67"/>
      <c r="P198" s="185">
        <f t="shared" si="31"/>
        <v>0</v>
      </c>
      <c r="Q198" s="185">
        <v>0</v>
      </c>
      <c r="R198" s="185">
        <f t="shared" si="32"/>
        <v>0</v>
      </c>
      <c r="S198" s="185">
        <v>0</v>
      </c>
      <c r="T198" s="186">
        <f t="shared" si="33"/>
        <v>0</v>
      </c>
      <c r="U198" s="37"/>
      <c r="V198" s="37"/>
      <c r="W198" s="37"/>
      <c r="X198" s="37"/>
      <c r="Y198" s="37"/>
      <c r="Z198" s="37"/>
      <c r="AA198" s="37"/>
      <c r="AB198" s="37"/>
      <c r="AC198" s="37"/>
      <c r="AD198" s="37"/>
      <c r="AE198" s="37"/>
      <c r="AR198" s="187" t="s">
        <v>173</v>
      </c>
      <c r="AT198" s="187" t="s">
        <v>168</v>
      </c>
      <c r="AU198" s="187" t="s">
        <v>80</v>
      </c>
      <c r="AY198" s="20" t="s">
        <v>166</v>
      </c>
      <c r="BE198" s="188">
        <f t="shared" si="34"/>
        <v>0</v>
      </c>
      <c r="BF198" s="188">
        <f t="shared" si="35"/>
        <v>0</v>
      </c>
      <c r="BG198" s="188">
        <f t="shared" si="36"/>
        <v>0</v>
      </c>
      <c r="BH198" s="188">
        <f t="shared" si="37"/>
        <v>0</v>
      </c>
      <c r="BI198" s="188">
        <f t="shared" si="38"/>
        <v>0</v>
      </c>
      <c r="BJ198" s="20" t="s">
        <v>80</v>
      </c>
      <c r="BK198" s="188">
        <f t="shared" si="39"/>
        <v>0</v>
      </c>
      <c r="BL198" s="20" t="s">
        <v>173</v>
      </c>
      <c r="BM198" s="187" t="s">
        <v>2167</v>
      </c>
    </row>
    <row r="199" spans="1:65" s="2" customFormat="1" ht="16.5" customHeight="1">
      <c r="A199" s="37"/>
      <c r="B199" s="38"/>
      <c r="C199" s="176" t="s">
        <v>1516</v>
      </c>
      <c r="D199" s="176" t="s">
        <v>168</v>
      </c>
      <c r="E199" s="177" t="s">
        <v>3650</v>
      </c>
      <c r="F199" s="178" t="s">
        <v>3651</v>
      </c>
      <c r="G199" s="179" t="s">
        <v>505</v>
      </c>
      <c r="H199" s="180">
        <v>132</v>
      </c>
      <c r="I199" s="181"/>
      <c r="J199" s="182">
        <f t="shared" si="30"/>
        <v>0</v>
      </c>
      <c r="K199" s="178" t="s">
        <v>19</v>
      </c>
      <c r="L199" s="42"/>
      <c r="M199" s="183" t="s">
        <v>19</v>
      </c>
      <c r="N199" s="184" t="s">
        <v>43</v>
      </c>
      <c r="O199" s="67"/>
      <c r="P199" s="185">
        <f t="shared" si="31"/>
        <v>0</v>
      </c>
      <c r="Q199" s="185">
        <v>0</v>
      </c>
      <c r="R199" s="185">
        <f t="shared" si="32"/>
        <v>0</v>
      </c>
      <c r="S199" s="185">
        <v>0</v>
      </c>
      <c r="T199" s="186">
        <f t="shared" si="33"/>
        <v>0</v>
      </c>
      <c r="U199" s="37"/>
      <c r="V199" s="37"/>
      <c r="W199" s="37"/>
      <c r="X199" s="37"/>
      <c r="Y199" s="37"/>
      <c r="Z199" s="37"/>
      <c r="AA199" s="37"/>
      <c r="AB199" s="37"/>
      <c r="AC199" s="37"/>
      <c r="AD199" s="37"/>
      <c r="AE199" s="37"/>
      <c r="AR199" s="187" t="s">
        <v>173</v>
      </c>
      <c r="AT199" s="187" t="s">
        <v>168</v>
      </c>
      <c r="AU199" s="187" t="s">
        <v>80</v>
      </c>
      <c r="AY199" s="20" t="s">
        <v>166</v>
      </c>
      <c r="BE199" s="188">
        <f t="shared" si="34"/>
        <v>0</v>
      </c>
      <c r="BF199" s="188">
        <f t="shared" si="35"/>
        <v>0</v>
      </c>
      <c r="BG199" s="188">
        <f t="shared" si="36"/>
        <v>0</v>
      </c>
      <c r="BH199" s="188">
        <f t="shared" si="37"/>
        <v>0</v>
      </c>
      <c r="BI199" s="188">
        <f t="shared" si="38"/>
        <v>0</v>
      </c>
      <c r="BJ199" s="20" t="s">
        <v>80</v>
      </c>
      <c r="BK199" s="188">
        <f t="shared" si="39"/>
        <v>0</v>
      </c>
      <c r="BL199" s="20" t="s">
        <v>173</v>
      </c>
      <c r="BM199" s="187" t="s">
        <v>2192</v>
      </c>
    </row>
    <row r="200" spans="1:65" s="2" customFormat="1" ht="16.5" customHeight="1">
      <c r="A200" s="37"/>
      <c r="B200" s="38"/>
      <c r="C200" s="176" t="s">
        <v>1523</v>
      </c>
      <c r="D200" s="176" t="s">
        <v>168</v>
      </c>
      <c r="E200" s="177" t="s">
        <v>3652</v>
      </c>
      <c r="F200" s="178" t="s">
        <v>3653</v>
      </c>
      <c r="G200" s="179" t="s">
        <v>505</v>
      </c>
      <c r="H200" s="180">
        <v>8</v>
      </c>
      <c r="I200" s="181"/>
      <c r="J200" s="182">
        <f t="shared" si="30"/>
        <v>0</v>
      </c>
      <c r="K200" s="178" t="s">
        <v>19</v>
      </c>
      <c r="L200" s="42"/>
      <c r="M200" s="183" t="s">
        <v>19</v>
      </c>
      <c r="N200" s="184" t="s">
        <v>43</v>
      </c>
      <c r="O200" s="67"/>
      <c r="P200" s="185">
        <f t="shared" si="31"/>
        <v>0</v>
      </c>
      <c r="Q200" s="185">
        <v>0</v>
      </c>
      <c r="R200" s="185">
        <f t="shared" si="32"/>
        <v>0</v>
      </c>
      <c r="S200" s="185">
        <v>0</v>
      </c>
      <c r="T200" s="186">
        <f t="shared" si="33"/>
        <v>0</v>
      </c>
      <c r="U200" s="37"/>
      <c r="V200" s="37"/>
      <c r="W200" s="37"/>
      <c r="X200" s="37"/>
      <c r="Y200" s="37"/>
      <c r="Z200" s="37"/>
      <c r="AA200" s="37"/>
      <c r="AB200" s="37"/>
      <c r="AC200" s="37"/>
      <c r="AD200" s="37"/>
      <c r="AE200" s="37"/>
      <c r="AR200" s="187" t="s">
        <v>173</v>
      </c>
      <c r="AT200" s="187" t="s">
        <v>168</v>
      </c>
      <c r="AU200" s="187" t="s">
        <v>80</v>
      </c>
      <c r="AY200" s="20" t="s">
        <v>166</v>
      </c>
      <c r="BE200" s="188">
        <f t="shared" si="34"/>
        <v>0</v>
      </c>
      <c r="BF200" s="188">
        <f t="shared" si="35"/>
        <v>0</v>
      </c>
      <c r="BG200" s="188">
        <f t="shared" si="36"/>
        <v>0</v>
      </c>
      <c r="BH200" s="188">
        <f t="shared" si="37"/>
        <v>0</v>
      </c>
      <c r="BI200" s="188">
        <f t="shared" si="38"/>
        <v>0</v>
      </c>
      <c r="BJ200" s="20" t="s">
        <v>80</v>
      </c>
      <c r="BK200" s="188">
        <f t="shared" si="39"/>
        <v>0</v>
      </c>
      <c r="BL200" s="20" t="s">
        <v>173</v>
      </c>
      <c r="BM200" s="187" t="s">
        <v>2242</v>
      </c>
    </row>
    <row r="201" spans="1:65" s="2" customFormat="1" ht="16.5" customHeight="1">
      <c r="A201" s="37"/>
      <c r="B201" s="38"/>
      <c r="C201" s="176" t="s">
        <v>1528</v>
      </c>
      <c r="D201" s="176" t="s">
        <v>168</v>
      </c>
      <c r="E201" s="177" t="s">
        <v>3654</v>
      </c>
      <c r="F201" s="178" t="s">
        <v>3655</v>
      </c>
      <c r="G201" s="179" t="s">
        <v>505</v>
      </c>
      <c r="H201" s="180">
        <v>11</v>
      </c>
      <c r="I201" s="181"/>
      <c r="J201" s="182">
        <f t="shared" si="30"/>
        <v>0</v>
      </c>
      <c r="K201" s="178" t="s">
        <v>19</v>
      </c>
      <c r="L201" s="42"/>
      <c r="M201" s="183" t="s">
        <v>19</v>
      </c>
      <c r="N201" s="184" t="s">
        <v>43</v>
      </c>
      <c r="O201" s="67"/>
      <c r="P201" s="185">
        <f t="shared" si="31"/>
        <v>0</v>
      </c>
      <c r="Q201" s="185">
        <v>0</v>
      </c>
      <c r="R201" s="185">
        <f t="shared" si="32"/>
        <v>0</v>
      </c>
      <c r="S201" s="185">
        <v>0</v>
      </c>
      <c r="T201" s="186">
        <f t="shared" si="33"/>
        <v>0</v>
      </c>
      <c r="U201" s="37"/>
      <c r="V201" s="37"/>
      <c r="W201" s="37"/>
      <c r="X201" s="37"/>
      <c r="Y201" s="37"/>
      <c r="Z201" s="37"/>
      <c r="AA201" s="37"/>
      <c r="AB201" s="37"/>
      <c r="AC201" s="37"/>
      <c r="AD201" s="37"/>
      <c r="AE201" s="37"/>
      <c r="AR201" s="187" t="s">
        <v>173</v>
      </c>
      <c r="AT201" s="187" t="s">
        <v>168</v>
      </c>
      <c r="AU201" s="187" t="s">
        <v>80</v>
      </c>
      <c r="AY201" s="20" t="s">
        <v>166</v>
      </c>
      <c r="BE201" s="188">
        <f t="shared" si="34"/>
        <v>0</v>
      </c>
      <c r="BF201" s="188">
        <f t="shared" si="35"/>
        <v>0</v>
      </c>
      <c r="BG201" s="188">
        <f t="shared" si="36"/>
        <v>0</v>
      </c>
      <c r="BH201" s="188">
        <f t="shared" si="37"/>
        <v>0</v>
      </c>
      <c r="BI201" s="188">
        <f t="shared" si="38"/>
        <v>0</v>
      </c>
      <c r="BJ201" s="20" t="s">
        <v>80</v>
      </c>
      <c r="BK201" s="188">
        <f t="shared" si="39"/>
        <v>0</v>
      </c>
      <c r="BL201" s="20" t="s">
        <v>173</v>
      </c>
      <c r="BM201" s="187" t="s">
        <v>2252</v>
      </c>
    </row>
    <row r="202" spans="1:65" s="2" customFormat="1" ht="16.5" customHeight="1">
      <c r="A202" s="37"/>
      <c r="B202" s="38"/>
      <c r="C202" s="176" t="s">
        <v>1533</v>
      </c>
      <c r="D202" s="176" t="s">
        <v>168</v>
      </c>
      <c r="E202" s="177" t="s">
        <v>3656</v>
      </c>
      <c r="F202" s="178" t="s">
        <v>3657</v>
      </c>
      <c r="G202" s="179" t="s">
        <v>505</v>
      </c>
      <c r="H202" s="180">
        <v>19</v>
      </c>
      <c r="I202" s="181"/>
      <c r="J202" s="182">
        <f t="shared" si="30"/>
        <v>0</v>
      </c>
      <c r="K202" s="178" t="s">
        <v>19</v>
      </c>
      <c r="L202" s="42"/>
      <c r="M202" s="183" t="s">
        <v>19</v>
      </c>
      <c r="N202" s="184" t="s">
        <v>43</v>
      </c>
      <c r="O202" s="67"/>
      <c r="P202" s="185">
        <f t="shared" si="31"/>
        <v>0</v>
      </c>
      <c r="Q202" s="185">
        <v>0</v>
      </c>
      <c r="R202" s="185">
        <f t="shared" si="32"/>
        <v>0</v>
      </c>
      <c r="S202" s="185">
        <v>0</v>
      </c>
      <c r="T202" s="186">
        <f t="shared" si="33"/>
        <v>0</v>
      </c>
      <c r="U202" s="37"/>
      <c r="V202" s="37"/>
      <c r="W202" s="37"/>
      <c r="X202" s="37"/>
      <c r="Y202" s="37"/>
      <c r="Z202" s="37"/>
      <c r="AA202" s="37"/>
      <c r="AB202" s="37"/>
      <c r="AC202" s="37"/>
      <c r="AD202" s="37"/>
      <c r="AE202" s="37"/>
      <c r="AR202" s="187" t="s">
        <v>173</v>
      </c>
      <c r="AT202" s="187" t="s">
        <v>168</v>
      </c>
      <c r="AU202" s="187" t="s">
        <v>80</v>
      </c>
      <c r="AY202" s="20" t="s">
        <v>166</v>
      </c>
      <c r="BE202" s="188">
        <f t="shared" si="34"/>
        <v>0</v>
      </c>
      <c r="BF202" s="188">
        <f t="shared" si="35"/>
        <v>0</v>
      </c>
      <c r="BG202" s="188">
        <f t="shared" si="36"/>
        <v>0</v>
      </c>
      <c r="BH202" s="188">
        <f t="shared" si="37"/>
        <v>0</v>
      </c>
      <c r="BI202" s="188">
        <f t="shared" si="38"/>
        <v>0</v>
      </c>
      <c r="BJ202" s="20" t="s">
        <v>80</v>
      </c>
      <c r="BK202" s="188">
        <f t="shared" si="39"/>
        <v>0</v>
      </c>
      <c r="BL202" s="20" t="s">
        <v>173</v>
      </c>
      <c r="BM202" s="187" t="s">
        <v>2264</v>
      </c>
    </row>
    <row r="203" spans="1:65" s="2" customFormat="1" ht="16.5" customHeight="1">
      <c r="A203" s="37"/>
      <c r="B203" s="38"/>
      <c r="C203" s="176" t="s">
        <v>1538</v>
      </c>
      <c r="D203" s="176" t="s">
        <v>168</v>
      </c>
      <c r="E203" s="177" t="s">
        <v>3658</v>
      </c>
      <c r="F203" s="178" t="s">
        <v>3659</v>
      </c>
      <c r="G203" s="179" t="s">
        <v>220</v>
      </c>
      <c r="H203" s="180">
        <v>3</v>
      </c>
      <c r="I203" s="181"/>
      <c r="J203" s="182">
        <f t="shared" si="30"/>
        <v>0</v>
      </c>
      <c r="K203" s="178" t="s">
        <v>19</v>
      </c>
      <c r="L203" s="42"/>
      <c r="M203" s="183" t="s">
        <v>19</v>
      </c>
      <c r="N203" s="184" t="s">
        <v>43</v>
      </c>
      <c r="O203" s="67"/>
      <c r="P203" s="185">
        <f t="shared" si="31"/>
        <v>0</v>
      </c>
      <c r="Q203" s="185">
        <v>0</v>
      </c>
      <c r="R203" s="185">
        <f t="shared" si="32"/>
        <v>0</v>
      </c>
      <c r="S203" s="185">
        <v>0</v>
      </c>
      <c r="T203" s="186">
        <f t="shared" si="33"/>
        <v>0</v>
      </c>
      <c r="U203" s="37"/>
      <c r="V203" s="37"/>
      <c r="W203" s="37"/>
      <c r="X203" s="37"/>
      <c r="Y203" s="37"/>
      <c r="Z203" s="37"/>
      <c r="AA203" s="37"/>
      <c r="AB203" s="37"/>
      <c r="AC203" s="37"/>
      <c r="AD203" s="37"/>
      <c r="AE203" s="37"/>
      <c r="AR203" s="187" t="s">
        <v>173</v>
      </c>
      <c r="AT203" s="187" t="s">
        <v>168</v>
      </c>
      <c r="AU203" s="187" t="s">
        <v>80</v>
      </c>
      <c r="AY203" s="20" t="s">
        <v>166</v>
      </c>
      <c r="BE203" s="188">
        <f t="shared" si="34"/>
        <v>0</v>
      </c>
      <c r="BF203" s="188">
        <f t="shared" si="35"/>
        <v>0</v>
      </c>
      <c r="BG203" s="188">
        <f t="shared" si="36"/>
        <v>0</v>
      </c>
      <c r="BH203" s="188">
        <f t="shared" si="37"/>
        <v>0</v>
      </c>
      <c r="BI203" s="188">
        <f t="shared" si="38"/>
        <v>0</v>
      </c>
      <c r="BJ203" s="20" t="s">
        <v>80</v>
      </c>
      <c r="BK203" s="188">
        <f t="shared" si="39"/>
        <v>0</v>
      </c>
      <c r="BL203" s="20" t="s">
        <v>173</v>
      </c>
      <c r="BM203" s="187" t="s">
        <v>2274</v>
      </c>
    </row>
    <row r="204" spans="1:65" s="2" customFormat="1" ht="16.5" customHeight="1">
      <c r="A204" s="37"/>
      <c r="B204" s="38"/>
      <c r="C204" s="176" t="s">
        <v>1543</v>
      </c>
      <c r="D204" s="176" t="s">
        <v>168</v>
      </c>
      <c r="E204" s="177" t="s">
        <v>3660</v>
      </c>
      <c r="F204" s="178" t="s">
        <v>3661</v>
      </c>
      <c r="G204" s="179" t="s">
        <v>220</v>
      </c>
      <c r="H204" s="180">
        <v>3</v>
      </c>
      <c r="I204" s="181"/>
      <c r="J204" s="182">
        <f t="shared" si="30"/>
        <v>0</v>
      </c>
      <c r="K204" s="178" t="s">
        <v>19</v>
      </c>
      <c r="L204" s="42"/>
      <c r="M204" s="183" t="s">
        <v>19</v>
      </c>
      <c r="N204" s="184" t="s">
        <v>43</v>
      </c>
      <c r="O204" s="67"/>
      <c r="P204" s="185">
        <f t="shared" si="31"/>
        <v>0</v>
      </c>
      <c r="Q204" s="185">
        <v>0</v>
      </c>
      <c r="R204" s="185">
        <f t="shared" si="32"/>
        <v>0</v>
      </c>
      <c r="S204" s="185">
        <v>0</v>
      </c>
      <c r="T204" s="186">
        <f t="shared" si="33"/>
        <v>0</v>
      </c>
      <c r="U204" s="37"/>
      <c r="V204" s="37"/>
      <c r="W204" s="37"/>
      <c r="X204" s="37"/>
      <c r="Y204" s="37"/>
      <c r="Z204" s="37"/>
      <c r="AA204" s="37"/>
      <c r="AB204" s="37"/>
      <c r="AC204" s="37"/>
      <c r="AD204" s="37"/>
      <c r="AE204" s="37"/>
      <c r="AR204" s="187" t="s">
        <v>173</v>
      </c>
      <c r="AT204" s="187" t="s">
        <v>168</v>
      </c>
      <c r="AU204" s="187" t="s">
        <v>80</v>
      </c>
      <c r="AY204" s="20" t="s">
        <v>166</v>
      </c>
      <c r="BE204" s="188">
        <f t="shared" si="34"/>
        <v>0</v>
      </c>
      <c r="BF204" s="188">
        <f t="shared" si="35"/>
        <v>0</v>
      </c>
      <c r="BG204" s="188">
        <f t="shared" si="36"/>
        <v>0</v>
      </c>
      <c r="BH204" s="188">
        <f t="shared" si="37"/>
        <v>0</v>
      </c>
      <c r="BI204" s="188">
        <f t="shared" si="38"/>
        <v>0</v>
      </c>
      <c r="BJ204" s="20" t="s">
        <v>80</v>
      </c>
      <c r="BK204" s="188">
        <f t="shared" si="39"/>
        <v>0</v>
      </c>
      <c r="BL204" s="20" t="s">
        <v>173</v>
      </c>
      <c r="BM204" s="187" t="s">
        <v>2285</v>
      </c>
    </row>
    <row r="205" spans="1:65" s="2" customFormat="1" ht="16.5" customHeight="1">
      <c r="A205" s="37"/>
      <c r="B205" s="38"/>
      <c r="C205" s="176" t="s">
        <v>1548</v>
      </c>
      <c r="D205" s="176" t="s">
        <v>168</v>
      </c>
      <c r="E205" s="177" t="s">
        <v>3662</v>
      </c>
      <c r="F205" s="178" t="s">
        <v>3663</v>
      </c>
      <c r="G205" s="179" t="s">
        <v>220</v>
      </c>
      <c r="H205" s="180">
        <v>3</v>
      </c>
      <c r="I205" s="181"/>
      <c r="J205" s="182">
        <f t="shared" si="30"/>
        <v>0</v>
      </c>
      <c r="K205" s="178" t="s">
        <v>19</v>
      </c>
      <c r="L205" s="42"/>
      <c r="M205" s="183" t="s">
        <v>19</v>
      </c>
      <c r="N205" s="184" t="s">
        <v>43</v>
      </c>
      <c r="O205" s="67"/>
      <c r="P205" s="185">
        <f t="shared" si="31"/>
        <v>0</v>
      </c>
      <c r="Q205" s="185">
        <v>0</v>
      </c>
      <c r="R205" s="185">
        <f t="shared" si="32"/>
        <v>0</v>
      </c>
      <c r="S205" s="185">
        <v>0</v>
      </c>
      <c r="T205" s="186">
        <f t="shared" si="33"/>
        <v>0</v>
      </c>
      <c r="U205" s="37"/>
      <c r="V205" s="37"/>
      <c r="W205" s="37"/>
      <c r="X205" s="37"/>
      <c r="Y205" s="37"/>
      <c r="Z205" s="37"/>
      <c r="AA205" s="37"/>
      <c r="AB205" s="37"/>
      <c r="AC205" s="37"/>
      <c r="AD205" s="37"/>
      <c r="AE205" s="37"/>
      <c r="AR205" s="187" t="s">
        <v>173</v>
      </c>
      <c r="AT205" s="187" t="s">
        <v>168</v>
      </c>
      <c r="AU205" s="187" t="s">
        <v>80</v>
      </c>
      <c r="AY205" s="20" t="s">
        <v>166</v>
      </c>
      <c r="BE205" s="188">
        <f t="shared" si="34"/>
        <v>0</v>
      </c>
      <c r="BF205" s="188">
        <f t="shared" si="35"/>
        <v>0</v>
      </c>
      <c r="BG205" s="188">
        <f t="shared" si="36"/>
        <v>0</v>
      </c>
      <c r="BH205" s="188">
        <f t="shared" si="37"/>
        <v>0</v>
      </c>
      <c r="BI205" s="188">
        <f t="shared" si="38"/>
        <v>0</v>
      </c>
      <c r="BJ205" s="20" t="s">
        <v>80</v>
      </c>
      <c r="BK205" s="188">
        <f t="shared" si="39"/>
        <v>0</v>
      </c>
      <c r="BL205" s="20" t="s">
        <v>173</v>
      </c>
      <c r="BM205" s="187" t="s">
        <v>2295</v>
      </c>
    </row>
    <row r="206" spans="1:65" s="2" customFormat="1" ht="16.5" customHeight="1">
      <c r="A206" s="37"/>
      <c r="B206" s="38"/>
      <c r="C206" s="176" t="s">
        <v>1553</v>
      </c>
      <c r="D206" s="176" t="s">
        <v>168</v>
      </c>
      <c r="E206" s="177" t="s">
        <v>3664</v>
      </c>
      <c r="F206" s="178" t="s">
        <v>3665</v>
      </c>
      <c r="G206" s="179" t="s">
        <v>1648</v>
      </c>
      <c r="H206" s="180">
        <v>1</v>
      </c>
      <c r="I206" s="181"/>
      <c r="J206" s="182">
        <f t="shared" si="30"/>
        <v>0</v>
      </c>
      <c r="K206" s="178" t="s">
        <v>19</v>
      </c>
      <c r="L206" s="42"/>
      <c r="M206" s="183" t="s">
        <v>19</v>
      </c>
      <c r="N206" s="184" t="s">
        <v>43</v>
      </c>
      <c r="O206" s="67"/>
      <c r="P206" s="185">
        <f t="shared" si="31"/>
        <v>0</v>
      </c>
      <c r="Q206" s="185">
        <v>0</v>
      </c>
      <c r="R206" s="185">
        <f t="shared" si="32"/>
        <v>0</v>
      </c>
      <c r="S206" s="185">
        <v>0</v>
      </c>
      <c r="T206" s="186">
        <f t="shared" si="33"/>
        <v>0</v>
      </c>
      <c r="U206" s="37"/>
      <c r="V206" s="37"/>
      <c r="W206" s="37"/>
      <c r="X206" s="37"/>
      <c r="Y206" s="37"/>
      <c r="Z206" s="37"/>
      <c r="AA206" s="37"/>
      <c r="AB206" s="37"/>
      <c r="AC206" s="37"/>
      <c r="AD206" s="37"/>
      <c r="AE206" s="37"/>
      <c r="AR206" s="187" t="s">
        <v>173</v>
      </c>
      <c r="AT206" s="187" t="s">
        <v>168</v>
      </c>
      <c r="AU206" s="187" t="s">
        <v>80</v>
      </c>
      <c r="AY206" s="20" t="s">
        <v>166</v>
      </c>
      <c r="BE206" s="188">
        <f t="shared" si="34"/>
        <v>0</v>
      </c>
      <c r="BF206" s="188">
        <f t="shared" si="35"/>
        <v>0</v>
      </c>
      <c r="BG206" s="188">
        <f t="shared" si="36"/>
        <v>0</v>
      </c>
      <c r="BH206" s="188">
        <f t="shared" si="37"/>
        <v>0</v>
      </c>
      <c r="BI206" s="188">
        <f t="shared" si="38"/>
        <v>0</v>
      </c>
      <c r="BJ206" s="20" t="s">
        <v>80</v>
      </c>
      <c r="BK206" s="188">
        <f t="shared" si="39"/>
        <v>0</v>
      </c>
      <c r="BL206" s="20" t="s">
        <v>173</v>
      </c>
      <c r="BM206" s="187" t="s">
        <v>2307</v>
      </c>
    </row>
    <row r="207" spans="1:65" s="2" customFormat="1" ht="16.5" customHeight="1">
      <c r="A207" s="37"/>
      <c r="B207" s="38"/>
      <c r="C207" s="176" t="s">
        <v>1558</v>
      </c>
      <c r="D207" s="176" t="s">
        <v>168</v>
      </c>
      <c r="E207" s="177" t="s">
        <v>3666</v>
      </c>
      <c r="F207" s="178" t="s">
        <v>3667</v>
      </c>
      <c r="G207" s="179" t="s">
        <v>505</v>
      </c>
      <c r="H207" s="180">
        <v>1</v>
      </c>
      <c r="I207" s="181"/>
      <c r="J207" s="182">
        <f t="shared" si="30"/>
        <v>0</v>
      </c>
      <c r="K207" s="178" t="s">
        <v>19</v>
      </c>
      <c r="L207" s="42"/>
      <c r="M207" s="183" t="s">
        <v>19</v>
      </c>
      <c r="N207" s="184" t="s">
        <v>43</v>
      </c>
      <c r="O207" s="67"/>
      <c r="P207" s="185">
        <f t="shared" si="31"/>
        <v>0</v>
      </c>
      <c r="Q207" s="185">
        <v>0</v>
      </c>
      <c r="R207" s="185">
        <f t="shared" si="32"/>
        <v>0</v>
      </c>
      <c r="S207" s="185">
        <v>0</v>
      </c>
      <c r="T207" s="186">
        <f t="shared" si="33"/>
        <v>0</v>
      </c>
      <c r="U207" s="37"/>
      <c r="V207" s="37"/>
      <c r="W207" s="37"/>
      <c r="X207" s="37"/>
      <c r="Y207" s="37"/>
      <c r="Z207" s="37"/>
      <c r="AA207" s="37"/>
      <c r="AB207" s="37"/>
      <c r="AC207" s="37"/>
      <c r="AD207" s="37"/>
      <c r="AE207" s="37"/>
      <c r="AR207" s="187" t="s">
        <v>173</v>
      </c>
      <c r="AT207" s="187" t="s">
        <v>168</v>
      </c>
      <c r="AU207" s="187" t="s">
        <v>80</v>
      </c>
      <c r="AY207" s="20" t="s">
        <v>166</v>
      </c>
      <c r="BE207" s="188">
        <f t="shared" si="34"/>
        <v>0</v>
      </c>
      <c r="BF207" s="188">
        <f t="shared" si="35"/>
        <v>0</v>
      </c>
      <c r="BG207" s="188">
        <f t="shared" si="36"/>
        <v>0</v>
      </c>
      <c r="BH207" s="188">
        <f t="shared" si="37"/>
        <v>0</v>
      </c>
      <c r="BI207" s="188">
        <f t="shared" si="38"/>
        <v>0</v>
      </c>
      <c r="BJ207" s="20" t="s">
        <v>80</v>
      </c>
      <c r="BK207" s="188">
        <f t="shared" si="39"/>
        <v>0</v>
      </c>
      <c r="BL207" s="20" t="s">
        <v>173</v>
      </c>
      <c r="BM207" s="187" t="s">
        <v>2319</v>
      </c>
    </row>
    <row r="208" spans="1:65" s="12" customFormat="1" ht="25.9" customHeight="1">
      <c r="B208" s="160"/>
      <c r="C208" s="161"/>
      <c r="D208" s="162" t="s">
        <v>71</v>
      </c>
      <c r="E208" s="163" t="s">
        <v>3668</v>
      </c>
      <c r="F208" s="163" t="s">
        <v>3669</v>
      </c>
      <c r="G208" s="161"/>
      <c r="H208" s="161"/>
      <c r="I208" s="164"/>
      <c r="J208" s="165">
        <f>BK208</f>
        <v>0</v>
      </c>
      <c r="K208" s="161"/>
      <c r="L208" s="166"/>
      <c r="M208" s="167"/>
      <c r="N208" s="168"/>
      <c r="O208" s="168"/>
      <c r="P208" s="169">
        <f>SUM(P209:P220)</f>
        <v>0</v>
      </c>
      <c r="Q208" s="168"/>
      <c r="R208" s="169">
        <f>SUM(R209:R220)</f>
        <v>0</v>
      </c>
      <c r="S208" s="168"/>
      <c r="T208" s="170">
        <f>SUM(T209:T220)</f>
        <v>0</v>
      </c>
      <c r="AR208" s="171" t="s">
        <v>80</v>
      </c>
      <c r="AT208" s="172" t="s">
        <v>71</v>
      </c>
      <c r="AU208" s="172" t="s">
        <v>72</v>
      </c>
      <c r="AY208" s="171" t="s">
        <v>166</v>
      </c>
      <c r="BK208" s="173">
        <f>SUM(BK209:BK220)</f>
        <v>0</v>
      </c>
    </row>
    <row r="209" spans="1:65" s="2" customFormat="1" ht="16.5" customHeight="1">
      <c r="A209" s="37"/>
      <c r="B209" s="38"/>
      <c r="C209" s="176" t="s">
        <v>1574</v>
      </c>
      <c r="D209" s="176" t="s">
        <v>168</v>
      </c>
      <c r="E209" s="177" t="s">
        <v>3670</v>
      </c>
      <c r="F209" s="178" t="s">
        <v>3671</v>
      </c>
      <c r="G209" s="179" t="s">
        <v>220</v>
      </c>
      <c r="H209" s="180">
        <v>630</v>
      </c>
      <c r="I209" s="181"/>
      <c r="J209" s="182">
        <f>ROUND(I209*H209,2)</f>
        <v>0</v>
      </c>
      <c r="K209" s="178" t="s">
        <v>19</v>
      </c>
      <c r="L209" s="42"/>
      <c r="M209" s="183" t="s">
        <v>19</v>
      </c>
      <c r="N209" s="184" t="s">
        <v>43</v>
      </c>
      <c r="O209" s="67"/>
      <c r="P209" s="185">
        <f>O209*H209</f>
        <v>0</v>
      </c>
      <c r="Q209" s="185">
        <v>0</v>
      </c>
      <c r="R209" s="185">
        <f>Q209*H209</f>
        <v>0</v>
      </c>
      <c r="S209" s="185">
        <v>0</v>
      </c>
      <c r="T209" s="186">
        <f>S209*H209</f>
        <v>0</v>
      </c>
      <c r="U209" s="37"/>
      <c r="V209" s="37"/>
      <c r="W209" s="37"/>
      <c r="X209" s="37"/>
      <c r="Y209" s="37"/>
      <c r="Z209" s="37"/>
      <c r="AA209" s="37"/>
      <c r="AB209" s="37"/>
      <c r="AC209" s="37"/>
      <c r="AD209" s="37"/>
      <c r="AE209" s="37"/>
      <c r="AR209" s="187" t="s">
        <v>173</v>
      </c>
      <c r="AT209" s="187" t="s">
        <v>168</v>
      </c>
      <c r="AU209" s="187" t="s">
        <v>80</v>
      </c>
      <c r="AY209" s="20" t="s">
        <v>166</v>
      </c>
      <c r="BE209" s="188">
        <f>IF(N209="základní",J209,0)</f>
        <v>0</v>
      </c>
      <c r="BF209" s="188">
        <f>IF(N209="snížená",J209,0)</f>
        <v>0</v>
      </c>
      <c r="BG209" s="188">
        <f>IF(N209="zákl. přenesená",J209,0)</f>
        <v>0</v>
      </c>
      <c r="BH209" s="188">
        <f>IF(N209="sníž. přenesená",J209,0)</f>
        <v>0</v>
      </c>
      <c r="BI209" s="188">
        <f>IF(N209="nulová",J209,0)</f>
        <v>0</v>
      </c>
      <c r="BJ209" s="20" t="s">
        <v>80</v>
      </c>
      <c r="BK209" s="188">
        <f>ROUND(I209*H209,2)</f>
        <v>0</v>
      </c>
      <c r="BL209" s="20" t="s">
        <v>173</v>
      </c>
      <c r="BM209" s="187" t="s">
        <v>2334</v>
      </c>
    </row>
    <row r="210" spans="1:65" s="2" customFormat="1" ht="16.5" customHeight="1">
      <c r="A210" s="37"/>
      <c r="B210" s="38"/>
      <c r="C210" s="176" t="s">
        <v>1580</v>
      </c>
      <c r="D210" s="176" t="s">
        <v>168</v>
      </c>
      <c r="E210" s="177" t="s">
        <v>3672</v>
      </c>
      <c r="F210" s="178" t="s">
        <v>3673</v>
      </c>
      <c r="G210" s="179" t="s">
        <v>220</v>
      </c>
      <c r="H210" s="180">
        <v>630</v>
      </c>
      <c r="I210" s="181"/>
      <c r="J210" s="182">
        <f>ROUND(I210*H210,2)</f>
        <v>0</v>
      </c>
      <c r="K210" s="178" t="s">
        <v>19</v>
      </c>
      <c r="L210" s="42"/>
      <c r="M210" s="183" t="s">
        <v>19</v>
      </c>
      <c r="N210" s="184" t="s">
        <v>43</v>
      </c>
      <c r="O210" s="67"/>
      <c r="P210" s="185">
        <f>O210*H210</f>
        <v>0</v>
      </c>
      <c r="Q210" s="185">
        <v>0</v>
      </c>
      <c r="R210" s="185">
        <f>Q210*H210</f>
        <v>0</v>
      </c>
      <c r="S210" s="185">
        <v>0</v>
      </c>
      <c r="T210" s="186">
        <f>S210*H210</f>
        <v>0</v>
      </c>
      <c r="U210" s="37"/>
      <c r="V210" s="37"/>
      <c r="W210" s="37"/>
      <c r="X210" s="37"/>
      <c r="Y210" s="37"/>
      <c r="Z210" s="37"/>
      <c r="AA210" s="37"/>
      <c r="AB210" s="37"/>
      <c r="AC210" s="37"/>
      <c r="AD210" s="37"/>
      <c r="AE210" s="37"/>
      <c r="AR210" s="187" t="s">
        <v>173</v>
      </c>
      <c r="AT210" s="187" t="s">
        <v>168</v>
      </c>
      <c r="AU210" s="187" t="s">
        <v>80</v>
      </c>
      <c r="AY210" s="20" t="s">
        <v>166</v>
      </c>
      <c r="BE210" s="188">
        <f>IF(N210="základní",J210,0)</f>
        <v>0</v>
      </c>
      <c r="BF210" s="188">
        <f>IF(N210="snížená",J210,0)</f>
        <v>0</v>
      </c>
      <c r="BG210" s="188">
        <f>IF(N210="zákl. přenesená",J210,0)</f>
        <v>0</v>
      </c>
      <c r="BH210" s="188">
        <f>IF(N210="sníž. přenesená",J210,0)</f>
        <v>0</v>
      </c>
      <c r="BI210" s="188">
        <f>IF(N210="nulová",J210,0)</f>
        <v>0</v>
      </c>
      <c r="BJ210" s="20" t="s">
        <v>80</v>
      </c>
      <c r="BK210" s="188">
        <f>ROUND(I210*H210,2)</f>
        <v>0</v>
      </c>
      <c r="BL210" s="20" t="s">
        <v>173</v>
      </c>
      <c r="BM210" s="187" t="s">
        <v>2362</v>
      </c>
    </row>
    <row r="211" spans="1:65" s="2" customFormat="1" ht="16.5" customHeight="1">
      <c r="A211" s="37"/>
      <c r="B211" s="38"/>
      <c r="C211" s="176" t="s">
        <v>1584</v>
      </c>
      <c r="D211" s="176" t="s">
        <v>168</v>
      </c>
      <c r="E211" s="177" t="s">
        <v>3674</v>
      </c>
      <c r="F211" s="178" t="s">
        <v>3675</v>
      </c>
      <c r="G211" s="179" t="s">
        <v>505</v>
      </c>
      <c r="H211" s="180">
        <v>7</v>
      </c>
      <c r="I211" s="181"/>
      <c r="J211" s="182">
        <f>ROUND(I211*H211,2)</f>
        <v>0</v>
      </c>
      <c r="K211" s="178" t="s">
        <v>19</v>
      </c>
      <c r="L211" s="42"/>
      <c r="M211" s="183" t="s">
        <v>19</v>
      </c>
      <c r="N211" s="184" t="s">
        <v>43</v>
      </c>
      <c r="O211" s="67"/>
      <c r="P211" s="185">
        <f>O211*H211</f>
        <v>0</v>
      </c>
      <c r="Q211" s="185">
        <v>0</v>
      </c>
      <c r="R211" s="185">
        <f>Q211*H211</f>
        <v>0</v>
      </c>
      <c r="S211" s="185">
        <v>0</v>
      </c>
      <c r="T211" s="186">
        <f>S211*H211</f>
        <v>0</v>
      </c>
      <c r="U211" s="37"/>
      <c r="V211" s="37"/>
      <c r="W211" s="37"/>
      <c r="X211" s="37"/>
      <c r="Y211" s="37"/>
      <c r="Z211" s="37"/>
      <c r="AA211" s="37"/>
      <c r="AB211" s="37"/>
      <c r="AC211" s="37"/>
      <c r="AD211" s="37"/>
      <c r="AE211" s="37"/>
      <c r="AR211" s="187" t="s">
        <v>173</v>
      </c>
      <c r="AT211" s="187" t="s">
        <v>168</v>
      </c>
      <c r="AU211" s="187" t="s">
        <v>80</v>
      </c>
      <c r="AY211" s="20" t="s">
        <v>166</v>
      </c>
      <c r="BE211" s="188">
        <f>IF(N211="základní",J211,0)</f>
        <v>0</v>
      </c>
      <c r="BF211" s="188">
        <f>IF(N211="snížená",J211,0)</f>
        <v>0</v>
      </c>
      <c r="BG211" s="188">
        <f>IF(N211="zákl. přenesená",J211,0)</f>
        <v>0</v>
      </c>
      <c r="BH211" s="188">
        <f>IF(N211="sníž. přenesená",J211,0)</f>
        <v>0</v>
      </c>
      <c r="BI211" s="188">
        <f>IF(N211="nulová",J211,0)</f>
        <v>0</v>
      </c>
      <c r="BJ211" s="20" t="s">
        <v>80</v>
      </c>
      <c r="BK211" s="188">
        <f>ROUND(I211*H211,2)</f>
        <v>0</v>
      </c>
      <c r="BL211" s="20" t="s">
        <v>173</v>
      </c>
      <c r="BM211" s="187" t="s">
        <v>2372</v>
      </c>
    </row>
    <row r="212" spans="1:65" s="2" customFormat="1" ht="16.5" customHeight="1">
      <c r="A212" s="37"/>
      <c r="B212" s="38"/>
      <c r="C212" s="176" t="s">
        <v>1588</v>
      </c>
      <c r="D212" s="176" t="s">
        <v>168</v>
      </c>
      <c r="E212" s="177" t="s">
        <v>3676</v>
      </c>
      <c r="F212" s="178" t="s">
        <v>3677</v>
      </c>
      <c r="G212" s="179" t="s">
        <v>505</v>
      </c>
      <c r="H212" s="180">
        <v>7</v>
      </c>
      <c r="I212" s="181"/>
      <c r="J212" s="182">
        <f>ROUND(I212*H212,2)</f>
        <v>0</v>
      </c>
      <c r="K212" s="178" t="s">
        <v>19</v>
      </c>
      <c r="L212" s="42"/>
      <c r="M212" s="183" t="s">
        <v>19</v>
      </c>
      <c r="N212" s="184" t="s">
        <v>43</v>
      </c>
      <c r="O212" s="67"/>
      <c r="P212" s="185">
        <f>O212*H212</f>
        <v>0</v>
      </c>
      <c r="Q212" s="185">
        <v>0</v>
      </c>
      <c r="R212" s="185">
        <f>Q212*H212</f>
        <v>0</v>
      </c>
      <c r="S212" s="185">
        <v>0</v>
      </c>
      <c r="T212" s="186">
        <f>S212*H212</f>
        <v>0</v>
      </c>
      <c r="U212" s="37"/>
      <c r="V212" s="37"/>
      <c r="W212" s="37"/>
      <c r="X212" s="37"/>
      <c r="Y212" s="37"/>
      <c r="Z212" s="37"/>
      <c r="AA212" s="37"/>
      <c r="AB212" s="37"/>
      <c r="AC212" s="37"/>
      <c r="AD212" s="37"/>
      <c r="AE212" s="37"/>
      <c r="AR212" s="187" t="s">
        <v>173</v>
      </c>
      <c r="AT212" s="187" t="s">
        <v>168</v>
      </c>
      <c r="AU212" s="187" t="s">
        <v>80</v>
      </c>
      <c r="AY212" s="20" t="s">
        <v>166</v>
      </c>
      <c r="BE212" s="188">
        <f>IF(N212="základní",J212,0)</f>
        <v>0</v>
      </c>
      <c r="BF212" s="188">
        <f>IF(N212="snížená",J212,0)</f>
        <v>0</v>
      </c>
      <c r="BG212" s="188">
        <f>IF(N212="zákl. přenesená",J212,0)</f>
        <v>0</v>
      </c>
      <c r="BH212" s="188">
        <f>IF(N212="sníž. přenesená",J212,0)</f>
        <v>0</v>
      </c>
      <c r="BI212" s="188">
        <f>IF(N212="nulová",J212,0)</f>
        <v>0</v>
      </c>
      <c r="BJ212" s="20" t="s">
        <v>80</v>
      </c>
      <c r="BK212" s="188">
        <f>ROUND(I212*H212,2)</f>
        <v>0</v>
      </c>
      <c r="BL212" s="20" t="s">
        <v>173</v>
      </c>
      <c r="BM212" s="187" t="s">
        <v>2382</v>
      </c>
    </row>
    <row r="213" spans="1:65" s="2" customFormat="1" ht="16.5" customHeight="1">
      <c r="A213" s="37"/>
      <c r="B213" s="38"/>
      <c r="C213" s="176" t="s">
        <v>1597</v>
      </c>
      <c r="D213" s="176" t="s">
        <v>168</v>
      </c>
      <c r="E213" s="177" t="s">
        <v>3572</v>
      </c>
      <c r="F213" s="178" t="s">
        <v>3573</v>
      </c>
      <c r="G213" s="179" t="s">
        <v>505</v>
      </c>
      <c r="H213" s="180">
        <v>12</v>
      </c>
      <c r="I213" s="181"/>
      <c r="J213" s="182">
        <f>ROUND(I213*H213,2)</f>
        <v>0</v>
      </c>
      <c r="K213" s="178" t="s">
        <v>19</v>
      </c>
      <c r="L213" s="42"/>
      <c r="M213" s="183" t="s">
        <v>19</v>
      </c>
      <c r="N213" s="184" t="s">
        <v>43</v>
      </c>
      <c r="O213" s="67"/>
      <c r="P213" s="185">
        <f>O213*H213</f>
        <v>0</v>
      </c>
      <c r="Q213" s="185">
        <v>0</v>
      </c>
      <c r="R213" s="185">
        <f>Q213*H213</f>
        <v>0</v>
      </c>
      <c r="S213" s="185">
        <v>0</v>
      </c>
      <c r="T213" s="186">
        <f>S213*H213</f>
        <v>0</v>
      </c>
      <c r="U213" s="37"/>
      <c r="V213" s="37"/>
      <c r="W213" s="37"/>
      <c r="X213" s="37"/>
      <c r="Y213" s="37"/>
      <c r="Z213" s="37"/>
      <c r="AA213" s="37"/>
      <c r="AB213" s="37"/>
      <c r="AC213" s="37"/>
      <c r="AD213" s="37"/>
      <c r="AE213" s="37"/>
      <c r="AR213" s="187" t="s">
        <v>173</v>
      </c>
      <c r="AT213" s="187" t="s">
        <v>168</v>
      </c>
      <c r="AU213" s="187" t="s">
        <v>80</v>
      </c>
      <c r="AY213" s="20" t="s">
        <v>166</v>
      </c>
      <c r="BE213" s="188">
        <f>IF(N213="základní",J213,0)</f>
        <v>0</v>
      </c>
      <c r="BF213" s="188">
        <f>IF(N213="snížená",J213,0)</f>
        <v>0</v>
      </c>
      <c r="BG213" s="188">
        <f>IF(N213="zákl. přenesená",J213,0)</f>
        <v>0</v>
      </c>
      <c r="BH213" s="188">
        <f>IF(N213="sníž. přenesená",J213,0)</f>
        <v>0</v>
      </c>
      <c r="BI213" s="188">
        <f>IF(N213="nulová",J213,0)</f>
        <v>0</v>
      </c>
      <c r="BJ213" s="20" t="s">
        <v>80</v>
      </c>
      <c r="BK213" s="188">
        <f>ROUND(I213*H213,2)</f>
        <v>0</v>
      </c>
      <c r="BL213" s="20" t="s">
        <v>173</v>
      </c>
      <c r="BM213" s="187" t="s">
        <v>2400</v>
      </c>
    </row>
    <row r="214" spans="1:65" s="2" customFormat="1" ht="29.25">
      <c r="A214" s="37"/>
      <c r="B214" s="38"/>
      <c r="C214" s="39"/>
      <c r="D214" s="196" t="s">
        <v>1578</v>
      </c>
      <c r="E214" s="39"/>
      <c r="F214" s="238" t="s">
        <v>3678</v>
      </c>
      <c r="G214" s="39"/>
      <c r="H214" s="39"/>
      <c r="I214" s="191"/>
      <c r="J214" s="39"/>
      <c r="K214" s="39"/>
      <c r="L214" s="42"/>
      <c r="M214" s="192"/>
      <c r="N214" s="193"/>
      <c r="O214" s="67"/>
      <c r="P214" s="67"/>
      <c r="Q214" s="67"/>
      <c r="R214" s="67"/>
      <c r="S214" s="67"/>
      <c r="T214" s="68"/>
      <c r="U214" s="37"/>
      <c r="V214" s="37"/>
      <c r="W214" s="37"/>
      <c r="X214" s="37"/>
      <c r="Y214" s="37"/>
      <c r="Z214" s="37"/>
      <c r="AA214" s="37"/>
      <c r="AB214" s="37"/>
      <c r="AC214" s="37"/>
      <c r="AD214" s="37"/>
      <c r="AE214" s="37"/>
      <c r="AT214" s="20" t="s">
        <v>1578</v>
      </c>
      <c r="AU214" s="20" t="s">
        <v>80</v>
      </c>
    </row>
    <row r="215" spans="1:65" s="2" customFormat="1" ht="21.75" customHeight="1">
      <c r="A215" s="37"/>
      <c r="B215" s="38"/>
      <c r="C215" s="176" t="s">
        <v>1602</v>
      </c>
      <c r="D215" s="176" t="s">
        <v>168</v>
      </c>
      <c r="E215" s="177" t="s">
        <v>3679</v>
      </c>
      <c r="F215" s="178" t="s">
        <v>3680</v>
      </c>
      <c r="G215" s="179" t="s">
        <v>505</v>
      </c>
      <c r="H215" s="180">
        <v>7</v>
      </c>
      <c r="I215" s="181"/>
      <c r="J215" s="182">
        <f t="shared" ref="J215:J220" si="40">ROUND(I215*H215,2)</f>
        <v>0</v>
      </c>
      <c r="K215" s="178" t="s">
        <v>19</v>
      </c>
      <c r="L215" s="42"/>
      <c r="M215" s="183" t="s">
        <v>19</v>
      </c>
      <c r="N215" s="184" t="s">
        <v>43</v>
      </c>
      <c r="O215" s="67"/>
      <c r="P215" s="185">
        <f t="shared" ref="P215:P220" si="41">O215*H215</f>
        <v>0</v>
      </c>
      <c r="Q215" s="185">
        <v>0</v>
      </c>
      <c r="R215" s="185">
        <f t="shared" ref="R215:R220" si="42">Q215*H215</f>
        <v>0</v>
      </c>
      <c r="S215" s="185">
        <v>0</v>
      </c>
      <c r="T215" s="186">
        <f t="shared" ref="T215:T220" si="43">S215*H215</f>
        <v>0</v>
      </c>
      <c r="U215" s="37"/>
      <c r="V215" s="37"/>
      <c r="W215" s="37"/>
      <c r="X215" s="37"/>
      <c r="Y215" s="37"/>
      <c r="Z215" s="37"/>
      <c r="AA215" s="37"/>
      <c r="AB215" s="37"/>
      <c r="AC215" s="37"/>
      <c r="AD215" s="37"/>
      <c r="AE215" s="37"/>
      <c r="AR215" s="187" t="s">
        <v>173</v>
      </c>
      <c r="AT215" s="187" t="s">
        <v>168</v>
      </c>
      <c r="AU215" s="187" t="s">
        <v>80</v>
      </c>
      <c r="AY215" s="20" t="s">
        <v>166</v>
      </c>
      <c r="BE215" s="188">
        <f t="shared" ref="BE215:BE220" si="44">IF(N215="základní",J215,0)</f>
        <v>0</v>
      </c>
      <c r="BF215" s="188">
        <f t="shared" ref="BF215:BF220" si="45">IF(N215="snížená",J215,0)</f>
        <v>0</v>
      </c>
      <c r="BG215" s="188">
        <f t="shared" ref="BG215:BG220" si="46">IF(N215="zákl. přenesená",J215,0)</f>
        <v>0</v>
      </c>
      <c r="BH215" s="188">
        <f t="shared" ref="BH215:BH220" si="47">IF(N215="sníž. přenesená",J215,0)</f>
        <v>0</v>
      </c>
      <c r="BI215" s="188">
        <f t="shared" ref="BI215:BI220" si="48">IF(N215="nulová",J215,0)</f>
        <v>0</v>
      </c>
      <c r="BJ215" s="20" t="s">
        <v>80</v>
      </c>
      <c r="BK215" s="188">
        <f t="shared" ref="BK215:BK220" si="49">ROUND(I215*H215,2)</f>
        <v>0</v>
      </c>
      <c r="BL215" s="20" t="s">
        <v>173</v>
      </c>
      <c r="BM215" s="187" t="s">
        <v>2420</v>
      </c>
    </row>
    <row r="216" spans="1:65" s="2" customFormat="1" ht="24.2" customHeight="1">
      <c r="A216" s="37"/>
      <c r="B216" s="38"/>
      <c r="C216" s="176" t="s">
        <v>1606</v>
      </c>
      <c r="D216" s="176" t="s">
        <v>168</v>
      </c>
      <c r="E216" s="177" t="s">
        <v>3504</v>
      </c>
      <c r="F216" s="178" t="s">
        <v>3505</v>
      </c>
      <c r="G216" s="179" t="s">
        <v>220</v>
      </c>
      <c r="H216" s="180">
        <v>50</v>
      </c>
      <c r="I216" s="181"/>
      <c r="J216" s="182">
        <f t="shared" si="40"/>
        <v>0</v>
      </c>
      <c r="K216" s="178" t="s">
        <v>19</v>
      </c>
      <c r="L216" s="42"/>
      <c r="M216" s="183" t="s">
        <v>19</v>
      </c>
      <c r="N216" s="184" t="s">
        <v>43</v>
      </c>
      <c r="O216" s="67"/>
      <c r="P216" s="185">
        <f t="shared" si="41"/>
        <v>0</v>
      </c>
      <c r="Q216" s="185">
        <v>0</v>
      </c>
      <c r="R216" s="185">
        <f t="shared" si="42"/>
        <v>0</v>
      </c>
      <c r="S216" s="185">
        <v>0</v>
      </c>
      <c r="T216" s="186">
        <f t="shared" si="43"/>
        <v>0</v>
      </c>
      <c r="U216" s="37"/>
      <c r="V216" s="37"/>
      <c r="W216" s="37"/>
      <c r="X216" s="37"/>
      <c r="Y216" s="37"/>
      <c r="Z216" s="37"/>
      <c r="AA216" s="37"/>
      <c r="AB216" s="37"/>
      <c r="AC216" s="37"/>
      <c r="AD216" s="37"/>
      <c r="AE216" s="37"/>
      <c r="AR216" s="187" t="s">
        <v>173</v>
      </c>
      <c r="AT216" s="187" t="s">
        <v>168</v>
      </c>
      <c r="AU216" s="187" t="s">
        <v>80</v>
      </c>
      <c r="AY216" s="20" t="s">
        <v>166</v>
      </c>
      <c r="BE216" s="188">
        <f t="shared" si="44"/>
        <v>0</v>
      </c>
      <c r="BF216" s="188">
        <f t="shared" si="45"/>
        <v>0</v>
      </c>
      <c r="BG216" s="188">
        <f t="shared" si="46"/>
        <v>0</v>
      </c>
      <c r="BH216" s="188">
        <f t="shared" si="47"/>
        <v>0</v>
      </c>
      <c r="BI216" s="188">
        <f t="shared" si="48"/>
        <v>0</v>
      </c>
      <c r="BJ216" s="20" t="s">
        <v>80</v>
      </c>
      <c r="BK216" s="188">
        <f t="shared" si="49"/>
        <v>0</v>
      </c>
      <c r="BL216" s="20" t="s">
        <v>173</v>
      </c>
      <c r="BM216" s="187" t="s">
        <v>2435</v>
      </c>
    </row>
    <row r="217" spans="1:65" s="2" customFormat="1" ht="24.2" customHeight="1">
      <c r="A217" s="37"/>
      <c r="B217" s="38"/>
      <c r="C217" s="176" t="s">
        <v>1611</v>
      </c>
      <c r="D217" s="176" t="s">
        <v>168</v>
      </c>
      <c r="E217" s="177" t="s">
        <v>3681</v>
      </c>
      <c r="F217" s="178" t="s">
        <v>3682</v>
      </c>
      <c r="G217" s="179" t="s">
        <v>220</v>
      </c>
      <c r="H217" s="180">
        <v>100</v>
      </c>
      <c r="I217" s="181"/>
      <c r="J217" s="182">
        <f t="shared" si="40"/>
        <v>0</v>
      </c>
      <c r="K217" s="178" t="s">
        <v>19</v>
      </c>
      <c r="L217" s="42"/>
      <c r="M217" s="183" t="s">
        <v>19</v>
      </c>
      <c r="N217" s="184" t="s">
        <v>43</v>
      </c>
      <c r="O217" s="67"/>
      <c r="P217" s="185">
        <f t="shared" si="41"/>
        <v>0</v>
      </c>
      <c r="Q217" s="185">
        <v>0</v>
      </c>
      <c r="R217" s="185">
        <f t="shared" si="42"/>
        <v>0</v>
      </c>
      <c r="S217" s="185">
        <v>0</v>
      </c>
      <c r="T217" s="186">
        <f t="shared" si="43"/>
        <v>0</v>
      </c>
      <c r="U217" s="37"/>
      <c r="V217" s="37"/>
      <c r="W217" s="37"/>
      <c r="X217" s="37"/>
      <c r="Y217" s="37"/>
      <c r="Z217" s="37"/>
      <c r="AA217" s="37"/>
      <c r="AB217" s="37"/>
      <c r="AC217" s="37"/>
      <c r="AD217" s="37"/>
      <c r="AE217" s="37"/>
      <c r="AR217" s="187" t="s">
        <v>173</v>
      </c>
      <c r="AT217" s="187" t="s">
        <v>168</v>
      </c>
      <c r="AU217" s="187" t="s">
        <v>80</v>
      </c>
      <c r="AY217" s="20" t="s">
        <v>166</v>
      </c>
      <c r="BE217" s="188">
        <f t="shared" si="44"/>
        <v>0</v>
      </c>
      <c r="BF217" s="188">
        <f t="shared" si="45"/>
        <v>0</v>
      </c>
      <c r="BG217" s="188">
        <f t="shared" si="46"/>
        <v>0</v>
      </c>
      <c r="BH217" s="188">
        <f t="shared" si="47"/>
        <v>0</v>
      </c>
      <c r="BI217" s="188">
        <f t="shared" si="48"/>
        <v>0</v>
      </c>
      <c r="BJ217" s="20" t="s">
        <v>80</v>
      </c>
      <c r="BK217" s="188">
        <f t="shared" si="49"/>
        <v>0</v>
      </c>
      <c r="BL217" s="20" t="s">
        <v>173</v>
      </c>
      <c r="BM217" s="187" t="s">
        <v>2444</v>
      </c>
    </row>
    <row r="218" spans="1:65" s="2" customFormat="1" ht="24.2" customHeight="1">
      <c r="A218" s="37"/>
      <c r="B218" s="38"/>
      <c r="C218" s="176" t="s">
        <v>1617</v>
      </c>
      <c r="D218" s="176" t="s">
        <v>168</v>
      </c>
      <c r="E218" s="177" t="s">
        <v>3683</v>
      </c>
      <c r="F218" s="178" t="s">
        <v>3684</v>
      </c>
      <c r="G218" s="179" t="s">
        <v>505</v>
      </c>
      <c r="H218" s="180">
        <v>1</v>
      </c>
      <c r="I218" s="181"/>
      <c r="J218" s="182">
        <f t="shared" si="40"/>
        <v>0</v>
      </c>
      <c r="K218" s="178" t="s">
        <v>19</v>
      </c>
      <c r="L218" s="42"/>
      <c r="M218" s="183" t="s">
        <v>19</v>
      </c>
      <c r="N218" s="184" t="s">
        <v>43</v>
      </c>
      <c r="O218" s="67"/>
      <c r="P218" s="185">
        <f t="shared" si="41"/>
        <v>0</v>
      </c>
      <c r="Q218" s="185">
        <v>0</v>
      </c>
      <c r="R218" s="185">
        <f t="shared" si="42"/>
        <v>0</v>
      </c>
      <c r="S218" s="185">
        <v>0</v>
      </c>
      <c r="T218" s="186">
        <f t="shared" si="43"/>
        <v>0</v>
      </c>
      <c r="U218" s="37"/>
      <c r="V218" s="37"/>
      <c r="W218" s="37"/>
      <c r="X218" s="37"/>
      <c r="Y218" s="37"/>
      <c r="Z218" s="37"/>
      <c r="AA218" s="37"/>
      <c r="AB218" s="37"/>
      <c r="AC218" s="37"/>
      <c r="AD218" s="37"/>
      <c r="AE218" s="37"/>
      <c r="AR218" s="187" t="s">
        <v>173</v>
      </c>
      <c r="AT218" s="187" t="s">
        <v>168</v>
      </c>
      <c r="AU218" s="187" t="s">
        <v>80</v>
      </c>
      <c r="AY218" s="20" t="s">
        <v>166</v>
      </c>
      <c r="BE218" s="188">
        <f t="shared" si="44"/>
        <v>0</v>
      </c>
      <c r="BF218" s="188">
        <f t="shared" si="45"/>
        <v>0</v>
      </c>
      <c r="BG218" s="188">
        <f t="shared" si="46"/>
        <v>0</v>
      </c>
      <c r="BH218" s="188">
        <f t="shared" si="47"/>
        <v>0</v>
      </c>
      <c r="BI218" s="188">
        <f t="shared" si="48"/>
        <v>0</v>
      </c>
      <c r="BJ218" s="20" t="s">
        <v>80</v>
      </c>
      <c r="BK218" s="188">
        <f t="shared" si="49"/>
        <v>0</v>
      </c>
      <c r="BL218" s="20" t="s">
        <v>173</v>
      </c>
      <c r="BM218" s="187" t="s">
        <v>2460</v>
      </c>
    </row>
    <row r="219" spans="1:65" s="2" customFormat="1" ht="16.5" customHeight="1">
      <c r="A219" s="37"/>
      <c r="B219" s="38"/>
      <c r="C219" s="176" t="s">
        <v>1621</v>
      </c>
      <c r="D219" s="176" t="s">
        <v>168</v>
      </c>
      <c r="E219" s="177" t="s">
        <v>3685</v>
      </c>
      <c r="F219" s="178" t="s">
        <v>3686</v>
      </c>
      <c r="G219" s="179" t="s">
        <v>505</v>
      </c>
      <c r="H219" s="180">
        <v>1</v>
      </c>
      <c r="I219" s="181"/>
      <c r="J219" s="182">
        <f t="shared" si="40"/>
        <v>0</v>
      </c>
      <c r="K219" s="178" t="s">
        <v>19</v>
      </c>
      <c r="L219" s="42"/>
      <c r="M219" s="183" t="s">
        <v>19</v>
      </c>
      <c r="N219" s="184" t="s">
        <v>43</v>
      </c>
      <c r="O219" s="67"/>
      <c r="P219" s="185">
        <f t="shared" si="41"/>
        <v>0</v>
      </c>
      <c r="Q219" s="185">
        <v>0</v>
      </c>
      <c r="R219" s="185">
        <f t="shared" si="42"/>
        <v>0</v>
      </c>
      <c r="S219" s="185">
        <v>0</v>
      </c>
      <c r="T219" s="186">
        <f t="shared" si="43"/>
        <v>0</v>
      </c>
      <c r="U219" s="37"/>
      <c r="V219" s="37"/>
      <c r="W219" s="37"/>
      <c r="X219" s="37"/>
      <c r="Y219" s="37"/>
      <c r="Z219" s="37"/>
      <c r="AA219" s="37"/>
      <c r="AB219" s="37"/>
      <c r="AC219" s="37"/>
      <c r="AD219" s="37"/>
      <c r="AE219" s="37"/>
      <c r="AR219" s="187" t="s">
        <v>173</v>
      </c>
      <c r="AT219" s="187" t="s">
        <v>168</v>
      </c>
      <c r="AU219" s="187" t="s">
        <v>80</v>
      </c>
      <c r="AY219" s="20" t="s">
        <v>166</v>
      </c>
      <c r="BE219" s="188">
        <f t="shared" si="44"/>
        <v>0</v>
      </c>
      <c r="BF219" s="188">
        <f t="shared" si="45"/>
        <v>0</v>
      </c>
      <c r="BG219" s="188">
        <f t="shared" si="46"/>
        <v>0</v>
      </c>
      <c r="BH219" s="188">
        <f t="shared" si="47"/>
        <v>0</v>
      </c>
      <c r="BI219" s="188">
        <f t="shared" si="48"/>
        <v>0</v>
      </c>
      <c r="BJ219" s="20" t="s">
        <v>80</v>
      </c>
      <c r="BK219" s="188">
        <f t="shared" si="49"/>
        <v>0</v>
      </c>
      <c r="BL219" s="20" t="s">
        <v>173</v>
      </c>
      <c r="BM219" s="187" t="s">
        <v>2470</v>
      </c>
    </row>
    <row r="220" spans="1:65" s="2" customFormat="1" ht="16.5" customHeight="1">
      <c r="A220" s="37"/>
      <c r="B220" s="38"/>
      <c r="C220" s="176" t="s">
        <v>1627</v>
      </c>
      <c r="D220" s="176" t="s">
        <v>168</v>
      </c>
      <c r="E220" s="177" t="s">
        <v>3687</v>
      </c>
      <c r="F220" s="178" t="s">
        <v>3688</v>
      </c>
      <c r="G220" s="179" t="s">
        <v>3689</v>
      </c>
      <c r="H220" s="180">
        <v>4</v>
      </c>
      <c r="I220" s="181"/>
      <c r="J220" s="182">
        <f t="shared" si="40"/>
        <v>0</v>
      </c>
      <c r="K220" s="178" t="s">
        <v>19</v>
      </c>
      <c r="L220" s="42"/>
      <c r="M220" s="183" t="s">
        <v>19</v>
      </c>
      <c r="N220" s="184" t="s">
        <v>43</v>
      </c>
      <c r="O220" s="67"/>
      <c r="P220" s="185">
        <f t="shared" si="41"/>
        <v>0</v>
      </c>
      <c r="Q220" s="185">
        <v>0</v>
      </c>
      <c r="R220" s="185">
        <f t="shared" si="42"/>
        <v>0</v>
      </c>
      <c r="S220" s="185">
        <v>0</v>
      </c>
      <c r="T220" s="186">
        <f t="shared" si="43"/>
        <v>0</v>
      </c>
      <c r="U220" s="37"/>
      <c r="V220" s="37"/>
      <c r="W220" s="37"/>
      <c r="X220" s="37"/>
      <c r="Y220" s="37"/>
      <c r="Z220" s="37"/>
      <c r="AA220" s="37"/>
      <c r="AB220" s="37"/>
      <c r="AC220" s="37"/>
      <c r="AD220" s="37"/>
      <c r="AE220" s="37"/>
      <c r="AR220" s="187" t="s">
        <v>173</v>
      </c>
      <c r="AT220" s="187" t="s">
        <v>168</v>
      </c>
      <c r="AU220" s="187" t="s">
        <v>80</v>
      </c>
      <c r="AY220" s="20" t="s">
        <v>166</v>
      </c>
      <c r="BE220" s="188">
        <f t="shared" si="44"/>
        <v>0</v>
      </c>
      <c r="BF220" s="188">
        <f t="shared" si="45"/>
        <v>0</v>
      </c>
      <c r="BG220" s="188">
        <f t="shared" si="46"/>
        <v>0</v>
      </c>
      <c r="BH220" s="188">
        <f t="shared" si="47"/>
        <v>0</v>
      </c>
      <c r="BI220" s="188">
        <f t="shared" si="48"/>
        <v>0</v>
      </c>
      <c r="BJ220" s="20" t="s">
        <v>80</v>
      </c>
      <c r="BK220" s="188">
        <f t="shared" si="49"/>
        <v>0</v>
      </c>
      <c r="BL220" s="20" t="s">
        <v>173</v>
      </c>
      <c r="BM220" s="187" t="s">
        <v>2480</v>
      </c>
    </row>
    <row r="221" spans="1:65" s="12" customFormat="1" ht="25.9" customHeight="1">
      <c r="B221" s="160"/>
      <c r="C221" s="161"/>
      <c r="D221" s="162" t="s">
        <v>71</v>
      </c>
      <c r="E221" s="163" t="s">
        <v>3690</v>
      </c>
      <c r="F221" s="163" t="s">
        <v>3691</v>
      </c>
      <c r="G221" s="161"/>
      <c r="H221" s="161"/>
      <c r="I221" s="164"/>
      <c r="J221" s="165">
        <f>BK221</f>
        <v>0</v>
      </c>
      <c r="K221" s="161"/>
      <c r="L221" s="166"/>
      <c r="M221" s="167"/>
      <c r="N221" s="168"/>
      <c r="O221" s="168"/>
      <c r="P221" s="169">
        <f>SUM(P222:P229)</f>
        <v>0</v>
      </c>
      <c r="Q221" s="168"/>
      <c r="R221" s="169">
        <f>SUM(R222:R229)</f>
        <v>0</v>
      </c>
      <c r="S221" s="168"/>
      <c r="T221" s="170">
        <f>SUM(T222:T229)</f>
        <v>0</v>
      </c>
      <c r="AR221" s="171" t="s">
        <v>80</v>
      </c>
      <c r="AT221" s="172" t="s">
        <v>71</v>
      </c>
      <c r="AU221" s="172" t="s">
        <v>72</v>
      </c>
      <c r="AY221" s="171" t="s">
        <v>166</v>
      </c>
      <c r="BK221" s="173">
        <f>SUM(BK222:BK229)</f>
        <v>0</v>
      </c>
    </row>
    <row r="222" spans="1:65" s="2" customFormat="1" ht="16.5" customHeight="1">
      <c r="A222" s="37"/>
      <c r="B222" s="38"/>
      <c r="C222" s="176" t="s">
        <v>1631</v>
      </c>
      <c r="D222" s="176" t="s">
        <v>168</v>
      </c>
      <c r="E222" s="177" t="s">
        <v>3692</v>
      </c>
      <c r="F222" s="178" t="s">
        <v>3693</v>
      </c>
      <c r="G222" s="179" t="s">
        <v>399</v>
      </c>
      <c r="H222" s="180">
        <v>1.4359999999999999</v>
      </c>
      <c r="I222" s="181"/>
      <c r="J222" s="182">
        <f>ROUND(I222*H222,2)</f>
        <v>0</v>
      </c>
      <c r="K222" s="178" t="s">
        <v>19</v>
      </c>
      <c r="L222" s="42"/>
      <c r="M222" s="183" t="s">
        <v>19</v>
      </c>
      <c r="N222" s="184" t="s">
        <v>43</v>
      </c>
      <c r="O222" s="67"/>
      <c r="P222" s="185">
        <f>O222*H222</f>
        <v>0</v>
      </c>
      <c r="Q222" s="185">
        <v>0</v>
      </c>
      <c r="R222" s="185">
        <f>Q222*H222</f>
        <v>0</v>
      </c>
      <c r="S222" s="185">
        <v>0</v>
      </c>
      <c r="T222" s="186">
        <f>S222*H222</f>
        <v>0</v>
      </c>
      <c r="U222" s="37"/>
      <c r="V222" s="37"/>
      <c r="W222" s="37"/>
      <c r="X222" s="37"/>
      <c r="Y222" s="37"/>
      <c r="Z222" s="37"/>
      <c r="AA222" s="37"/>
      <c r="AB222" s="37"/>
      <c r="AC222" s="37"/>
      <c r="AD222" s="37"/>
      <c r="AE222" s="37"/>
      <c r="AR222" s="187" t="s">
        <v>173</v>
      </c>
      <c r="AT222" s="187" t="s">
        <v>168</v>
      </c>
      <c r="AU222" s="187" t="s">
        <v>80</v>
      </c>
      <c r="AY222" s="20" t="s">
        <v>166</v>
      </c>
      <c r="BE222" s="188">
        <f>IF(N222="základní",J222,0)</f>
        <v>0</v>
      </c>
      <c r="BF222" s="188">
        <f>IF(N222="snížená",J222,0)</f>
        <v>0</v>
      </c>
      <c r="BG222" s="188">
        <f>IF(N222="zákl. přenesená",J222,0)</f>
        <v>0</v>
      </c>
      <c r="BH222" s="188">
        <f>IF(N222="sníž. přenesená",J222,0)</f>
        <v>0</v>
      </c>
      <c r="BI222" s="188">
        <f>IF(N222="nulová",J222,0)</f>
        <v>0</v>
      </c>
      <c r="BJ222" s="20" t="s">
        <v>80</v>
      </c>
      <c r="BK222" s="188">
        <f>ROUND(I222*H222,2)</f>
        <v>0</v>
      </c>
      <c r="BL222" s="20" t="s">
        <v>173</v>
      </c>
      <c r="BM222" s="187" t="s">
        <v>957</v>
      </c>
    </row>
    <row r="223" spans="1:65" s="2" customFormat="1" ht="16.5" customHeight="1">
      <c r="A223" s="37"/>
      <c r="B223" s="38"/>
      <c r="C223" s="176" t="s">
        <v>1637</v>
      </c>
      <c r="D223" s="176" t="s">
        <v>168</v>
      </c>
      <c r="E223" s="177" t="s">
        <v>3694</v>
      </c>
      <c r="F223" s="178" t="s">
        <v>3695</v>
      </c>
      <c r="G223" s="179" t="s">
        <v>399</v>
      </c>
      <c r="H223" s="180">
        <v>1.4359999999999999</v>
      </c>
      <c r="I223" s="181"/>
      <c r="J223" s="182">
        <f>ROUND(I223*H223,2)</f>
        <v>0</v>
      </c>
      <c r="K223" s="178" t="s">
        <v>19</v>
      </c>
      <c r="L223" s="42"/>
      <c r="M223" s="183" t="s">
        <v>19</v>
      </c>
      <c r="N223" s="184" t="s">
        <v>43</v>
      </c>
      <c r="O223" s="67"/>
      <c r="P223" s="185">
        <f>O223*H223</f>
        <v>0</v>
      </c>
      <c r="Q223" s="185">
        <v>0</v>
      </c>
      <c r="R223" s="185">
        <f>Q223*H223</f>
        <v>0</v>
      </c>
      <c r="S223" s="185">
        <v>0</v>
      </c>
      <c r="T223" s="186">
        <f>S223*H223</f>
        <v>0</v>
      </c>
      <c r="U223" s="37"/>
      <c r="V223" s="37"/>
      <c r="W223" s="37"/>
      <c r="X223" s="37"/>
      <c r="Y223" s="37"/>
      <c r="Z223" s="37"/>
      <c r="AA223" s="37"/>
      <c r="AB223" s="37"/>
      <c r="AC223" s="37"/>
      <c r="AD223" s="37"/>
      <c r="AE223" s="37"/>
      <c r="AR223" s="187" t="s">
        <v>173</v>
      </c>
      <c r="AT223" s="187" t="s">
        <v>168</v>
      </c>
      <c r="AU223" s="187" t="s">
        <v>80</v>
      </c>
      <c r="AY223" s="20" t="s">
        <v>166</v>
      </c>
      <c r="BE223" s="188">
        <f>IF(N223="základní",J223,0)</f>
        <v>0</v>
      </c>
      <c r="BF223" s="188">
        <f>IF(N223="snížená",J223,0)</f>
        <v>0</v>
      </c>
      <c r="BG223" s="188">
        <f>IF(N223="zákl. přenesená",J223,0)</f>
        <v>0</v>
      </c>
      <c r="BH223" s="188">
        <f>IF(N223="sníž. přenesená",J223,0)</f>
        <v>0</v>
      </c>
      <c r="BI223" s="188">
        <f>IF(N223="nulová",J223,0)</f>
        <v>0</v>
      </c>
      <c r="BJ223" s="20" t="s">
        <v>80</v>
      </c>
      <c r="BK223" s="188">
        <f>ROUND(I223*H223,2)</f>
        <v>0</v>
      </c>
      <c r="BL223" s="20" t="s">
        <v>173</v>
      </c>
      <c r="BM223" s="187" t="s">
        <v>3696</v>
      </c>
    </row>
    <row r="224" spans="1:65" s="2" customFormat="1" ht="19.5">
      <c r="A224" s="37"/>
      <c r="B224" s="38"/>
      <c r="C224" s="39"/>
      <c r="D224" s="196" t="s">
        <v>1578</v>
      </c>
      <c r="E224" s="39"/>
      <c r="F224" s="238" t="s">
        <v>3697</v>
      </c>
      <c r="G224" s="39"/>
      <c r="H224" s="39"/>
      <c r="I224" s="191"/>
      <c r="J224" s="39"/>
      <c r="K224" s="39"/>
      <c r="L224" s="42"/>
      <c r="M224" s="192"/>
      <c r="N224" s="193"/>
      <c r="O224" s="67"/>
      <c r="P224" s="67"/>
      <c r="Q224" s="67"/>
      <c r="R224" s="67"/>
      <c r="S224" s="67"/>
      <c r="T224" s="68"/>
      <c r="U224" s="37"/>
      <c r="V224" s="37"/>
      <c r="W224" s="37"/>
      <c r="X224" s="37"/>
      <c r="Y224" s="37"/>
      <c r="Z224" s="37"/>
      <c r="AA224" s="37"/>
      <c r="AB224" s="37"/>
      <c r="AC224" s="37"/>
      <c r="AD224" s="37"/>
      <c r="AE224" s="37"/>
      <c r="AT224" s="20" t="s">
        <v>1578</v>
      </c>
      <c r="AU224" s="20" t="s">
        <v>80</v>
      </c>
    </row>
    <row r="225" spans="1:65" s="2" customFormat="1" ht="16.5" customHeight="1">
      <c r="A225" s="37"/>
      <c r="B225" s="38"/>
      <c r="C225" s="176" t="s">
        <v>1641</v>
      </c>
      <c r="D225" s="176" t="s">
        <v>168</v>
      </c>
      <c r="E225" s="177" t="s">
        <v>3698</v>
      </c>
      <c r="F225" s="178" t="s">
        <v>3699</v>
      </c>
      <c r="G225" s="179" t="s">
        <v>399</v>
      </c>
      <c r="H225" s="180">
        <v>1.4359999999999999</v>
      </c>
      <c r="I225" s="181"/>
      <c r="J225" s="182">
        <f>ROUND(I225*H225,2)</f>
        <v>0</v>
      </c>
      <c r="K225" s="178" t="s">
        <v>19</v>
      </c>
      <c r="L225" s="42"/>
      <c r="M225" s="183" t="s">
        <v>19</v>
      </c>
      <c r="N225" s="184" t="s">
        <v>43</v>
      </c>
      <c r="O225" s="67"/>
      <c r="P225" s="185">
        <f>O225*H225</f>
        <v>0</v>
      </c>
      <c r="Q225" s="185">
        <v>0</v>
      </c>
      <c r="R225" s="185">
        <f>Q225*H225</f>
        <v>0</v>
      </c>
      <c r="S225" s="185">
        <v>0</v>
      </c>
      <c r="T225" s="186">
        <f>S225*H225</f>
        <v>0</v>
      </c>
      <c r="U225" s="37"/>
      <c r="V225" s="37"/>
      <c r="W225" s="37"/>
      <c r="X225" s="37"/>
      <c r="Y225" s="37"/>
      <c r="Z225" s="37"/>
      <c r="AA225" s="37"/>
      <c r="AB225" s="37"/>
      <c r="AC225" s="37"/>
      <c r="AD225" s="37"/>
      <c r="AE225" s="37"/>
      <c r="AR225" s="187" t="s">
        <v>173</v>
      </c>
      <c r="AT225" s="187" t="s">
        <v>168</v>
      </c>
      <c r="AU225" s="187" t="s">
        <v>80</v>
      </c>
      <c r="AY225" s="20" t="s">
        <v>166</v>
      </c>
      <c r="BE225" s="188">
        <f>IF(N225="základní",J225,0)</f>
        <v>0</v>
      </c>
      <c r="BF225" s="188">
        <f>IF(N225="snížená",J225,0)</f>
        <v>0</v>
      </c>
      <c r="BG225" s="188">
        <f>IF(N225="zákl. přenesená",J225,0)</f>
        <v>0</v>
      </c>
      <c r="BH225" s="188">
        <f>IF(N225="sníž. přenesená",J225,0)</f>
        <v>0</v>
      </c>
      <c r="BI225" s="188">
        <f>IF(N225="nulová",J225,0)</f>
        <v>0</v>
      </c>
      <c r="BJ225" s="20" t="s">
        <v>80</v>
      </c>
      <c r="BK225" s="188">
        <f>ROUND(I225*H225,2)</f>
        <v>0</v>
      </c>
      <c r="BL225" s="20" t="s">
        <v>173</v>
      </c>
      <c r="BM225" s="187" t="s">
        <v>3700</v>
      </c>
    </row>
    <row r="226" spans="1:65" s="2" customFormat="1" ht="19.5">
      <c r="A226" s="37"/>
      <c r="B226" s="38"/>
      <c r="C226" s="39"/>
      <c r="D226" s="196" t="s">
        <v>1578</v>
      </c>
      <c r="E226" s="39"/>
      <c r="F226" s="238" t="s">
        <v>3701</v>
      </c>
      <c r="G226" s="39"/>
      <c r="H226" s="39"/>
      <c r="I226" s="191"/>
      <c r="J226" s="39"/>
      <c r="K226" s="39"/>
      <c r="L226" s="42"/>
      <c r="M226" s="192"/>
      <c r="N226" s="193"/>
      <c r="O226" s="67"/>
      <c r="P226" s="67"/>
      <c r="Q226" s="67"/>
      <c r="R226" s="67"/>
      <c r="S226" s="67"/>
      <c r="T226" s="68"/>
      <c r="U226" s="37"/>
      <c r="V226" s="37"/>
      <c r="W226" s="37"/>
      <c r="X226" s="37"/>
      <c r="Y226" s="37"/>
      <c r="Z226" s="37"/>
      <c r="AA226" s="37"/>
      <c r="AB226" s="37"/>
      <c r="AC226" s="37"/>
      <c r="AD226" s="37"/>
      <c r="AE226" s="37"/>
      <c r="AT226" s="20" t="s">
        <v>1578</v>
      </c>
      <c r="AU226" s="20" t="s">
        <v>80</v>
      </c>
    </row>
    <row r="227" spans="1:65" s="2" customFormat="1" ht="16.5" customHeight="1">
      <c r="A227" s="37"/>
      <c r="B227" s="38"/>
      <c r="C227" s="176" t="s">
        <v>1645</v>
      </c>
      <c r="D227" s="176" t="s">
        <v>168</v>
      </c>
      <c r="E227" s="177" t="s">
        <v>3702</v>
      </c>
      <c r="F227" s="178" t="s">
        <v>3703</v>
      </c>
      <c r="G227" s="179" t="s">
        <v>399</v>
      </c>
      <c r="H227" s="180">
        <v>1.4359999999999999</v>
      </c>
      <c r="I227" s="181"/>
      <c r="J227" s="182">
        <f>ROUND(I227*H227,2)</f>
        <v>0</v>
      </c>
      <c r="K227" s="178" t="s">
        <v>19</v>
      </c>
      <c r="L227" s="42"/>
      <c r="M227" s="183" t="s">
        <v>19</v>
      </c>
      <c r="N227" s="184" t="s">
        <v>43</v>
      </c>
      <c r="O227" s="67"/>
      <c r="P227" s="185">
        <f>O227*H227</f>
        <v>0</v>
      </c>
      <c r="Q227" s="185">
        <v>0</v>
      </c>
      <c r="R227" s="185">
        <f>Q227*H227</f>
        <v>0</v>
      </c>
      <c r="S227" s="185">
        <v>0</v>
      </c>
      <c r="T227" s="186">
        <f>S227*H227</f>
        <v>0</v>
      </c>
      <c r="U227" s="37"/>
      <c r="V227" s="37"/>
      <c r="W227" s="37"/>
      <c r="X227" s="37"/>
      <c r="Y227" s="37"/>
      <c r="Z227" s="37"/>
      <c r="AA227" s="37"/>
      <c r="AB227" s="37"/>
      <c r="AC227" s="37"/>
      <c r="AD227" s="37"/>
      <c r="AE227" s="37"/>
      <c r="AR227" s="187" t="s">
        <v>173</v>
      </c>
      <c r="AT227" s="187" t="s">
        <v>168</v>
      </c>
      <c r="AU227" s="187" t="s">
        <v>80</v>
      </c>
      <c r="AY227" s="20" t="s">
        <v>166</v>
      </c>
      <c r="BE227" s="188">
        <f>IF(N227="základní",J227,0)</f>
        <v>0</v>
      </c>
      <c r="BF227" s="188">
        <f>IF(N227="snížená",J227,0)</f>
        <v>0</v>
      </c>
      <c r="BG227" s="188">
        <f>IF(N227="zákl. přenesená",J227,0)</f>
        <v>0</v>
      </c>
      <c r="BH227" s="188">
        <f>IF(N227="sníž. přenesená",J227,0)</f>
        <v>0</v>
      </c>
      <c r="BI227" s="188">
        <f>IF(N227="nulová",J227,0)</f>
        <v>0</v>
      </c>
      <c r="BJ227" s="20" t="s">
        <v>80</v>
      </c>
      <c r="BK227" s="188">
        <f>ROUND(I227*H227,2)</f>
        <v>0</v>
      </c>
      <c r="BL227" s="20" t="s">
        <v>173</v>
      </c>
      <c r="BM227" s="187" t="s">
        <v>3704</v>
      </c>
    </row>
    <row r="228" spans="1:65" s="2" customFormat="1" ht="19.5">
      <c r="A228" s="37"/>
      <c r="B228" s="38"/>
      <c r="C228" s="39"/>
      <c r="D228" s="196" t="s">
        <v>1578</v>
      </c>
      <c r="E228" s="39"/>
      <c r="F228" s="238" t="s">
        <v>3705</v>
      </c>
      <c r="G228" s="39"/>
      <c r="H228" s="39"/>
      <c r="I228" s="191"/>
      <c r="J228" s="39"/>
      <c r="K228" s="39"/>
      <c r="L228" s="42"/>
      <c r="M228" s="192"/>
      <c r="N228" s="193"/>
      <c r="O228" s="67"/>
      <c r="P228" s="67"/>
      <c r="Q228" s="67"/>
      <c r="R228" s="67"/>
      <c r="S228" s="67"/>
      <c r="T228" s="68"/>
      <c r="U228" s="37"/>
      <c r="V228" s="37"/>
      <c r="W228" s="37"/>
      <c r="X228" s="37"/>
      <c r="Y228" s="37"/>
      <c r="Z228" s="37"/>
      <c r="AA228" s="37"/>
      <c r="AB228" s="37"/>
      <c r="AC228" s="37"/>
      <c r="AD228" s="37"/>
      <c r="AE228" s="37"/>
      <c r="AT228" s="20" t="s">
        <v>1578</v>
      </c>
      <c r="AU228" s="20" t="s">
        <v>80</v>
      </c>
    </row>
    <row r="229" spans="1:65" s="2" customFormat="1" ht="24.2" customHeight="1">
      <c r="A229" s="37"/>
      <c r="B229" s="38"/>
      <c r="C229" s="176" t="s">
        <v>1651</v>
      </c>
      <c r="D229" s="176" t="s">
        <v>168</v>
      </c>
      <c r="E229" s="177" t="s">
        <v>3706</v>
      </c>
      <c r="F229" s="178" t="s">
        <v>3707</v>
      </c>
      <c r="G229" s="179" t="s">
        <v>399</v>
      </c>
      <c r="H229" s="180">
        <v>1.4359999999999999</v>
      </c>
      <c r="I229" s="181"/>
      <c r="J229" s="182">
        <f>ROUND(I229*H229,2)</f>
        <v>0</v>
      </c>
      <c r="K229" s="178" t="s">
        <v>19</v>
      </c>
      <c r="L229" s="42"/>
      <c r="M229" s="183" t="s">
        <v>19</v>
      </c>
      <c r="N229" s="184" t="s">
        <v>43</v>
      </c>
      <c r="O229" s="67"/>
      <c r="P229" s="185">
        <f>O229*H229</f>
        <v>0</v>
      </c>
      <c r="Q229" s="185">
        <v>0</v>
      </c>
      <c r="R229" s="185">
        <f>Q229*H229</f>
        <v>0</v>
      </c>
      <c r="S229" s="185">
        <v>0</v>
      </c>
      <c r="T229" s="186">
        <f>S229*H229</f>
        <v>0</v>
      </c>
      <c r="U229" s="37"/>
      <c r="V229" s="37"/>
      <c r="W229" s="37"/>
      <c r="X229" s="37"/>
      <c r="Y229" s="37"/>
      <c r="Z229" s="37"/>
      <c r="AA229" s="37"/>
      <c r="AB229" s="37"/>
      <c r="AC229" s="37"/>
      <c r="AD229" s="37"/>
      <c r="AE229" s="37"/>
      <c r="AR229" s="187" t="s">
        <v>173</v>
      </c>
      <c r="AT229" s="187" t="s">
        <v>168</v>
      </c>
      <c r="AU229" s="187" t="s">
        <v>80</v>
      </c>
      <c r="AY229" s="20" t="s">
        <v>166</v>
      </c>
      <c r="BE229" s="188">
        <f>IF(N229="základní",J229,0)</f>
        <v>0</v>
      </c>
      <c r="BF229" s="188">
        <f>IF(N229="snížená",J229,0)</f>
        <v>0</v>
      </c>
      <c r="BG229" s="188">
        <f>IF(N229="zákl. přenesená",J229,0)</f>
        <v>0</v>
      </c>
      <c r="BH229" s="188">
        <f>IF(N229="sníž. přenesená",J229,0)</f>
        <v>0</v>
      </c>
      <c r="BI229" s="188">
        <f>IF(N229="nulová",J229,0)</f>
        <v>0</v>
      </c>
      <c r="BJ229" s="20" t="s">
        <v>80</v>
      </c>
      <c r="BK229" s="188">
        <f>ROUND(I229*H229,2)</f>
        <v>0</v>
      </c>
      <c r="BL229" s="20" t="s">
        <v>173</v>
      </c>
      <c r="BM229" s="187" t="s">
        <v>3708</v>
      </c>
    </row>
    <row r="230" spans="1:65" s="12" customFormat="1" ht="25.9" customHeight="1">
      <c r="B230" s="160"/>
      <c r="C230" s="161"/>
      <c r="D230" s="162" t="s">
        <v>71</v>
      </c>
      <c r="E230" s="163" t="s">
        <v>3709</v>
      </c>
      <c r="F230" s="163" t="s">
        <v>3710</v>
      </c>
      <c r="G230" s="161"/>
      <c r="H230" s="161"/>
      <c r="I230" s="164"/>
      <c r="J230" s="165">
        <f>BK230</f>
        <v>0</v>
      </c>
      <c r="K230" s="161"/>
      <c r="L230" s="166"/>
      <c r="M230" s="167"/>
      <c r="N230" s="168"/>
      <c r="O230" s="168"/>
      <c r="P230" s="169">
        <f>SUM(P231:P234)</f>
        <v>0</v>
      </c>
      <c r="Q230" s="168"/>
      <c r="R230" s="169">
        <f>SUM(R231:R234)</f>
        <v>0</v>
      </c>
      <c r="S230" s="168"/>
      <c r="T230" s="170">
        <f>SUM(T231:T234)</f>
        <v>0</v>
      </c>
      <c r="AR230" s="171" t="s">
        <v>80</v>
      </c>
      <c r="AT230" s="172" t="s">
        <v>71</v>
      </c>
      <c r="AU230" s="172" t="s">
        <v>72</v>
      </c>
      <c r="AY230" s="171" t="s">
        <v>166</v>
      </c>
      <c r="BK230" s="173">
        <f>SUM(BK231:BK234)</f>
        <v>0</v>
      </c>
    </row>
    <row r="231" spans="1:65" s="2" customFormat="1" ht="16.5" customHeight="1">
      <c r="A231" s="37"/>
      <c r="B231" s="38"/>
      <c r="C231" s="176" t="s">
        <v>1656</v>
      </c>
      <c r="D231" s="176" t="s">
        <v>168</v>
      </c>
      <c r="E231" s="177" t="s">
        <v>3711</v>
      </c>
      <c r="F231" s="178" t="s">
        <v>3712</v>
      </c>
      <c r="G231" s="179" t="s">
        <v>3420</v>
      </c>
      <c r="H231" s="180">
        <v>59</v>
      </c>
      <c r="I231" s="181"/>
      <c r="J231" s="182">
        <f>ROUND(I231*H231,2)</f>
        <v>0</v>
      </c>
      <c r="K231" s="178" t="s">
        <v>19</v>
      </c>
      <c r="L231" s="42"/>
      <c r="M231" s="183" t="s">
        <v>19</v>
      </c>
      <c r="N231" s="184" t="s">
        <v>43</v>
      </c>
      <c r="O231" s="67"/>
      <c r="P231" s="185">
        <f>O231*H231</f>
        <v>0</v>
      </c>
      <c r="Q231" s="185">
        <v>0</v>
      </c>
      <c r="R231" s="185">
        <f>Q231*H231</f>
        <v>0</v>
      </c>
      <c r="S231" s="185">
        <v>0</v>
      </c>
      <c r="T231" s="186">
        <f>S231*H231</f>
        <v>0</v>
      </c>
      <c r="U231" s="37"/>
      <c r="V231" s="37"/>
      <c r="W231" s="37"/>
      <c r="X231" s="37"/>
      <c r="Y231" s="37"/>
      <c r="Z231" s="37"/>
      <c r="AA231" s="37"/>
      <c r="AB231" s="37"/>
      <c r="AC231" s="37"/>
      <c r="AD231" s="37"/>
      <c r="AE231" s="37"/>
      <c r="AR231" s="187" t="s">
        <v>173</v>
      </c>
      <c r="AT231" s="187" t="s">
        <v>168</v>
      </c>
      <c r="AU231" s="187" t="s">
        <v>80</v>
      </c>
      <c r="AY231" s="20" t="s">
        <v>166</v>
      </c>
      <c r="BE231" s="188">
        <f>IF(N231="základní",J231,0)</f>
        <v>0</v>
      </c>
      <c r="BF231" s="188">
        <f>IF(N231="snížená",J231,0)</f>
        <v>0</v>
      </c>
      <c r="BG231" s="188">
        <f>IF(N231="zákl. přenesená",J231,0)</f>
        <v>0</v>
      </c>
      <c r="BH231" s="188">
        <f>IF(N231="sníž. přenesená",J231,0)</f>
        <v>0</v>
      </c>
      <c r="BI231" s="188">
        <f>IF(N231="nulová",J231,0)</f>
        <v>0</v>
      </c>
      <c r="BJ231" s="20" t="s">
        <v>80</v>
      </c>
      <c r="BK231" s="188">
        <f>ROUND(I231*H231,2)</f>
        <v>0</v>
      </c>
      <c r="BL231" s="20" t="s">
        <v>173</v>
      </c>
      <c r="BM231" s="187" t="s">
        <v>3713</v>
      </c>
    </row>
    <row r="232" spans="1:65" s="2" customFormat="1" ht="16.5" customHeight="1">
      <c r="A232" s="37"/>
      <c r="B232" s="38"/>
      <c r="C232" s="176" t="s">
        <v>1660</v>
      </c>
      <c r="D232" s="176" t="s">
        <v>168</v>
      </c>
      <c r="E232" s="177" t="s">
        <v>3418</v>
      </c>
      <c r="F232" s="178" t="s">
        <v>3419</v>
      </c>
      <c r="G232" s="179" t="s">
        <v>3420</v>
      </c>
      <c r="H232" s="180">
        <v>16</v>
      </c>
      <c r="I232" s="181"/>
      <c r="J232" s="182">
        <f>ROUND(I232*H232,2)</f>
        <v>0</v>
      </c>
      <c r="K232" s="178" t="s">
        <v>19</v>
      </c>
      <c r="L232" s="42"/>
      <c r="M232" s="183" t="s">
        <v>19</v>
      </c>
      <c r="N232" s="184" t="s">
        <v>43</v>
      </c>
      <c r="O232" s="67"/>
      <c r="P232" s="185">
        <f>O232*H232</f>
        <v>0</v>
      </c>
      <c r="Q232" s="185">
        <v>0</v>
      </c>
      <c r="R232" s="185">
        <f>Q232*H232</f>
        <v>0</v>
      </c>
      <c r="S232" s="185">
        <v>0</v>
      </c>
      <c r="T232" s="186">
        <f>S232*H232</f>
        <v>0</v>
      </c>
      <c r="U232" s="37"/>
      <c r="V232" s="37"/>
      <c r="W232" s="37"/>
      <c r="X232" s="37"/>
      <c r="Y232" s="37"/>
      <c r="Z232" s="37"/>
      <c r="AA232" s="37"/>
      <c r="AB232" s="37"/>
      <c r="AC232" s="37"/>
      <c r="AD232" s="37"/>
      <c r="AE232" s="37"/>
      <c r="AR232" s="187" t="s">
        <v>173</v>
      </c>
      <c r="AT232" s="187" t="s">
        <v>168</v>
      </c>
      <c r="AU232" s="187" t="s">
        <v>80</v>
      </c>
      <c r="AY232" s="20" t="s">
        <v>166</v>
      </c>
      <c r="BE232" s="188">
        <f>IF(N232="základní",J232,0)</f>
        <v>0</v>
      </c>
      <c r="BF232" s="188">
        <f>IF(N232="snížená",J232,0)</f>
        <v>0</v>
      </c>
      <c r="BG232" s="188">
        <f>IF(N232="zákl. přenesená",J232,0)</f>
        <v>0</v>
      </c>
      <c r="BH232" s="188">
        <f>IF(N232="sníž. přenesená",J232,0)</f>
        <v>0</v>
      </c>
      <c r="BI232" s="188">
        <f>IF(N232="nulová",J232,0)</f>
        <v>0</v>
      </c>
      <c r="BJ232" s="20" t="s">
        <v>80</v>
      </c>
      <c r="BK232" s="188">
        <f>ROUND(I232*H232,2)</f>
        <v>0</v>
      </c>
      <c r="BL232" s="20" t="s">
        <v>173</v>
      </c>
      <c r="BM232" s="187" t="s">
        <v>3714</v>
      </c>
    </row>
    <row r="233" spans="1:65" s="2" customFormat="1" ht="24.2" customHeight="1">
      <c r="A233" s="37"/>
      <c r="B233" s="38"/>
      <c r="C233" s="176" t="s">
        <v>1665</v>
      </c>
      <c r="D233" s="176" t="s">
        <v>168</v>
      </c>
      <c r="E233" s="177" t="s">
        <v>3421</v>
      </c>
      <c r="F233" s="178" t="s">
        <v>3422</v>
      </c>
      <c r="G233" s="179" t="s">
        <v>3423</v>
      </c>
      <c r="H233" s="180">
        <v>1</v>
      </c>
      <c r="I233" s="181"/>
      <c r="J233" s="182">
        <f>ROUND(I233*H233,2)</f>
        <v>0</v>
      </c>
      <c r="K233" s="178" t="s">
        <v>19</v>
      </c>
      <c r="L233" s="42"/>
      <c r="M233" s="183" t="s">
        <v>19</v>
      </c>
      <c r="N233" s="184" t="s">
        <v>43</v>
      </c>
      <c r="O233" s="67"/>
      <c r="P233" s="185">
        <f>O233*H233</f>
        <v>0</v>
      </c>
      <c r="Q233" s="185">
        <v>0</v>
      </c>
      <c r="R233" s="185">
        <f>Q233*H233</f>
        <v>0</v>
      </c>
      <c r="S233" s="185">
        <v>0</v>
      </c>
      <c r="T233" s="186">
        <f>S233*H233</f>
        <v>0</v>
      </c>
      <c r="U233" s="37"/>
      <c r="V233" s="37"/>
      <c r="W233" s="37"/>
      <c r="X233" s="37"/>
      <c r="Y233" s="37"/>
      <c r="Z233" s="37"/>
      <c r="AA233" s="37"/>
      <c r="AB233" s="37"/>
      <c r="AC233" s="37"/>
      <c r="AD233" s="37"/>
      <c r="AE233" s="37"/>
      <c r="AR233" s="187" t="s">
        <v>173</v>
      </c>
      <c r="AT233" s="187" t="s">
        <v>168</v>
      </c>
      <c r="AU233" s="187" t="s">
        <v>80</v>
      </c>
      <c r="AY233" s="20" t="s">
        <v>166</v>
      </c>
      <c r="BE233" s="188">
        <f>IF(N233="základní",J233,0)</f>
        <v>0</v>
      </c>
      <c r="BF233" s="188">
        <f>IF(N233="snížená",J233,0)</f>
        <v>0</v>
      </c>
      <c r="BG233" s="188">
        <f>IF(N233="zákl. přenesená",J233,0)</f>
        <v>0</v>
      </c>
      <c r="BH233" s="188">
        <f>IF(N233="sníž. přenesená",J233,0)</f>
        <v>0</v>
      </c>
      <c r="BI233" s="188">
        <f>IF(N233="nulová",J233,0)</f>
        <v>0</v>
      </c>
      <c r="BJ233" s="20" t="s">
        <v>80</v>
      </c>
      <c r="BK233" s="188">
        <f>ROUND(I233*H233,2)</f>
        <v>0</v>
      </c>
      <c r="BL233" s="20" t="s">
        <v>173</v>
      </c>
      <c r="BM233" s="187" t="s">
        <v>3715</v>
      </c>
    </row>
    <row r="234" spans="1:65" s="2" customFormat="1" ht="19.5">
      <c r="A234" s="37"/>
      <c r="B234" s="38"/>
      <c r="C234" s="39"/>
      <c r="D234" s="196" t="s">
        <v>1578</v>
      </c>
      <c r="E234" s="39"/>
      <c r="F234" s="238" t="s">
        <v>3424</v>
      </c>
      <c r="G234" s="39"/>
      <c r="H234" s="39"/>
      <c r="I234" s="191"/>
      <c r="J234" s="39"/>
      <c r="K234" s="39"/>
      <c r="L234" s="42"/>
      <c r="M234" s="258"/>
      <c r="N234" s="259"/>
      <c r="O234" s="255"/>
      <c r="P234" s="255"/>
      <c r="Q234" s="255"/>
      <c r="R234" s="255"/>
      <c r="S234" s="255"/>
      <c r="T234" s="260"/>
      <c r="U234" s="37"/>
      <c r="V234" s="37"/>
      <c r="W234" s="37"/>
      <c r="X234" s="37"/>
      <c r="Y234" s="37"/>
      <c r="Z234" s="37"/>
      <c r="AA234" s="37"/>
      <c r="AB234" s="37"/>
      <c r="AC234" s="37"/>
      <c r="AD234" s="37"/>
      <c r="AE234" s="37"/>
      <c r="AT234" s="20" t="s">
        <v>1578</v>
      </c>
      <c r="AU234" s="20" t="s">
        <v>80</v>
      </c>
    </row>
    <row r="235" spans="1:65" s="2" customFormat="1" ht="6.95" customHeight="1">
      <c r="A235" s="37"/>
      <c r="B235" s="50"/>
      <c r="C235" s="51"/>
      <c r="D235" s="51"/>
      <c r="E235" s="51"/>
      <c r="F235" s="51"/>
      <c r="G235" s="51"/>
      <c r="H235" s="51"/>
      <c r="I235" s="51"/>
      <c r="J235" s="51"/>
      <c r="K235" s="51"/>
      <c r="L235" s="42"/>
      <c r="M235" s="37"/>
      <c r="O235" s="37"/>
      <c r="P235" s="37"/>
      <c r="Q235" s="37"/>
      <c r="R235" s="37"/>
      <c r="S235" s="37"/>
      <c r="T235" s="37"/>
      <c r="U235" s="37"/>
      <c r="V235" s="37"/>
      <c r="W235" s="37"/>
      <c r="X235" s="37"/>
      <c r="Y235" s="37"/>
      <c r="Z235" s="37"/>
      <c r="AA235" s="37"/>
      <c r="AB235" s="37"/>
      <c r="AC235" s="37"/>
      <c r="AD235" s="37"/>
      <c r="AE235" s="37"/>
    </row>
  </sheetData>
  <sheetProtection algorithmName="SHA-512" hashValue="/XHM0HoKmhs+c7fM/0AVdcGCutSY3GRqWSPb5tzsSsWxKSpxapQ7Hl9wRwWr57l+tpGz7bx+/Y+kuin/YfHN6A==" saltValue="RdfoxxoG4IufA3G1wZ3flLLsvH2FtMuxs6K4UN5+eStfBnwZhZ2Edte3WHl8sk/YspSCrTnTaCGC+6f1DU73Dg==" spinCount="100000" sheet="1" objects="1" scenarios="1" formatColumns="0" formatRows="0" autoFilter="0"/>
  <autoFilter ref="C85:K234" xr:uid="{00000000-0009-0000-0000-00000F000000}"/>
  <mergeCells count="9">
    <mergeCell ref="E50:H50"/>
    <mergeCell ref="E76:H76"/>
    <mergeCell ref="E78:H78"/>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2:BM259"/>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5"/>
      <c r="M2" s="375"/>
      <c r="N2" s="375"/>
      <c r="O2" s="375"/>
      <c r="P2" s="375"/>
      <c r="Q2" s="375"/>
      <c r="R2" s="375"/>
      <c r="S2" s="375"/>
      <c r="T2" s="375"/>
      <c r="U2" s="375"/>
      <c r="V2" s="375"/>
      <c r="AT2" s="20" t="s">
        <v>126</v>
      </c>
    </row>
    <row r="3" spans="1:46" s="1" customFormat="1" ht="6.95" customHeight="1">
      <c r="B3" s="104"/>
      <c r="C3" s="105"/>
      <c r="D3" s="105"/>
      <c r="E3" s="105"/>
      <c r="F3" s="105"/>
      <c r="G3" s="105"/>
      <c r="H3" s="105"/>
      <c r="I3" s="105"/>
      <c r="J3" s="105"/>
      <c r="K3" s="105"/>
      <c r="L3" s="23"/>
      <c r="AT3" s="20" t="s">
        <v>82</v>
      </c>
    </row>
    <row r="4" spans="1:46" s="1" customFormat="1" ht="24.95" customHeight="1">
      <c r="B4" s="23"/>
      <c r="D4" s="106" t="s">
        <v>127</v>
      </c>
      <c r="L4" s="23"/>
      <c r="M4" s="107" t="s">
        <v>10</v>
      </c>
      <c r="AT4" s="20" t="s">
        <v>4</v>
      </c>
    </row>
    <row r="5" spans="1:46" s="1" customFormat="1" ht="6.95" customHeight="1">
      <c r="B5" s="23"/>
      <c r="L5" s="23"/>
    </row>
    <row r="6" spans="1:46" s="1" customFormat="1" ht="12" customHeight="1">
      <c r="B6" s="23"/>
      <c r="D6" s="108" t="s">
        <v>16</v>
      </c>
      <c r="L6" s="23"/>
    </row>
    <row r="7" spans="1:46" s="1" customFormat="1" ht="16.5" customHeight="1">
      <c r="B7" s="23"/>
      <c r="E7" s="389" t="str">
        <f>'Rekapitulace zakázky'!K6</f>
        <v>Rekonstrukce kuchyně vč. zázemí ZŠ a MŠ Barrandov I, Chaplinovo nám. 615/1 - revize</v>
      </c>
      <c r="F7" s="390"/>
      <c r="G7" s="390"/>
      <c r="H7" s="390"/>
      <c r="L7" s="23"/>
    </row>
    <row r="8" spans="1:46" s="2" customFormat="1" ht="12" customHeight="1">
      <c r="A8" s="37"/>
      <c r="B8" s="42"/>
      <c r="C8" s="37"/>
      <c r="D8" s="108" t="s">
        <v>128</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91" t="s">
        <v>3716</v>
      </c>
      <c r="F9" s="392"/>
      <c r="G9" s="392"/>
      <c r="H9" s="392"/>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19</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21</v>
      </c>
      <c r="E12" s="37"/>
      <c r="F12" s="110" t="s">
        <v>130</v>
      </c>
      <c r="G12" s="37"/>
      <c r="H12" s="37"/>
      <c r="I12" s="108" t="s">
        <v>23</v>
      </c>
      <c r="J12" s="111" t="str">
        <f>'Rekapitulace zakázky'!AN8</f>
        <v>Vyplň údaj</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24</v>
      </c>
      <c r="E14" s="37"/>
      <c r="F14" s="37"/>
      <c r="G14" s="37"/>
      <c r="H14" s="37"/>
      <c r="I14" s="108" t="s">
        <v>25</v>
      </c>
      <c r="J14" s="110" t="str">
        <f>IF('Rekapitulace zakázky'!AN10="","",'Rekapitulace zakázky'!AN10)</f>
        <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tr">
        <f>IF('Rekapitulace zakázky'!E11="","",'Rekapitulace zakázky'!E11)</f>
        <v>Městská část Praha 5</v>
      </c>
      <c r="F15" s="37"/>
      <c r="G15" s="37"/>
      <c r="H15" s="37"/>
      <c r="I15" s="108" t="s">
        <v>27</v>
      </c>
      <c r="J15" s="110" t="str">
        <f>IF('Rekapitulace zakázky'!AN11="","",'Rekapitulace zakázky'!AN11)</f>
        <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28</v>
      </c>
      <c r="E17" s="37"/>
      <c r="F17" s="37"/>
      <c r="G17" s="37"/>
      <c r="H17" s="37"/>
      <c r="I17" s="108" t="s">
        <v>25</v>
      </c>
      <c r="J17" s="33" t="str">
        <f>'Rekapitulace zakázky'!AN13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93" t="str">
        <f>'Rekapitulace zakázky'!E14</f>
        <v>Vyplň údaj</v>
      </c>
      <c r="F18" s="394"/>
      <c r="G18" s="394"/>
      <c r="H18" s="394"/>
      <c r="I18" s="108" t="s">
        <v>27</v>
      </c>
      <c r="J18" s="33" t="str">
        <f>'Rekapitulace zakázky'!AN14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30</v>
      </c>
      <c r="E20" s="37"/>
      <c r="F20" s="37"/>
      <c r="G20" s="37"/>
      <c r="H20" s="37"/>
      <c r="I20" s="108" t="s">
        <v>25</v>
      </c>
      <c r="J20" s="110" t="str">
        <f>IF('Rekapitulace zakázky'!AN16="","",'Rekapitulace zakázky'!AN16)</f>
        <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tr">
        <f>IF('Rekapitulace zakázky'!E17="","",'Rekapitulace zakázky'!E17)</f>
        <v>PEŠÁK ARCHITEKTI</v>
      </c>
      <c r="F21" s="37"/>
      <c r="G21" s="37"/>
      <c r="H21" s="37"/>
      <c r="I21" s="108" t="s">
        <v>27</v>
      </c>
      <c r="J21" s="110" t="str">
        <f>IF('Rekapitulace zakázky'!AN17="","",'Rekapitulace zakázky'!AN17)</f>
        <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33</v>
      </c>
      <c r="E23" s="37"/>
      <c r="F23" s="37"/>
      <c r="G23" s="37"/>
      <c r="H23" s="37"/>
      <c r="I23" s="108" t="s">
        <v>25</v>
      </c>
      <c r="J23" s="110" t="str">
        <f>IF('Rekapitulace zakázky'!AN19="","",'Rekapitulace zakázky'!AN19)</f>
        <v>07036167</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zakázky'!E20="","",'Rekapitulace zakázky'!E20)</f>
        <v>STAVEBNÍ ROZPOČTY s.r.o.</v>
      </c>
      <c r="F24" s="37"/>
      <c r="G24" s="37"/>
      <c r="H24" s="37"/>
      <c r="I24" s="108" t="s">
        <v>27</v>
      </c>
      <c r="J24" s="110" t="str">
        <f>IF('Rekapitulace zakázky'!AN20="","",'Rekapitulace zakázky'!AN20)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36</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95" t="s">
        <v>19</v>
      </c>
      <c r="F27" s="395"/>
      <c r="G27" s="395"/>
      <c r="H27" s="395"/>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38</v>
      </c>
      <c r="E30" s="37"/>
      <c r="F30" s="37"/>
      <c r="G30" s="37"/>
      <c r="H30" s="37"/>
      <c r="I30" s="37"/>
      <c r="J30" s="117">
        <f>ROUND(J87,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40</v>
      </c>
      <c r="G32" s="37"/>
      <c r="H32" s="37"/>
      <c r="I32" s="118" t="s">
        <v>39</v>
      </c>
      <c r="J32" s="118" t="s">
        <v>41</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42</v>
      </c>
      <c r="E33" s="108" t="s">
        <v>43</v>
      </c>
      <c r="F33" s="120">
        <f>ROUND((SUM(BE87:BE258)),  2)</f>
        <v>0</v>
      </c>
      <c r="G33" s="37"/>
      <c r="H33" s="37"/>
      <c r="I33" s="121">
        <v>0.21</v>
      </c>
      <c r="J33" s="120">
        <f>ROUND(((SUM(BE87:BE258))*I33),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44</v>
      </c>
      <c r="F34" s="120">
        <f>ROUND((SUM(BF87:BF258)),  2)</f>
        <v>0</v>
      </c>
      <c r="G34" s="37"/>
      <c r="H34" s="37"/>
      <c r="I34" s="121">
        <v>0.15</v>
      </c>
      <c r="J34" s="120">
        <f>ROUND(((SUM(BF87:BF258))*I34),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45</v>
      </c>
      <c r="F35" s="120">
        <f>ROUND((SUM(BG87:BG258)),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46</v>
      </c>
      <c r="F36" s="120">
        <f>ROUND((SUM(BH87:BH258)),  2)</f>
        <v>0</v>
      </c>
      <c r="G36" s="37"/>
      <c r="H36" s="37"/>
      <c r="I36" s="121">
        <v>0.15</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47</v>
      </c>
      <c r="F37" s="120">
        <f>ROUND((SUM(BI87:BI258)),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48</v>
      </c>
      <c r="E39" s="124"/>
      <c r="F39" s="124"/>
      <c r="G39" s="125" t="s">
        <v>49</v>
      </c>
      <c r="H39" s="126" t="s">
        <v>50</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131</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16.5" customHeight="1">
      <c r="A48" s="37"/>
      <c r="B48" s="38"/>
      <c r="C48" s="39"/>
      <c r="D48" s="39"/>
      <c r="E48" s="396" t="str">
        <f>E7</f>
        <v>Rekonstrukce kuchyně vč. zázemí ZŠ a MŠ Barrandov I, Chaplinovo nám. 615/1 - revize</v>
      </c>
      <c r="F48" s="397"/>
      <c r="G48" s="397"/>
      <c r="H48" s="397"/>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128</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3" t="str">
        <f>E9</f>
        <v>12 - ZTI</v>
      </c>
      <c r="F50" s="398"/>
      <c r="G50" s="398"/>
      <c r="H50" s="398"/>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21</v>
      </c>
      <c r="D52" s="39"/>
      <c r="E52" s="39"/>
      <c r="F52" s="30" t="str">
        <f>F12</f>
        <v xml:space="preserve"> </v>
      </c>
      <c r="G52" s="39"/>
      <c r="H52" s="39"/>
      <c r="I52" s="32" t="s">
        <v>23</v>
      </c>
      <c r="J52" s="62" t="str">
        <f>IF(J12="","",J12)</f>
        <v>Vyplň údaj</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15.2" customHeight="1">
      <c r="A54" s="37"/>
      <c r="B54" s="38"/>
      <c r="C54" s="32" t="s">
        <v>24</v>
      </c>
      <c r="D54" s="39"/>
      <c r="E54" s="39"/>
      <c r="F54" s="30" t="str">
        <f>E15</f>
        <v>Městská část Praha 5</v>
      </c>
      <c r="G54" s="39"/>
      <c r="H54" s="39"/>
      <c r="I54" s="32" t="s">
        <v>30</v>
      </c>
      <c r="J54" s="35" t="str">
        <f>E21</f>
        <v>PEŠÁK ARCHITEKTI</v>
      </c>
      <c r="K54" s="39"/>
      <c r="L54" s="109"/>
      <c r="S54" s="37"/>
      <c r="T54" s="37"/>
      <c r="U54" s="37"/>
      <c r="V54" s="37"/>
      <c r="W54" s="37"/>
      <c r="X54" s="37"/>
      <c r="Y54" s="37"/>
      <c r="Z54" s="37"/>
      <c r="AA54" s="37"/>
      <c r="AB54" s="37"/>
      <c r="AC54" s="37"/>
      <c r="AD54" s="37"/>
      <c r="AE54" s="37"/>
    </row>
    <row r="55" spans="1:47" s="2" customFormat="1" ht="25.7" customHeight="1">
      <c r="A55" s="37"/>
      <c r="B55" s="38"/>
      <c r="C55" s="32" t="s">
        <v>28</v>
      </c>
      <c r="D55" s="39"/>
      <c r="E55" s="39"/>
      <c r="F55" s="30" t="str">
        <f>IF(E18="","",E18)</f>
        <v>Vyplň údaj</v>
      </c>
      <c r="G55" s="39"/>
      <c r="H55" s="39"/>
      <c r="I55" s="32" t="s">
        <v>33</v>
      </c>
      <c r="J55" s="35" t="str">
        <f>E24</f>
        <v>STAVEBNÍ ROZPOČTY s.r.o.</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132</v>
      </c>
      <c r="D57" s="134"/>
      <c r="E57" s="134"/>
      <c r="F57" s="134"/>
      <c r="G57" s="134"/>
      <c r="H57" s="134"/>
      <c r="I57" s="134"/>
      <c r="J57" s="135" t="s">
        <v>133</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70</v>
      </c>
      <c r="D59" s="39"/>
      <c r="E59" s="39"/>
      <c r="F59" s="39"/>
      <c r="G59" s="39"/>
      <c r="H59" s="39"/>
      <c r="I59" s="39"/>
      <c r="J59" s="80">
        <f>J87</f>
        <v>0</v>
      </c>
      <c r="K59" s="39"/>
      <c r="L59" s="109"/>
      <c r="S59" s="37"/>
      <c r="T59" s="37"/>
      <c r="U59" s="37"/>
      <c r="V59" s="37"/>
      <c r="W59" s="37"/>
      <c r="X59" s="37"/>
      <c r="Y59" s="37"/>
      <c r="Z59" s="37"/>
      <c r="AA59" s="37"/>
      <c r="AB59" s="37"/>
      <c r="AC59" s="37"/>
      <c r="AD59" s="37"/>
      <c r="AE59" s="37"/>
      <c r="AU59" s="20" t="s">
        <v>134</v>
      </c>
    </row>
    <row r="60" spans="1:47" s="9" customFormat="1" ht="24.95" customHeight="1">
      <c r="B60" s="137"/>
      <c r="C60" s="138"/>
      <c r="D60" s="139" t="s">
        <v>3717</v>
      </c>
      <c r="E60" s="140"/>
      <c r="F60" s="140"/>
      <c r="G60" s="140"/>
      <c r="H60" s="140"/>
      <c r="I60" s="140"/>
      <c r="J60" s="141">
        <f>J88</f>
        <v>0</v>
      </c>
      <c r="K60" s="138"/>
      <c r="L60" s="142"/>
    </row>
    <row r="61" spans="1:47" s="9" customFormat="1" ht="24.95" customHeight="1">
      <c r="B61" s="137"/>
      <c r="C61" s="138"/>
      <c r="D61" s="139" t="s">
        <v>3718</v>
      </c>
      <c r="E61" s="140"/>
      <c r="F61" s="140"/>
      <c r="G61" s="140"/>
      <c r="H61" s="140"/>
      <c r="I61" s="140"/>
      <c r="J61" s="141">
        <f>J90</f>
        <v>0</v>
      </c>
      <c r="K61" s="138"/>
      <c r="L61" s="142"/>
    </row>
    <row r="62" spans="1:47" s="9" customFormat="1" ht="24.95" customHeight="1">
      <c r="B62" s="137"/>
      <c r="C62" s="138"/>
      <c r="D62" s="139" t="s">
        <v>3719</v>
      </c>
      <c r="E62" s="140"/>
      <c r="F62" s="140"/>
      <c r="G62" s="140"/>
      <c r="H62" s="140"/>
      <c r="I62" s="140"/>
      <c r="J62" s="141">
        <f>J115</f>
        <v>0</v>
      </c>
      <c r="K62" s="138"/>
      <c r="L62" s="142"/>
    </row>
    <row r="63" spans="1:47" s="9" customFormat="1" ht="24.95" customHeight="1">
      <c r="B63" s="137"/>
      <c r="C63" s="138"/>
      <c r="D63" s="139" t="s">
        <v>3720</v>
      </c>
      <c r="E63" s="140"/>
      <c r="F63" s="140"/>
      <c r="G63" s="140"/>
      <c r="H63" s="140"/>
      <c r="I63" s="140"/>
      <c r="J63" s="141">
        <f>J170</f>
        <v>0</v>
      </c>
      <c r="K63" s="138"/>
      <c r="L63" s="142"/>
    </row>
    <row r="64" spans="1:47" s="9" customFormat="1" ht="24.95" customHeight="1">
      <c r="B64" s="137"/>
      <c r="C64" s="138"/>
      <c r="D64" s="139" t="s">
        <v>3721</v>
      </c>
      <c r="E64" s="140"/>
      <c r="F64" s="140"/>
      <c r="G64" s="140"/>
      <c r="H64" s="140"/>
      <c r="I64" s="140"/>
      <c r="J64" s="141">
        <f>J208</f>
        <v>0</v>
      </c>
      <c r="K64" s="138"/>
      <c r="L64" s="142"/>
    </row>
    <row r="65" spans="1:31" s="9" customFormat="1" ht="24.95" customHeight="1">
      <c r="B65" s="137"/>
      <c r="C65" s="138"/>
      <c r="D65" s="139" t="s">
        <v>3722</v>
      </c>
      <c r="E65" s="140"/>
      <c r="F65" s="140"/>
      <c r="G65" s="140"/>
      <c r="H65" s="140"/>
      <c r="I65" s="140"/>
      <c r="J65" s="141">
        <f>J214</f>
        <v>0</v>
      </c>
      <c r="K65" s="138"/>
      <c r="L65" s="142"/>
    </row>
    <row r="66" spans="1:31" s="9" customFormat="1" ht="24.95" customHeight="1">
      <c r="B66" s="137"/>
      <c r="C66" s="138"/>
      <c r="D66" s="139" t="s">
        <v>3723</v>
      </c>
      <c r="E66" s="140"/>
      <c r="F66" s="140"/>
      <c r="G66" s="140"/>
      <c r="H66" s="140"/>
      <c r="I66" s="140"/>
      <c r="J66" s="141">
        <f>J248</f>
        <v>0</v>
      </c>
      <c r="K66" s="138"/>
      <c r="L66" s="142"/>
    </row>
    <row r="67" spans="1:31" s="9" customFormat="1" ht="24.95" customHeight="1">
      <c r="B67" s="137"/>
      <c r="C67" s="138"/>
      <c r="D67" s="139" t="s">
        <v>3724</v>
      </c>
      <c r="E67" s="140"/>
      <c r="F67" s="140"/>
      <c r="G67" s="140"/>
      <c r="H67" s="140"/>
      <c r="I67" s="140"/>
      <c r="J67" s="141">
        <f>J256</f>
        <v>0</v>
      </c>
      <c r="K67" s="138"/>
      <c r="L67" s="142"/>
    </row>
    <row r="68" spans="1:31" s="2" customFormat="1" ht="21.75" customHeight="1">
      <c r="A68" s="37"/>
      <c r="B68" s="38"/>
      <c r="C68" s="39"/>
      <c r="D68" s="39"/>
      <c r="E68" s="39"/>
      <c r="F68" s="39"/>
      <c r="G68" s="39"/>
      <c r="H68" s="39"/>
      <c r="I68" s="39"/>
      <c r="J68" s="39"/>
      <c r="K68" s="39"/>
      <c r="L68" s="109"/>
      <c r="S68" s="37"/>
      <c r="T68" s="37"/>
      <c r="U68" s="37"/>
      <c r="V68" s="37"/>
      <c r="W68" s="37"/>
      <c r="X68" s="37"/>
      <c r="Y68" s="37"/>
      <c r="Z68" s="37"/>
      <c r="AA68" s="37"/>
      <c r="AB68" s="37"/>
      <c r="AC68" s="37"/>
      <c r="AD68" s="37"/>
      <c r="AE68" s="37"/>
    </row>
    <row r="69" spans="1:31" s="2" customFormat="1" ht="6.95" customHeight="1">
      <c r="A69" s="37"/>
      <c r="B69" s="50"/>
      <c r="C69" s="51"/>
      <c r="D69" s="51"/>
      <c r="E69" s="51"/>
      <c r="F69" s="51"/>
      <c r="G69" s="51"/>
      <c r="H69" s="51"/>
      <c r="I69" s="51"/>
      <c r="J69" s="51"/>
      <c r="K69" s="51"/>
      <c r="L69" s="109"/>
      <c r="S69" s="37"/>
      <c r="T69" s="37"/>
      <c r="U69" s="37"/>
      <c r="V69" s="37"/>
      <c r="W69" s="37"/>
      <c r="X69" s="37"/>
      <c r="Y69" s="37"/>
      <c r="Z69" s="37"/>
      <c r="AA69" s="37"/>
      <c r="AB69" s="37"/>
      <c r="AC69" s="37"/>
      <c r="AD69" s="37"/>
      <c r="AE69" s="37"/>
    </row>
    <row r="73" spans="1:31" s="2" customFormat="1" ht="6.95" customHeight="1">
      <c r="A73" s="37"/>
      <c r="B73" s="52"/>
      <c r="C73" s="53"/>
      <c r="D73" s="53"/>
      <c r="E73" s="53"/>
      <c r="F73" s="53"/>
      <c r="G73" s="53"/>
      <c r="H73" s="53"/>
      <c r="I73" s="53"/>
      <c r="J73" s="53"/>
      <c r="K73" s="53"/>
      <c r="L73" s="109"/>
      <c r="S73" s="37"/>
      <c r="T73" s="37"/>
      <c r="U73" s="37"/>
      <c r="V73" s="37"/>
      <c r="W73" s="37"/>
      <c r="X73" s="37"/>
      <c r="Y73" s="37"/>
      <c r="Z73" s="37"/>
      <c r="AA73" s="37"/>
      <c r="AB73" s="37"/>
      <c r="AC73" s="37"/>
      <c r="AD73" s="37"/>
      <c r="AE73" s="37"/>
    </row>
    <row r="74" spans="1:31" s="2" customFormat="1" ht="24.95" customHeight="1">
      <c r="A74" s="37"/>
      <c r="B74" s="38"/>
      <c r="C74" s="26" t="s">
        <v>151</v>
      </c>
      <c r="D74" s="39"/>
      <c r="E74" s="39"/>
      <c r="F74" s="39"/>
      <c r="G74" s="39"/>
      <c r="H74" s="39"/>
      <c r="I74" s="39"/>
      <c r="J74" s="39"/>
      <c r="K74" s="39"/>
      <c r="L74" s="109"/>
      <c r="S74" s="37"/>
      <c r="T74" s="37"/>
      <c r="U74" s="37"/>
      <c r="V74" s="37"/>
      <c r="W74" s="37"/>
      <c r="X74" s="37"/>
      <c r="Y74" s="37"/>
      <c r="Z74" s="37"/>
      <c r="AA74" s="37"/>
      <c r="AB74" s="37"/>
      <c r="AC74" s="37"/>
      <c r="AD74" s="37"/>
      <c r="AE74" s="37"/>
    </row>
    <row r="75" spans="1:31" s="2" customFormat="1" ht="6.95" customHeight="1">
      <c r="A75" s="37"/>
      <c r="B75" s="38"/>
      <c r="C75" s="39"/>
      <c r="D75" s="39"/>
      <c r="E75" s="39"/>
      <c r="F75" s="39"/>
      <c r="G75" s="39"/>
      <c r="H75" s="39"/>
      <c r="I75" s="39"/>
      <c r="J75" s="39"/>
      <c r="K75" s="39"/>
      <c r="L75" s="109"/>
      <c r="S75" s="37"/>
      <c r="T75" s="37"/>
      <c r="U75" s="37"/>
      <c r="V75" s="37"/>
      <c r="W75" s="37"/>
      <c r="X75" s="37"/>
      <c r="Y75" s="37"/>
      <c r="Z75" s="37"/>
      <c r="AA75" s="37"/>
      <c r="AB75" s="37"/>
      <c r="AC75" s="37"/>
      <c r="AD75" s="37"/>
      <c r="AE75" s="37"/>
    </row>
    <row r="76" spans="1:31" s="2" customFormat="1" ht="12" customHeight="1">
      <c r="A76" s="37"/>
      <c r="B76" s="38"/>
      <c r="C76" s="32" t="s">
        <v>16</v>
      </c>
      <c r="D76" s="39"/>
      <c r="E76" s="39"/>
      <c r="F76" s="39"/>
      <c r="G76" s="39"/>
      <c r="H76" s="39"/>
      <c r="I76" s="39"/>
      <c r="J76" s="39"/>
      <c r="K76" s="39"/>
      <c r="L76" s="109"/>
      <c r="S76" s="37"/>
      <c r="T76" s="37"/>
      <c r="U76" s="37"/>
      <c r="V76" s="37"/>
      <c r="W76" s="37"/>
      <c r="X76" s="37"/>
      <c r="Y76" s="37"/>
      <c r="Z76" s="37"/>
      <c r="AA76" s="37"/>
      <c r="AB76" s="37"/>
      <c r="AC76" s="37"/>
      <c r="AD76" s="37"/>
      <c r="AE76" s="37"/>
    </row>
    <row r="77" spans="1:31" s="2" customFormat="1" ht="16.5" customHeight="1">
      <c r="A77" s="37"/>
      <c r="B77" s="38"/>
      <c r="C77" s="39"/>
      <c r="D77" s="39"/>
      <c r="E77" s="396" t="str">
        <f>E7</f>
        <v>Rekonstrukce kuchyně vč. zázemí ZŠ a MŠ Barrandov I, Chaplinovo nám. 615/1 - revize</v>
      </c>
      <c r="F77" s="397"/>
      <c r="G77" s="397"/>
      <c r="H77" s="397"/>
      <c r="I77" s="39"/>
      <c r="J77" s="39"/>
      <c r="K77" s="39"/>
      <c r="L77" s="109"/>
      <c r="S77" s="37"/>
      <c r="T77" s="37"/>
      <c r="U77" s="37"/>
      <c r="V77" s="37"/>
      <c r="W77" s="37"/>
      <c r="X77" s="37"/>
      <c r="Y77" s="37"/>
      <c r="Z77" s="37"/>
      <c r="AA77" s="37"/>
      <c r="AB77" s="37"/>
      <c r="AC77" s="37"/>
      <c r="AD77" s="37"/>
      <c r="AE77" s="37"/>
    </row>
    <row r="78" spans="1:31" s="2" customFormat="1" ht="12" customHeight="1">
      <c r="A78" s="37"/>
      <c r="B78" s="38"/>
      <c r="C78" s="32" t="s">
        <v>128</v>
      </c>
      <c r="D78" s="39"/>
      <c r="E78" s="39"/>
      <c r="F78" s="39"/>
      <c r="G78" s="39"/>
      <c r="H78" s="39"/>
      <c r="I78" s="39"/>
      <c r="J78" s="39"/>
      <c r="K78" s="39"/>
      <c r="L78" s="109"/>
      <c r="S78" s="37"/>
      <c r="T78" s="37"/>
      <c r="U78" s="37"/>
      <c r="V78" s="37"/>
      <c r="W78" s="37"/>
      <c r="X78" s="37"/>
      <c r="Y78" s="37"/>
      <c r="Z78" s="37"/>
      <c r="AA78" s="37"/>
      <c r="AB78" s="37"/>
      <c r="AC78" s="37"/>
      <c r="AD78" s="37"/>
      <c r="AE78" s="37"/>
    </row>
    <row r="79" spans="1:31" s="2" customFormat="1" ht="16.5" customHeight="1">
      <c r="A79" s="37"/>
      <c r="B79" s="38"/>
      <c r="C79" s="39"/>
      <c r="D79" s="39"/>
      <c r="E79" s="353" t="str">
        <f>E9</f>
        <v>12 - ZTI</v>
      </c>
      <c r="F79" s="398"/>
      <c r="G79" s="398"/>
      <c r="H79" s="398"/>
      <c r="I79" s="39"/>
      <c r="J79" s="39"/>
      <c r="K79" s="39"/>
      <c r="L79" s="109"/>
      <c r="S79" s="37"/>
      <c r="T79" s="37"/>
      <c r="U79" s="37"/>
      <c r="V79" s="37"/>
      <c r="W79" s="37"/>
      <c r="X79" s="37"/>
      <c r="Y79" s="37"/>
      <c r="Z79" s="37"/>
      <c r="AA79" s="37"/>
      <c r="AB79" s="37"/>
      <c r="AC79" s="37"/>
      <c r="AD79" s="37"/>
      <c r="AE79" s="37"/>
    </row>
    <row r="80" spans="1:31" s="2" customFormat="1" ht="6.95" customHeight="1">
      <c r="A80" s="37"/>
      <c r="B80" s="38"/>
      <c r="C80" s="39"/>
      <c r="D80" s="39"/>
      <c r="E80" s="39"/>
      <c r="F80" s="39"/>
      <c r="G80" s="39"/>
      <c r="H80" s="39"/>
      <c r="I80" s="39"/>
      <c r="J80" s="39"/>
      <c r="K80" s="39"/>
      <c r="L80" s="109"/>
      <c r="S80" s="37"/>
      <c r="T80" s="37"/>
      <c r="U80" s="37"/>
      <c r="V80" s="37"/>
      <c r="W80" s="37"/>
      <c r="X80" s="37"/>
      <c r="Y80" s="37"/>
      <c r="Z80" s="37"/>
      <c r="AA80" s="37"/>
      <c r="AB80" s="37"/>
      <c r="AC80" s="37"/>
      <c r="AD80" s="37"/>
      <c r="AE80" s="37"/>
    </row>
    <row r="81" spans="1:65" s="2" customFormat="1" ht="12" customHeight="1">
      <c r="A81" s="37"/>
      <c r="B81" s="38"/>
      <c r="C81" s="32" t="s">
        <v>21</v>
      </c>
      <c r="D81" s="39"/>
      <c r="E81" s="39"/>
      <c r="F81" s="30" t="str">
        <f>F12</f>
        <v xml:space="preserve"> </v>
      </c>
      <c r="G81" s="39"/>
      <c r="H81" s="39"/>
      <c r="I81" s="32" t="s">
        <v>23</v>
      </c>
      <c r="J81" s="62" t="str">
        <f>IF(J12="","",J12)</f>
        <v>Vyplň údaj</v>
      </c>
      <c r="K81" s="39"/>
      <c r="L81" s="109"/>
      <c r="S81" s="37"/>
      <c r="T81" s="37"/>
      <c r="U81" s="37"/>
      <c r="V81" s="37"/>
      <c r="W81" s="37"/>
      <c r="X81" s="37"/>
      <c r="Y81" s="37"/>
      <c r="Z81" s="37"/>
      <c r="AA81" s="37"/>
      <c r="AB81" s="37"/>
      <c r="AC81" s="37"/>
      <c r="AD81" s="37"/>
      <c r="AE81" s="37"/>
    </row>
    <row r="82" spans="1:65" s="2" customFormat="1" ht="6.95" customHeight="1">
      <c r="A82" s="37"/>
      <c r="B82" s="38"/>
      <c r="C82" s="39"/>
      <c r="D82" s="39"/>
      <c r="E82" s="39"/>
      <c r="F82" s="39"/>
      <c r="G82" s="39"/>
      <c r="H82" s="39"/>
      <c r="I82" s="39"/>
      <c r="J82" s="39"/>
      <c r="K82" s="39"/>
      <c r="L82" s="109"/>
      <c r="S82" s="37"/>
      <c r="T82" s="37"/>
      <c r="U82" s="37"/>
      <c r="V82" s="37"/>
      <c r="W82" s="37"/>
      <c r="X82" s="37"/>
      <c r="Y82" s="37"/>
      <c r="Z82" s="37"/>
      <c r="AA82" s="37"/>
      <c r="AB82" s="37"/>
      <c r="AC82" s="37"/>
      <c r="AD82" s="37"/>
      <c r="AE82" s="37"/>
    </row>
    <row r="83" spans="1:65" s="2" customFormat="1" ht="15.2" customHeight="1">
      <c r="A83" s="37"/>
      <c r="B83" s="38"/>
      <c r="C83" s="32" t="s">
        <v>24</v>
      </c>
      <c r="D83" s="39"/>
      <c r="E83" s="39"/>
      <c r="F83" s="30" t="str">
        <f>E15</f>
        <v>Městská část Praha 5</v>
      </c>
      <c r="G83" s="39"/>
      <c r="H83" s="39"/>
      <c r="I83" s="32" t="s">
        <v>30</v>
      </c>
      <c r="J83" s="35" t="str">
        <f>E21</f>
        <v>PEŠÁK ARCHITEKTI</v>
      </c>
      <c r="K83" s="39"/>
      <c r="L83" s="109"/>
      <c r="S83" s="37"/>
      <c r="T83" s="37"/>
      <c r="U83" s="37"/>
      <c r="V83" s="37"/>
      <c r="W83" s="37"/>
      <c r="X83" s="37"/>
      <c r="Y83" s="37"/>
      <c r="Z83" s="37"/>
      <c r="AA83" s="37"/>
      <c r="AB83" s="37"/>
      <c r="AC83" s="37"/>
      <c r="AD83" s="37"/>
      <c r="AE83" s="37"/>
    </row>
    <row r="84" spans="1:65" s="2" customFormat="1" ht="25.7" customHeight="1">
      <c r="A84" s="37"/>
      <c r="B84" s="38"/>
      <c r="C84" s="32" t="s">
        <v>28</v>
      </c>
      <c r="D84" s="39"/>
      <c r="E84" s="39"/>
      <c r="F84" s="30" t="str">
        <f>IF(E18="","",E18)</f>
        <v>Vyplň údaj</v>
      </c>
      <c r="G84" s="39"/>
      <c r="H84" s="39"/>
      <c r="I84" s="32" t="s">
        <v>33</v>
      </c>
      <c r="J84" s="35" t="str">
        <f>E24</f>
        <v>STAVEBNÍ ROZPOČTY s.r.o.</v>
      </c>
      <c r="K84" s="39"/>
      <c r="L84" s="109"/>
      <c r="S84" s="37"/>
      <c r="T84" s="37"/>
      <c r="U84" s="37"/>
      <c r="V84" s="37"/>
      <c r="W84" s="37"/>
      <c r="X84" s="37"/>
      <c r="Y84" s="37"/>
      <c r="Z84" s="37"/>
      <c r="AA84" s="37"/>
      <c r="AB84" s="37"/>
      <c r="AC84" s="37"/>
      <c r="AD84" s="37"/>
      <c r="AE84" s="37"/>
    </row>
    <row r="85" spans="1:65" s="2" customFormat="1" ht="10.35" customHeight="1">
      <c r="A85" s="37"/>
      <c r="B85" s="38"/>
      <c r="C85" s="39"/>
      <c r="D85" s="39"/>
      <c r="E85" s="39"/>
      <c r="F85" s="39"/>
      <c r="G85" s="39"/>
      <c r="H85" s="39"/>
      <c r="I85" s="39"/>
      <c r="J85" s="39"/>
      <c r="K85" s="39"/>
      <c r="L85" s="109"/>
      <c r="S85" s="37"/>
      <c r="T85" s="37"/>
      <c r="U85" s="37"/>
      <c r="V85" s="37"/>
      <c r="W85" s="37"/>
      <c r="X85" s="37"/>
      <c r="Y85" s="37"/>
      <c r="Z85" s="37"/>
      <c r="AA85" s="37"/>
      <c r="AB85" s="37"/>
      <c r="AC85" s="37"/>
      <c r="AD85" s="37"/>
      <c r="AE85" s="37"/>
    </row>
    <row r="86" spans="1:65" s="11" customFormat="1" ht="29.25" customHeight="1">
      <c r="A86" s="149"/>
      <c r="B86" s="150"/>
      <c r="C86" s="151" t="s">
        <v>152</v>
      </c>
      <c r="D86" s="152" t="s">
        <v>57</v>
      </c>
      <c r="E86" s="152" t="s">
        <v>53</v>
      </c>
      <c r="F86" s="152" t="s">
        <v>54</v>
      </c>
      <c r="G86" s="152" t="s">
        <v>153</v>
      </c>
      <c r="H86" s="152" t="s">
        <v>154</v>
      </c>
      <c r="I86" s="152" t="s">
        <v>155</v>
      </c>
      <c r="J86" s="152" t="s">
        <v>133</v>
      </c>
      <c r="K86" s="153" t="s">
        <v>156</v>
      </c>
      <c r="L86" s="154"/>
      <c r="M86" s="71" t="s">
        <v>19</v>
      </c>
      <c r="N86" s="72" t="s">
        <v>42</v>
      </c>
      <c r="O86" s="72" t="s">
        <v>157</v>
      </c>
      <c r="P86" s="72" t="s">
        <v>158</v>
      </c>
      <c r="Q86" s="72" t="s">
        <v>159</v>
      </c>
      <c r="R86" s="72" t="s">
        <v>160</v>
      </c>
      <c r="S86" s="72" t="s">
        <v>161</v>
      </c>
      <c r="T86" s="73" t="s">
        <v>162</v>
      </c>
      <c r="U86" s="149"/>
      <c r="V86" s="149"/>
      <c r="W86" s="149"/>
      <c r="X86" s="149"/>
      <c r="Y86" s="149"/>
      <c r="Z86" s="149"/>
      <c r="AA86" s="149"/>
      <c r="AB86" s="149"/>
      <c r="AC86" s="149"/>
      <c r="AD86" s="149"/>
      <c r="AE86" s="149"/>
    </row>
    <row r="87" spans="1:65" s="2" customFormat="1" ht="22.9" customHeight="1">
      <c r="A87" s="37"/>
      <c r="B87" s="38"/>
      <c r="C87" s="78" t="s">
        <v>163</v>
      </c>
      <c r="D87" s="39"/>
      <c r="E87" s="39"/>
      <c r="F87" s="39"/>
      <c r="G87" s="39"/>
      <c r="H87" s="39"/>
      <c r="I87" s="39"/>
      <c r="J87" s="155">
        <f>BK87</f>
        <v>0</v>
      </c>
      <c r="K87" s="39"/>
      <c r="L87" s="42"/>
      <c r="M87" s="74"/>
      <c r="N87" s="156"/>
      <c r="O87" s="75"/>
      <c r="P87" s="157">
        <f>P88+P90+P115+P170+P208+P214+P248+P256</f>
        <v>0</v>
      </c>
      <c r="Q87" s="75"/>
      <c r="R87" s="157">
        <f>R88+R90+R115+R170+R208+R214+R248+R256</f>
        <v>0</v>
      </c>
      <c r="S87" s="75"/>
      <c r="T87" s="158">
        <f>T88+T90+T115+T170+T208+T214+T248+T256</f>
        <v>0</v>
      </c>
      <c r="U87" s="37"/>
      <c r="V87" s="37"/>
      <c r="W87" s="37"/>
      <c r="X87" s="37"/>
      <c r="Y87" s="37"/>
      <c r="Z87" s="37"/>
      <c r="AA87" s="37"/>
      <c r="AB87" s="37"/>
      <c r="AC87" s="37"/>
      <c r="AD87" s="37"/>
      <c r="AE87" s="37"/>
      <c r="AT87" s="20" t="s">
        <v>71</v>
      </c>
      <c r="AU87" s="20" t="s">
        <v>134</v>
      </c>
      <c r="BK87" s="159">
        <f>BK88+BK90+BK115+BK170+BK208+BK214+BK248+BK256</f>
        <v>0</v>
      </c>
    </row>
    <row r="88" spans="1:65" s="12" customFormat="1" ht="25.9" customHeight="1">
      <c r="B88" s="160"/>
      <c r="C88" s="161"/>
      <c r="D88" s="162" t="s">
        <v>71</v>
      </c>
      <c r="E88" s="163" t="s">
        <v>2494</v>
      </c>
      <c r="F88" s="163" t="s">
        <v>3725</v>
      </c>
      <c r="G88" s="161"/>
      <c r="H88" s="161"/>
      <c r="I88" s="164"/>
      <c r="J88" s="165">
        <f>BK88</f>
        <v>0</v>
      </c>
      <c r="K88" s="161"/>
      <c r="L88" s="166"/>
      <c r="M88" s="167"/>
      <c r="N88" s="168"/>
      <c r="O88" s="168"/>
      <c r="P88" s="169">
        <f>P89</f>
        <v>0</v>
      </c>
      <c r="Q88" s="168"/>
      <c r="R88" s="169">
        <f>R89</f>
        <v>0</v>
      </c>
      <c r="S88" s="168"/>
      <c r="T88" s="170">
        <f>T89</f>
        <v>0</v>
      </c>
      <c r="AR88" s="171" t="s">
        <v>80</v>
      </c>
      <c r="AT88" s="172" t="s">
        <v>71</v>
      </c>
      <c r="AU88" s="172" t="s">
        <v>72</v>
      </c>
      <c r="AY88" s="171" t="s">
        <v>166</v>
      </c>
      <c r="BK88" s="173">
        <f>BK89</f>
        <v>0</v>
      </c>
    </row>
    <row r="89" spans="1:65" s="2" customFormat="1" ht="16.5" customHeight="1">
      <c r="A89" s="37"/>
      <c r="B89" s="38"/>
      <c r="C89" s="176" t="s">
        <v>80</v>
      </c>
      <c r="D89" s="176" t="s">
        <v>168</v>
      </c>
      <c r="E89" s="177" t="s">
        <v>3726</v>
      </c>
      <c r="F89" s="178" t="s">
        <v>3727</v>
      </c>
      <c r="G89" s="179" t="s">
        <v>3420</v>
      </c>
      <c r="H89" s="180">
        <v>40</v>
      </c>
      <c r="I89" s="181"/>
      <c r="J89" s="182">
        <f>ROUND(I89*H89,2)</f>
        <v>0</v>
      </c>
      <c r="K89" s="178" t="s">
        <v>19</v>
      </c>
      <c r="L89" s="42"/>
      <c r="M89" s="183" t="s">
        <v>19</v>
      </c>
      <c r="N89" s="184" t="s">
        <v>43</v>
      </c>
      <c r="O89" s="67"/>
      <c r="P89" s="185">
        <f>O89*H89</f>
        <v>0</v>
      </c>
      <c r="Q89" s="185">
        <v>0</v>
      </c>
      <c r="R89" s="185">
        <f>Q89*H89</f>
        <v>0</v>
      </c>
      <c r="S89" s="185">
        <v>0</v>
      </c>
      <c r="T89" s="186">
        <f>S89*H89</f>
        <v>0</v>
      </c>
      <c r="U89" s="37"/>
      <c r="V89" s="37"/>
      <c r="W89" s="37"/>
      <c r="X89" s="37"/>
      <c r="Y89" s="37"/>
      <c r="Z89" s="37"/>
      <c r="AA89" s="37"/>
      <c r="AB89" s="37"/>
      <c r="AC89" s="37"/>
      <c r="AD89" s="37"/>
      <c r="AE89" s="37"/>
      <c r="AR89" s="187" t="s">
        <v>173</v>
      </c>
      <c r="AT89" s="187" t="s">
        <v>168</v>
      </c>
      <c r="AU89" s="187" t="s">
        <v>80</v>
      </c>
      <c r="AY89" s="20" t="s">
        <v>166</v>
      </c>
      <c r="BE89" s="188">
        <f>IF(N89="základní",J89,0)</f>
        <v>0</v>
      </c>
      <c r="BF89" s="188">
        <f>IF(N89="snížená",J89,0)</f>
        <v>0</v>
      </c>
      <c r="BG89" s="188">
        <f>IF(N89="zákl. přenesená",J89,0)</f>
        <v>0</v>
      </c>
      <c r="BH89" s="188">
        <f>IF(N89="sníž. přenesená",J89,0)</f>
        <v>0</v>
      </c>
      <c r="BI89" s="188">
        <f>IF(N89="nulová",J89,0)</f>
        <v>0</v>
      </c>
      <c r="BJ89" s="20" t="s">
        <v>80</v>
      </c>
      <c r="BK89" s="188">
        <f>ROUND(I89*H89,2)</f>
        <v>0</v>
      </c>
      <c r="BL89" s="20" t="s">
        <v>173</v>
      </c>
      <c r="BM89" s="187" t="s">
        <v>82</v>
      </c>
    </row>
    <row r="90" spans="1:65" s="12" customFormat="1" ht="25.9" customHeight="1">
      <c r="B90" s="160"/>
      <c r="C90" s="161"/>
      <c r="D90" s="162" t="s">
        <v>71</v>
      </c>
      <c r="E90" s="163" t="s">
        <v>2538</v>
      </c>
      <c r="F90" s="163" t="s">
        <v>3728</v>
      </c>
      <c r="G90" s="161"/>
      <c r="H90" s="161"/>
      <c r="I90" s="164"/>
      <c r="J90" s="165">
        <f>BK90</f>
        <v>0</v>
      </c>
      <c r="K90" s="161"/>
      <c r="L90" s="166"/>
      <c r="M90" s="167"/>
      <c r="N90" s="168"/>
      <c r="O90" s="168"/>
      <c r="P90" s="169">
        <f>SUM(P91:P114)</f>
        <v>0</v>
      </c>
      <c r="Q90" s="168"/>
      <c r="R90" s="169">
        <f>SUM(R91:R114)</f>
        <v>0</v>
      </c>
      <c r="S90" s="168"/>
      <c r="T90" s="170">
        <f>SUM(T91:T114)</f>
        <v>0</v>
      </c>
      <c r="AR90" s="171" t="s">
        <v>80</v>
      </c>
      <c r="AT90" s="172" t="s">
        <v>71</v>
      </c>
      <c r="AU90" s="172" t="s">
        <v>72</v>
      </c>
      <c r="AY90" s="171" t="s">
        <v>166</v>
      </c>
      <c r="BK90" s="173">
        <f>SUM(BK91:BK114)</f>
        <v>0</v>
      </c>
    </row>
    <row r="91" spans="1:65" s="2" customFormat="1" ht="16.5" customHeight="1">
      <c r="A91" s="37"/>
      <c r="B91" s="38"/>
      <c r="C91" s="176" t="s">
        <v>82</v>
      </c>
      <c r="D91" s="176" t="s">
        <v>168</v>
      </c>
      <c r="E91" s="177" t="s">
        <v>3729</v>
      </c>
      <c r="F91" s="178" t="s">
        <v>3730</v>
      </c>
      <c r="G91" s="179" t="s">
        <v>220</v>
      </c>
      <c r="H91" s="180">
        <v>50</v>
      </c>
      <c r="I91" s="181"/>
      <c r="J91" s="182">
        <f>ROUND(I91*H91,2)</f>
        <v>0</v>
      </c>
      <c r="K91" s="178" t="s">
        <v>19</v>
      </c>
      <c r="L91" s="42"/>
      <c r="M91" s="183" t="s">
        <v>19</v>
      </c>
      <c r="N91" s="184" t="s">
        <v>43</v>
      </c>
      <c r="O91" s="67"/>
      <c r="P91" s="185">
        <f>O91*H91</f>
        <v>0</v>
      </c>
      <c r="Q91" s="185">
        <v>0</v>
      </c>
      <c r="R91" s="185">
        <f>Q91*H91</f>
        <v>0</v>
      </c>
      <c r="S91" s="185">
        <v>0</v>
      </c>
      <c r="T91" s="186">
        <f>S91*H91</f>
        <v>0</v>
      </c>
      <c r="U91" s="37"/>
      <c r="V91" s="37"/>
      <c r="W91" s="37"/>
      <c r="X91" s="37"/>
      <c r="Y91" s="37"/>
      <c r="Z91" s="37"/>
      <c r="AA91" s="37"/>
      <c r="AB91" s="37"/>
      <c r="AC91" s="37"/>
      <c r="AD91" s="37"/>
      <c r="AE91" s="37"/>
      <c r="AR91" s="187" t="s">
        <v>173</v>
      </c>
      <c r="AT91" s="187" t="s">
        <v>168</v>
      </c>
      <c r="AU91" s="187" t="s">
        <v>80</v>
      </c>
      <c r="AY91" s="20" t="s">
        <v>166</v>
      </c>
      <c r="BE91" s="188">
        <f>IF(N91="základní",J91,0)</f>
        <v>0</v>
      </c>
      <c r="BF91" s="188">
        <f>IF(N91="snížená",J91,0)</f>
        <v>0</v>
      </c>
      <c r="BG91" s="188">
        <f>IF(N91="zákl. přenesená",J91,0)</f>
        <v>0</v>
      </c>
      <c r="BH91" s="188">
        <f>IF(N91="sníž. přenesená",J91,0)</f>
        <v>0</v>
      </c>
      <c r="BI91" s="188">
        <f>IF(N91="nulová",J91,0)</f>
        <v>0</v>
      </c>
      <c r="BJ91" s="20" t="s">
        <v>80</v>
      </c>
      <c r="BK91" s="188">
        <f>ROUND(I91*H91,2)</f>
        <v>0</v>
      </c>
      <c r="BL91" s="20" t="s">
        <v>173</v>
      </c>
      <c r="BM91" s="187" t="s">
        <v>173</v>
      </c>
    </row>
    <row r="92" spans="1:65" s="2" customFormat="1" ht="19.5">
      <c r="A92" s="37"/>
      <c r="B92" s="38"/>
      <c r="C92" s="39"/>
      <c r="D92" s="196" t="s">
        <v>1578</v>
      </c>
      <c r="E92" s="39"/>
      <c r="F92" s="238" t="s">
        <v>3731</v>
      </c>
      <c r="G92" s="39"/>
      <c r="H92" s="39"/>
      <c r="I92" s="191"/>
      <c r="J92" s="39"/>
      <c r="K92" s="39"/>
      <c r="L92" s="42"/>
      <c r="M92" s="192"/>
      <c r="N92" s="193"/>
      <c r="O92" s="67"/>
      <c r="P92" s="67"/>
      <c r="Q92" s="67"/>
      <c r="R92" s="67"/>
      <c r="S92" s="67"/>
      <c r="T92" s="68"/>
      <c r="U92" s="37"/>
      <c r="V92" s="37"/>
      <c r="W92" s="37"/>
      <c r="X92" s="37"/>
      <c r="Y92" s="37"/>
      <c r="Z92" s="37"/>
      <c r="AA92" s="37"/>
      <c r="AB92" s="37"/>
      <c r="AC92" s="37"/>
      <c r="AD92" s="37"/>
      <c r="AE92" s="37"/>
      <c r="AT92" s="20" t="s">
        <v>1578</v>
      </c>
      <c r="AU92" s="20" t="s">
        <v>80</v>
      </c>
    </row>
    <row r="93" spans="1:65" s="2" customFormat="1" ht="16.5" customHeight="1">
      <c r="A93" s="37"/>
      <c r="B93" s="38"/>
      <c r="C93" s="176" t="s">
        <v>188</v>
      </c>
      <c r="D93" s="176" t="s">
        <v>168</v>
      </c>
      <c r="E93" s="177" t="s">
        <v>3732</v>
      </c>
      <c r="F93" s="178" t="s">
        <v>3733</v>
      </c>
      <c r="G93" s="179" t="s">
        <v>399</v>
      </c>
      <c r="H93" s="180">
        <v>0.746</v>
      </c>
      <c r="I93" s="181"/>
      <c r="J93" s="182">
        <f>ROUND(I93*H93,2)</f>
        <v>0</v>
      </c>
      <c r="K93" s="178" t="s">
        <v>19</v>
      </c>
      <c r="L93" s="42"/>
      <c r="M93" s="183" t="s">
        <v>19</v>
      </c>
      <c r="N93" s="184" t="s">
        <v>43</v>
      </c>
      <c r="O93" s="67"/>
      <c r="P93" s="185">
        <f>O93*H93</f>
        <v>0</v>
      </c>
      <c r="Q93" s="185">
        <v>0</v>
      </c>
      <c r="R93" s="185">
        <f>Q93*H93</f>
        <v>0</v>
      </c>
      <c r="S93" s="185">
        <v>0</v>
      </c>
      <c r="T93" s="186">
        <f>S93*H93</f>
        <v>0</v>
      </c>
      <c r="U93" s="37"/>
      <c r="V93" s="37"/>
      <c r="W93" s="37"/>
      <c r="X93" s="37"/>
      <c r="Y93" s="37"/>
      <c r="Z93" s="37"/>
      <c r="AA93" s="37"/>
      <c r="AB93" s="37"/>
      <c r="AC93" s="37"/>
      <c r="AD93" s="37"/>
      <c r="AE93" s="37"/>
      <c r="AR93" s="187" t="s">
        <v>173</v>
      </c>
      <c r="AT93" s="187" t="s">
        <v>168</v>
      </c>
      <c r="AU93" s="187" t="s">
        <v>80</v>
      </c>
      <c r="AY93" s="20" t="s">
        <v>166</v>
      </c>
      <c r="BE93" s="188">
        <f>IF(N93="základní",J93,0)</f>
        <v>0</v>
      </c>
      <c r="BF93" s="188">
        <f>IF(N93="snížená",J93,0)</f>
        <v>0</v>
      </c>
      <c r="BG93" s="188">
        <f>IF(N93="zákl. přenesená",J93,0)</f>
        <v>0</v>
      </c>
      <c r="BH93" s="188">
        <f>IF(N93="sníž. přenesená",J93,0)</f>
        <v>0</v>
      </c>
      <c r="BI93" s="188">
        <f>IF(N93="nulová",J93,0)</f>
        <v>0</v>
      </c>
      <c r="BJ93" s="20" t="s">
        <v>80</v>
      </c>
      <c r="BK93" s="188">
        <f>ROUND(I93*H93,2)</f>
        <v>0</v>
      </c>
      <c r="BL93" s="20" t="s">
        <v>173</v>
      </c>
      <c r="BM93" s="187" t="s">
        <v>253</v>
      </c>
    </row>
    <row r="94" spans="1:65" s="2" customFormat="1" ht="19.5">
      <c r="A94" s="37"/>
      <c r="B94" s="38"/>
      <c r="C94" s="39"/>
      <c r="D94" s="196" t="s">
        <v>1578</v>
      </c>
      <c r="E94" s="39"/>
      <c r="F94" s="238" t="s">
        <v>3734</v>
      </c>
      <c r="G94" s="39"/>
      <c r="H94" s="39"/>
      <c r="I94" s="191"/>
      <c r="J94" s="39"/>
      <c r="K94" s="39"/>
      <c r="L94" s="42"/>
      <c r="M94" s="192"/>
      <c r="N94" s="193"/>
      <c r="O94" s="67"/>
      <c r="P94" s="67"/>
      <c r="Q94" s="67"/>
      <c r="R94" s="67"/>
      <c r="S94" s="67"/>
      <c r="T94" s="68"/>
      <c r="U94" s="37"/>
      <c r="V94" s="37"/>
      <c r="W94" s="37"/>
      <c r="X94" s="37"/>
      <c r="Y94" s="37"/>
      <c r="Z94" s="37"/>
      <c r="AA94" s="37"/>
      <c r="AB94" s="37"/>
      <c r="AC94" s="37"/>
      <c r="AD94" s="37"/>
      <c r="AE94" s="37"/>
      <c r="AT94" s="20" t="s">
        <v>1578</v>
      </c>
      <c r="AU94" s="20" t="s">
        <v>80</v>
      </c>
    </row>
    <row r="95" spans="1:65" s="2" customFormat="1" ht="16.5" customHeight="1">
      <c r="A95" s="37"/>
      <c r="B95" s="38"/>
      <c r="C95" s="176" t="s">
        <v>173</v>
      </c>
      <c r="D95" s="176" t="s">
        <v>168</v>
      </c>
      <c r="E95" s="177" t="s">
        <v>3735</v>
      </c>
      <c r="F95" s="178" t="s">
        <v>3736</v>
      </c>
      <c r="G95" s="179" t="s">
        <v>220</v>
      </c>
      <c r="H95" s="180">
        <v>250</v>
      </c>
      <c r="I95" s="181"/>
      <c r="J95" s="182">
        <f>ROUND(I95*H95,2)</f>
        <v>0</v>
      </c>
      <c r="K95" s="178" t="s">
        <v>19</v>
      </c>
      <c r="L95" s="42"/>
      <c r="M95" s="183" t="s">
        <v>19</v>
      </c>
      <c r="N95" s="184" t="s">
        <v>43</v>
      </c>
      <c r="O95" s="67"/>
      <c r="P95" s="185">
        <f>O95*H95</f>
        <v>0</v>
      </c>
      <c r="Q95" s="185">
        <v>0</v>
      </c>
      <c r="R95" s="185">
        <f>Q95*H95</f>
        <v>0</v>
      </c>
      <c r="S95" s="185">
        <v>0</v>
      </c>
      <c r="T95" s="186">
        <f>S95*H95</f>
        <v>0</v>
      </c>
      <c r="U95" s="37"/>
      <c r="V95" s="37"/>
      <c r="W95" s="37"/>
      <c r="X95" s="37"/>
      <c r="Y95" s="37"/>
      <c r="Z95" s="37"/>
      <c r="AA95" s="37"/>
      <c r="AB95" s="37"/>
      <c r="AC95" s="37"/>
      <c r="AD95" s="37"/>
      <c r="AE95" s="37"/>
      <c r="AR95" s="187" t="s">
        <v>173</v>
      </c>
      <c r="AT95" s="187" t="s">
        <v>168</v>
      </c>
      <c r="AU95" s="187" t="s">
        <v>80</v>
      </c>
      <c r="AY95" s="20" t="s">
        <v>166</v>
      </c>
      <c r="BE95" s="188">
        <f>IF(N95="základní",J95,0)</f>
        <v>0</v>
      </c>
      <c r="BF95" s="188">
        <f>IF(N95="snížená",J95,0)</f>
        <v>0</v>
      </c>
      <c r="BG95" s="188">
        <f>IF(N95="zákl. přenesená",J95,0)</f>
        <v>0</v>
      </c>
      <c r="BH95" s="188">
        <f>IF(N95="sníž. přenesená",J95,0)</f>
        <v>0</v>
      </c>
      <c r="BI95" s="188">
        <f>IF(N95="nulová",J95,0)</f>
        <v>0</v>
      </c>
      <c r="BJ95" s="20" t="s">
        <v>80</v>
      </c>
      <c r="BK95" s="188">
        <f>ROUND(I95*H95,2)</f>
        <v>0</v>
      </c>
      <c r="BL95" s="20" t="s">
        <v>173</v>
      </c>
      <c r="BM95" s="187" t="s">
        <v>267</v>
      </c>
    </row>
    <row r="96" spans="1:65" s="2" customFormat="1" ht="16.5" customHeight="1">
      <c r="A96" s="37"/>
      <c r="B96" s="38"/>
      <c r="C96" s="176" t="s">
        <v>225</v>
      </c>
      <c r="D96" s="176" t="s">
        <v>168</v>
      </c>
      <c r="E96" s="177" t="s">
        <v>3737</v>
      </c>
      <c r="F96" s="178" t="s">
        <v>3738</v>
      </c>
      <c r="G96" s="179" t="s">
        <v>220</v>
      </c>
      <c r="H96" s="180">
        <v>250</v>
      </c>
      <c r="I96" s="181"/>
      <c r="J96" s="182">
        <f>ROUND(I96*H96,2)</f>
        <v>0</v>
      </c>
      <c r="K96" s="178" t="s">
        <v>19</v>
      </c>
      <c r="L96" s="42"/>
      <c r="M96" s="183" t="s">
        <v>19</v>
      </c>
      <c r="N96" s="184" t="s">
        <v>43</v>
      </c>
      <c r="O96" s="67"/>
      <c r="P96" s="185">
        <f>O96*H96</f>
        <v>0</v>
      </c>
      <c r="Q96" s="185">
        <v>0</v>
      </c>
      <c r="R96" s="185">
        <f>Q96*H96</f>
        <v>0</v>
      </c>
      <c r="S96" s="185">
        <v>0</v>
      </c>
      <c r="T96" s="186">
        <f>S96*H96</f>
        <v>0</v>
      </c>
      <c r="U96" s="37"/>
      <c r="V96" s="37"/>
      <c r="W96" s="37"/>
      <c r="X96" s="37"/>
      <c r="Y96" s="37"/>
      <c r="Z96" s="37"/>
      <c r="AA96" s="37"/>
      <c r="AB96" s="37"/>
      <c r="AC96" s="37"/>
      <c r="AD96" s="37"/>
      <c r="AE96" s="37"/>
      <c r="AR96" s="187" t="s">
        <v>173</v>
      </c>
      <c r="AT96" s="187" t="s">
        <v>168</v>
      </c>
      <c r="AU96" s="187" t="s">
        <v>80</v>
      </c>
      <c r="AY96" s="20" t="s">
        <v>166</v>
      </c>
      <c r="BE96" s="188">
        <f>IF(N96="základní",J96,0)</f>
        <v>0</v>
      </c>
      <c r="BF96" s="188">
        <f>IF(N96="snížená",J96,0)</f>
        <v>0</v>
      </c>
      <c r="BG96" s="188">
        <f>IF(N96="zákl. přenesená",J96,0)</f>
        <v>0</v>
      </c>
      <c r="BH96" s="188">
        <f>IF(N96="sníž. přenesená",J96,0)</f>
        <v>0</v>
      </c>
      <c r="BI96" s="188">
        <f>IF(N96="nulová",J96,0)</f>
        <v>0</v>
      </c>
      <c r="BJ96" s="20" t="s">
        <v>80</v>
      </c>
      <c r="BK96" s="188">
        <f>ROUND(I96*H96,2)</f>
        <v>0</v>
      </c>
      <c r="BL96" s="20" t="s">
        <v>173</v>
      </c>
      <c r="BM96" s="187" t="s">
        <v>95</v>
      </c>
    </row>
    <row r="97" spans="1:65" s="2" customFormat="1" ht="16.5" customHeight="1">
      <c r="A97" s="37"/>
      <c r="B97" s="38"/>
      <c r="C97" s="176" t="s">
        <v>253</v>
      </c>
      <c r="D97" s="176" t="s">
        <v>168</v>
      </c>
      <c r="E97" s="177" t="s">
        <v>3739</v>
      </c>
      <c r="F97" s="178" t="s">
        <v>3740</v>
      </c>
      <c r="G97" s="179" t="s">
        <v>399</v>
      </c>
      <c r="H97" s="180">
        <v>0.53300000000000003</v>
      </c>
      <c r="I97" s="181"/>
      <c r="J97" s="182">
        <f>ROUND(I97*H97,2)</f>
        <v>0</v>
      </c>
      <c r="K97" s="178" t="s">
        <v>19</v>
      </c>
      <c r="L97" s="42"/>
      <c r="M97" s="183" t="s">
        <v>19</v>
      </c>
      <c r="N97" s="184" t="s">
        <v>43</v>
      </c>
      <c r="O97" s="67"/>
      <c r="P97" s="185">
        <f>O97*H97</f>
        <v>0</v>
      </c>
      <c r="Q97" s="185">
        <v>0</v>
      </c>
      <c r="R97" s="185">
        <f>Q97*H97</f>
        <v>0</v>
      </c>
      <c r="S97" s="185">
        <v>0</v>
      </c>
      <c r="T97" s="186">
        <f>S97*H97</f>
        <v>0</v>
      </c>
      <c r="U97" s="37"/>
      <c r="V97" s="37"/>
      <c r="W97" s="37"/>
      <c r="X97" s="37"/>
      <c r="Y97" s="37"/>
      <c r="Z97" s="37"/>
      <c r="AA97" s="37"/>
      <c r="AB97" s="37"/>
      <c r="AC97" s="37"/>
      <c r="AD97" s="37"/>
      <c r="AE97" s="37"/>
      <c r="AR97" s="187" t="s">
        <v>173</v>
      </c>
      <c r="AT97" s="187" t="s">
        <v>168</v>
      </c>
      <c r="AU97" s="187" t="s">
        <v>80</v>
      </c>
      <c r="AY97" s="20" t="s">
        <v>166</v>
      </c>
      <c r="BE97" s="188">
        <f>IF(N97="základní",J97,0)</f>
        <v>0</v>
      </c>
      <c r="BF97" s="188">
        <f>IF(N97="snížená",J97,0)</f>
        <v>0</v>
      </c>
      <c r="BG97" s="188">
        <f>IF(N97="zákl. přenesená",J97,0)</f>
        <v>0</v>
      </c>
      <c r="BH97" s="188">
        <f>IF(N97="sníž. přenesená",J97,0)</f>
        <v>0</v>
      </c>
      <c r="BI97" s="188">
        <f>IF(N97="nulová",J97,0)</f>
        <v>0</v>
      </c>
      <c r="BJ97" s="20" t="s">
        <v>80</v>
      </c>
      <c r="BK97" s="188">
        <f>ROUND(I97*H97,2)</f>
        <v>0</v>
      </c>
      <c r="BL97" s="20" t="s">
        <v>173</v>
      </c>
      <c r="BM97" s="187" t="s">
        <v>124</v>
      </c>
    </row>
    <row r="98" spans="1:65" s="2" customFormat="1" ht="19.5">
      <c r="A98" s="37"/>
      <c r="B98" s="38"/>
      <c r="C98" s="39"/>
      <c r="D98" s="196" t="s">
        <v>1578</v>
      </c>
      <c r="E98" s="39"/>
      <c r="F98" s="238" t="s">
        <v>3741</v>
      </c>
      <c r="G98" s="39"/>
      <c r="H98" s="39"/>
      <c r="I98" s="191"/>
      <c r="J98" s="39"/>
      <c r="K98" s="39"/>
      <c r="L98" s="42"/>
      <c r="M98" s="192"/>
      <c r="N98" s="193"/>
      <c r="O98" s="67"/>
      <c r="P98" s="67"/>
      <c r="Q98" s="67"/>
      <c r="R98" s="67"/>
      <c r="S98" s="67"/>
      <c r="T98" s="68"/>
      <c r="U98" s="37"/>
      <c r="V98" s="37"/>
      <c r="W98" s="37"/>
      <c r="X98" s="37"/>
      <c r="Y98" s="37"/>
      <c r="Z98" s="37"/>
      <c r="AA98" s="37"/>
      <c r="AB98" s="37"/>
      <c r="AC98" s="37"/>
      <c r="AD98" s="37"/>
      <c r="AE98" s="37"/>
      <c r="AT98" s="20" t="s">
        <v>1578</v>
      </c>
      <c r="AU98" s="20" t="s">
        <v>80</v>
      </c>
    </row>
    <row r="99" spans="1:65" s="2" customFormat="1" ht="16.5" customHeight="1">
      <c r="A99" s="37"/>
      <c r="B99" s="38"/>
      <c r="C99" s="176" t="s">
        <v>260</v>
      </c>
      <c r="D99" s="176" t="s">
        <v>168</v>
      </c>
      <c r="E99" s="177" t="s">
        <v>3742</v>
      </c>
      <c r="F99" s="178" t="s">
        <v>3743</v>
      </c>
      <c r="G99" s="179" t="s">
        <v>171</v>
      </c>
      <c r="H99" s="180">
        <v>4</v>
      </c>
      <c r="I99" s="181"/>
      <c r="J99" s="182">
        <f t="shared" ref="J99:J104" si="0">ROUND(I99*H99,2)</f>
        <v>0</v>
      </c>
      <c r="K99" s="178" t="s">
        <v>19</v>
      </c>
      <c r="L99" s="42"/>
      <c r="M99" s="183" t="s">
        <v>19</v>
      </c>
      <c r="N99" s="184" t="s">
        <v>43</v>
      </c>
      <c r="O99" s="67"/>
      <c r="P99" s="185">
        <f t="shared" ref="P99:P104" si="1">O99*H99</f>
        <v>0</v>
      </c>
      <c r="Q99" s="185">
        <v>0</v>
      </c>
      <c r="R99" s="185">
        <f t="shared" ref="R99:R104" si="2">Q99*H99</f>
        <v>0</v>
      </c>
      <c r="S99" s="185">
        <v>0</v>
      </c>
      <c r="T99" s="186">
        <f t="shared" ref="T99:T104" si="3">S99*H99</f>
        <v>0</v>
      </c>
      <c r="U99" s="37"/>
      <c r="V99" s="37"/>
      <c r="W99" s="37"/>
      <c r="X99" s="37"/>
      <c r="Y99" s="37"/>
      <c r="Z99" s="37"/>
      <c r="AA99" s="37"/>
      <c r="AB99" s="37"/>
      <c r="AC99" s="37"/>
      <c r="AD99" s="37"/>
      <c r="AE99" s="37"/>
      <c r="AR99" s="187" t="s">
        <v>173</v>
      </c>
      <c r="AT99" s="187" t="s">
        <v>168</v>
      </c>
      <c r="AU99" s="187" t="s">
        <v>80</v>
      </c>
      <c r="AY99" s="20" t="s">
        <v>166</v>
      </c>
      <c r="BE99" s="188">
        <f t="shared" ref="BE99:BE104" si="4">IF(N99="základní",J99,0)</f>
        <v>0</v>
      </c>
      <c r="BF99" s="188">
        <f t="shared" ref="BF99:BF104" si="5">IF(N99="snížená",J99,0)</f>
        <v>0</v>
      </c>
      <c r="BG99" s="188">
        <f t="shared" ref="BG99:BG104" si="6">IF(N99="zákl. přenesená",J99,0)</f>
        <v>0</v>
      </c>
      <c r="BH99" s="188">
        <f t="shared" ref="BH99:BH104" si="7">IF(N99="sníž. přenesená",J99,0)</f>
        <v>0</v>
      </c>
      <c r="BI99" s="188">
        <f t="shared" ref="BI99:BI104" si="8">IF(N99="nulová",J99,0)</f>
        <v>0</v>
      </c>
      <c r="BJ99" s="20" t="s">
        <v>80</v>
      </c>
      <c r="BK99" s="188">
        <f t="shared" ref="BK99:BK104" si="9">ROUND(I99*H99,2)</f>
        <v>0</v>
      </c>
      <c r="BL99" s="20" t="s">
        <v>173</v>
      </c>
      <c r="BM99" s="187" t="s">
        <v>104</v>
      </c>
    </row>
    <row r="100" spans="1:65" s="2" customFormat="1" ht="16.5" customHeight="1">
      <c r="A100" s="37"/>
      <c r="B100" s="38"/>
      <c r="C100" s="176" t="s">
        <v>267</v>
      </c>
      <c r="D100" s="176" t="s">
        <v>168</v>
      </c>
      <c r="E100" s="177" t="s">
        <v>3744</v>
      </c>
      <c r="F100" s="178" t="s">
        <v>3745</v>
      </c>
      <c r="G100" s="179" t="s">
        <v>171</v>
      </c>
      <c r="H100" s="180">
        <v>6</v>
      </c>
      <c r="I100" s="181"/>
      <c r="J100" s="182">
        <f t="shared" si="0"/>
        <v>0</v>
      </c>
      <c r="K100" s="178" t="s">
        <v>19</v>
      </c>
      <c r="L100" s="42"/>
      <c r="M100" s="183" t="s">
        <v>19</v>
      </c>
      <c r="N100" s="184" t="s">
        <v>43</v>
      </c>
      <c r="O100" s="67"/>
      <c r="P100" s="185">
        <f t="shared" si="1"/>
        <v>0</v>
      </c>
      <c r="Q100" s="185">
        <v>0</v>
      </c>
      <c r="R100" s="185">
        <f t="shared" si="2"/>
        <v>0</v>
      </c>
      <c r="S100" s="185">
        <v>0</v>
      </c>
      <c r="T100" s="186">
        <f t="shared" si="3"/>
        <v>0</v>
      </c>
      <c r="U100" s="37"/>
      <c r="V100" s="37"/>
      <c r="W100" s="37"/>
      <c r="X100" s="37"/>
      <c r="Y100" s="37"/>
      <c r="Z100" s="37"/>
      <c r="AA100" s="37"/>
      <c r="AB100" s="37"/>
      <c r="AC100" s="37"/>
      <c r="AD100" s="37"/>
      <c r="AE100" s="37"/>
      <c r="AR100" s="187" t="s">
        <v>173</v>
      </c>
      <c r="AT100" s="187" t="s">
        <v>168</v>
      </c>
      <c r="AU100" s="187" t="s">
        <v>80</v>
      </c>
      <c r="AY100" s="20" t="s">
        <v>166</v>
      </c>
      <c r="BE100" s="188">
        <f t="shared" si="4"/>
        <v>0</v>
      </c>
      <c r="BF100" s="188">
        <f t="shared" si="5"/>
        <v>0</v>
      </c>
      <c r="BG100" s="188">
        <f t="shared" si="6"/>
        <v>0</v>
      </c>
      <c r="BH100" s="188">
        <f t="shared" si="7"/>
        <v>0</v>
      </c>
      <c r="BI100" s="188">
        <f t="shared" si="8"/>
        <v>0</v>
      </c>
      <c r="BJ100" s="20" t="s">
        <v>80</v>
      </c>
      <c r="BK100" s="188">
        <f t="shared" si="9"/>
        <v>0</v>
      </c>
      <c r="BL100" s="20" t="s">
        <v>173</v>
      </c>
      <c r="BM100" s="187" t="s">
        <v>112</v>
      </c>
    </row>
    <row r="101" spans="1:65" s="2" customFormat="1" ht="16.5" customHeight="1">
      <c r="A101" s="37"/>
      <c r="B101" s="38"/>
      <c r="C101" s="176" t="s">
        <v>177</v>
      </c>
      <c r="D101" s="176" t="s">
        <v>168</v>
      </c>
      <c r="E101" s="177" t="s">
        <v>3746</v>
      </c>
      <c r="F101" s="178" t="s">
        <v>3747</v>
      </c>
      <c r="G101" s="179" t="s">
        <v>505</v>
      </c>
      <c r="H101" s="180">
        <v>12</v>
      </c>
      <c r="I101" s="181"/>
      <c r="J101" s="182">
        <f t="shared" si="0"/>
        <v>0</v>
      </c>
      <c r="K101" s="178" t="s">
        <v>19</v>
      </c>
      <c r="L101" s="42"/>
      <c r="M101" s="183" t="s">
        <v>19</v>
      </c>
      <c r="N101" s="184" t="s">
        <v>43</v>
      </c>
      <c r="O101" s="67"/>
      <c r="P101" s="185">
        <f t="shared" si="1"/>
        <v>0</v>
      </c>
      <c r="Q101" s="185">
        <v>0</v>
      </c>
      <c r="R101" s="185">
        <f t="shared" si="2"/>
        <v>0</v>
      </c>
      <c r="S101" s="185">
        <v>0</v>
      </c>
      <c r="T101" s="186">
        <f t="shared" si="3"/>
        <v>0</v>
      </c>
      <c r="U101" s="37"/>
      <c r="V101" s="37"/>
      <c r="W101" s="37"/>
      <c r="X101" s="37"/>
      <c r="Y101" s="37"/>
      <c r="Z101" s="37"/>
      <c r="AA101" s="37"/>
      <c r="AB101" s="37"/>
      <c r="AC101" s="37"/>
      <c r="AD101" s="37"/>
      <c r="AE101" s="37"/>
      <c r="AR101" s="187" t="s">
        <v>173</v>
      </c>
      <c r="AT101" s="187" t="s">
        <v>168</v>
      </c>
      <c r="AU101" s="187" t="s">
        <v>80</v>
      </c>
      <c r="AY101" s="20" t="s">
        <v>166</v>
      </c>
      <c r="BE101" s="188">
        <f t="shared" si="4"/>
        <v>0</v>
      </c>
      <c r="BF101" s="188">
        <f t="shared" si="5"/>
        <v>0</v>
      </c>
      <c r="BG101" s="188">
        <f t="shared" si="6"/>
        <v>0</v>
      </c>
      <c r="BH101" s="188">
        <f t="shared" si="7"/>
        <v>0</v>
      </c>
      <c r="BI101" s="188">
        <f t="shared" si="8"/>
        <v>0</v>
      </c>
      <c r="BJ101" s="20" t="s">
        <v>80</v>
      </c>
      <c r="BK101" s="188">
        <f t="shared" si="9"/>
        <v>0</v>
      </c>
      <c r="BL101" s="20" t="s">
        <v>173</v>
      </c>
      <c r="BM101" s="187" t="s">
        <v>357</v>
      </c>
    </row>
    <row r="102" spans="1:65" s="2" customFormat="1" ht="16.5" customHeight="1">
      <c r="A102" s="37"/>
      <c r="B102" s="38"/>
      <c r="C102" s="176" t="s">
        <v>95</v>
      </c>
      <c r="D102" s="176" t="s">
        <v>168</v>
      </c>
      <c r="E102" s="177" t="s">
        <v>3748</v>
      </c>
      <c r="F102" s="178" t="s">
        <v>3749</v>
      </c>
      <c r="G102" s="179" t="s">
        <v>171</v>
      </c>
      <c r="H102" s="180">
        <v>2</v>
      </c>
      <c r="I102" s="181"/>
      <c r="J102" s="182">
        <f t="shared" si="0"/>
        <v>0</v>
      </c>
      <c r="K102" s="178" t="s">
        <v>19</v>
      </c>
      <c r="L102" s="42"/>
      <c r="M102" s="183" t="s">
        <v>19</v>
      </c>
      <c r="N102" s="184" t="s">
        <v>43</v>
      </c>
      <c r="O102" s="67"/>
      <c r="P102" s="185">
        <f t="shared" si="1"/>
        <v>0</v>
      </c>
      <c r="Q102" s="185">
        <v>0</v>
      </c>
      <c r="R102" s="185">
        <f t="shared" si="2"/>
        <v>0</v>
      </c>
      <c r="S102" s="185">
        <v>0</v>
      </c>
      <c r="T102" s="186">
        <f t="shared" si="3"/>
        <v>0</v>
      </c>
      <c r="U102" s="37"/>
      <c r="V102" s="37"/>
      <c r="W102" s="37"/>
      <c r="X102" s="37"/>
      <c r="Y102" s="37"/>
      <c r="Z102" s="37"/>
      <c r="AA102" s="37"/>
      <c r="AB102" s="37"/>
      <c r="AC102" s="37"/>
      <c r="AD102" s="37"/>
      <c r="AE102" s="37"/>
      <c r="AR102" s="187" t="s">
        <v>173</v>
      </c>
      <c r="AT102" s="187" t="s">
        <v>168</v>
      </c>
      <c r="AU102" s="187" t="s">
        <v>80</v>
      </c>
      <c r="AY102" s="20" t="s">
        <v>166</v>
      </c>
      <c r="BE102" s="188">
        <f t="shared" si="4"/>
        <v>0</v>
      </c>
      <c r="BF102" s="188">
        <f t="shared" si="5"/>
        <v>0</v>
      </c>
      <c r="BG102" s="188">
        <f t="shared" si="6"/>
        <v>0</v>
      </c>
      <c r="BH102" s="188">
        <f t="shared" si="7"/>
        <v>0</v>
      </c>
      <c r="BI102" s="188">
        <f t="shared" si="8"/>
        <v>0</v>
      </c>
      <c r="BJ102" s="20" t="s">
        <v>80</v>
      </c>
      <c r="BK102" s="188">
        <f t="shared" si="9"/>
        <v>0</v>
      </c>
      <c r="BL102" s="20" t="s">
        <v>173</v>
      </c>
      <c r="BM102" s="187" t="s">
        <v>370</v>
      </c>
    </row>
    <row r="103" spans="1:65" s="2" customFormat="1" ht="16.5" customHeight="1">
      <c r="A103" s="37"/>
      <c r="B103" s="38"/>
      <c r="C103" s="176" t="s">
        <v>98</v>
      </c>
      <c r="D103" s="176" t="s">
        <v>168</v>
      </c>
      <c r="E103" s="177" t="s">
        <v>3750</v>
      </c>
      <c r="F103" s="178" t="s">
        <v>3751</v>
      </c>
      <c r="G103" s="179" t="s">
        <v>171</v>
      </c>
      <c r="H103" s="180">
        <v>2</v>
      </c>
      <c r="I103" s="181"/>
      <c r="J103" s="182">
        <f t="shared" si="0"/>
        <v>0</v>
      </c>
      <c r="K103" s="178" t="s">
        <v>19</v>
      </c>
      <c r="L103" s="42"/>
      <c r="M103" s="183" t="s">
        <v>19</v>
      </c>
      <c r="N103" s="184" t="s">
        <v>43</v>
      </c>
      <c r="O103" s="67"/>
      <c r="P103" s="185">
        <f t="shared" si="1"/>
        <v>0</v>
      </c>
      <c r="Q103" s="185">
        <v>0</v>
      </c>
      <c r="R103" s="185">
        <f t="shared" si="2"/>
        <v>0</v>
      </c>
      <c r="S103" s="185">
        <v>0</v>
      </c>
      <c r="T103" s="186">
        <f t="shared" si="3"/>
        <v>0</v>
      </c>
      <c r="U103" s="37"/>
      <c r="V103" s="37"/>
      <c r="W103" s="37"/>
      <c r="X103" s="37"/>
      <c r="Y103" s="37"/>
      <c r="Z103" s="37"/>
      <c r="AA103" s="37"/>
      <c r="AB103" s="37"/>
      <c r="AC103" s="37"/>
      <c r="AD103" s="37"/>
      <c r="AE103" s="37"/>
      <c r="AR103" s="187" t="s">
        <v>173</v>
      </c>
      <c r="AT103" s="187" t="s">
        <v>168</v>
      </c>
      <c r="AU103" s="187" t="s">
        <v>80</v>
      </c>
      <c r="AY103" s="20" t="s">
        <v>166</v>
      </c>
      <c r="BE103" s="188">
        <f t="shared" si="4"/>
        <v>0</v>
      </c>
      <c r="BF103" s="188">
        <f t="shared" si="5"/>
        <v>0</v>
      </c>
      <c r="BG103" s="188">
        <f t="shared" si="6"/>
        <v>0</v>
      </c>
      <c r="BH103" s="188">
        <f t="shared" si="7"/>
        <v>0</v>
      </c>
      <c r="BI103" s="188">
        <f t="shared" si="8"/>
        <v>0</v>
      </c>
      <c r="BJ103" s="20" t="s">
        <v>80</v>
      </c>
      <c r="BK103" s="188">
        <f t="shared" si="9"/>
        <v>0</v>
      </c>
      <c r="BL103" s="20" t="s">
        <v>173</v>
      </c>
      <c r="BM103" s="187" t="s">
        <v>396</v>
      </c>
    </row>
    <row r="104" spans="1:65" s="2" customFormat="1" ht="16.5" customHeight="1">
      <c r="A104" s="37"/>
      <c r="B104" s="38"/>
      <c r="C104" s="176" t="s">
        <v>124</v>
      </c>
      <c r="D104" s="176" t="s">
        <v>168</v>
      </c>
      <c r="E104" s="177" t="s">
        <v>3752</v>
      </c>
      <c r="F104" s="178" t="s">
        <v>3753</v>
      </c>
      <c r="G104" s="179" t="s">
        <v>171</v>
      </c>
      <c r="H104" s="180">
        <v>1</v>
      </c>
      <c r="I104" s="181"/>
      <c r="J104" s="182">
        <f t="shared" si="0"/>
        <v>0</v>
      </c>
      <c r="K104" s="178" t="s">
        <v>19</v>
      </c>
      <c r="L104" s="42"/>
      <c r="M104" s="183" t="s">
        <v>19</v>
      </c>
      <c r="N104" s="184" t="s">
        <v>43</v>
      </c>
      <c r="O104" s="67"/>
      <c r="P104" s="185">
        <f t="shared" si="1"/>
        <v>0</v>
      </c>
      <c r="Q104" s="185">
        <v>0</v>
      </c>
      <c r="R104" s="185">
        <f t="shared" si="2"/>
        <v>0</v>
      </c>
      <c r="S104" s="185">
        <v>0</v>
      </c>
      <c r="T104" s="186">
        <f t="shared" si="3"/>
        <v>0</v>
      </c>
      <c r="U104" s="37"/>
      <c r="V104" s="37"/>
      <c r="W104" s="37"/>
      <c r="X104" s="37"/>
      <c r="Y104" s="37"/>
      <c r="Z104" s="37"/>
      <c r="AA104" s="37"/>
      <c r="AB104" s="37"/>
      <c r="AC104" s="37"/>
      <c r="AD104" s="37"/>
      <c r="AE104" s="37"/>
      <c r="AR104" s="187" t="s">
        <v>173</v>
      </c>
      <c r="AT104" s="187" t="s">
        <v>168</v>
      </c>
      <c r="AU104" s="187" t="s">
        <v>80</v>
      </c>
      <c r="AY104" s="20" t="s">
        <v>166</v>
      </c>
      <c r="BE104" s="188">
        <f t="shared" si="4"/>
        <v>0</v>
      </c>
      <c r="BF104" s="188">
        <f t="shared" si="5"/>
        <v>0</v>
      </c>
      <c r="BG104" s="188">
        <f t="shared" si="6"/>
        <v>0</v>
      </c>
      <c r="BH104" s="188">
        <f t="shared" si="7"/>
        <v>0</v>
      </c>
      <c r="BI104" s="188">
        <f t="shared" si="8"/>
        <v>0</v>
      </c>
      <c r="BJ104" s="20" t="s">
        <v>80</v>
      </c>
      <c r="BK104" s="188">
        <f t="shared" si="9"/>
        <v>0</v>
      </c>
      <c r="BL104" s="20" t="s">
        <v>173</v>
      </c>
      <c r="BM104" s="187" t="s">
        <v>408</v>
      </c>
    </row>
    <row r="105" spans="1:65" s="2" customFormat="1" ht="19.5">
      <c r="A105" s="37"/>
      <c r="B105" s="38"/>
      <c r="C105" s="39"/>
      <c r="D105" s="196" t="s">
        <v>1578</v>
      </c>
      <c r="E105" s="39"/>
      <c r="F105" s="238" t="s">
        <v>3754</v>
      </c>
      <c r="G105" s="39"/>
      <c r="H105" s="39"/>
      <c r="I105" s="191"/>
      <c r="J105" s="39"/>
      <c r="K105" s="39"/>
      <c r="L105" s="42"/>
      <c r="M105" s="192"/>
      <c r="N105" s="193"/>
      <c r="O105" s="67"/>
      <c r="P105" s="67"/>
      <c r="Q105" s="67"/>
      <c r="R105" s="67"/>
      <c r="S105" s="67"/>
      <c r="T105" s="68"/>
      <c r="U105" s="37"/>
      <c r="V105" s="37"/>
      <c r="W105" s="37"/>
      <c r="X105" s="37"/>
      <c r="Y105" s="37"/>
      <c r="Z105" s="37"/>
      <c r="AA105" s="37"/>
      <c r="AB105" s="37"/>
      <c r="AC105" s="37"/>
      <c r="AD105" s="37"/>
      <c r="AE105" s="37"/>
      <c r="AT105" s="20" t="s">
        <v>1578</v>
      </c>
      <c r="AU105" s="20" t="s">
        <v>80</v>
      </c>
    </row>
    <row r="106" spans="1:65" s="2" customFormat="1" ht="16.5" customHeight="1">
      <c r="A106" s="37"/>
      <c r="B106" s="38"/>
      <c r="C106" s="176" t="s">
        <v>101</v>
      </c>
      <c r="D106" s="176" t="s">
        <v>168</v>
      </c>
      <c r="E106" s="177" t="s">
        <v>3755</v>
      </c>
      <c r="F106" s="178" t="s">
        <v>3756</v>
      </c>
      <c r="G106" s="179" t="s">
        <v>171</v>
      </c>
      <c r="H106" s="180">
        <v>1</v>
      </c>
      <c r="I106" s="181"/>
      <c r="J106" s="182">
        <f>ROUND(I106*H106,2)</f>
        <v>0</v>
      </c>
      <c r="K106" s="178" t="s">
        <v>19</v>
      </c>
      <c r="L106" s="42"/>
      <c r="M106" s="183" t="s">
        <v>19</v>
      </c>
      <c r="N106" s="184" t="s">
        <v>43</v>
      </c>
      <c r="O106" s="67"/>
      <c r="P106" s="185">
        <f>O106*H106</f>
        <v>0</v>
      </c>
      <c r="Q106" s="185">
        <v>0</v>
      </c>
      <c r="R106" s="185">
        <f>Q106*H106</f>
        <v>0</v>
      </c>
      <c r="S106" s="185">
        <v>0</v>
      </c>
      <c r="T106" s="186">
        <f>S106*H106</f>
        <v>0</v>
      </c>
      <c r="U106" s="37"/>
      <c r="V106" s="37"/>
      <c r="W106" s="37"/>
      <c r="X106" s="37"/>
      <c r="Y106" s="37"/>
      <c r="Z106" s="37"/>
      <c r="AA106" s="37"/>
      <c r="AB106" s="37"/>
      <c r="AC106" s="37"/>
      <c r="AD106" s="37"/>
      <c r="AE106" s="37"/>
      <c r="AR106" s="187" t="s">
        <v>173</v>
      </c>
      <c r="AT106" s="187" t="s">
        <v>168</v>
      </c>
      <c r="AU106" s="187" t="s">
        <v>80</v>
      </c>
      <c r="AY106" s="20" t="s">
        <v>166</v>
      </c>
      <c r="BE106" s="188">
        <f>IF(N106="základní",J106,0)</f>
        <v>0</v>
      </c>
      <c r="BF106" s="188">
        <f>IF(N106="snížená",J106,0)</f>
        <v>0</v>
      </c>
      <c r="BG106" s="188">
        <f>IF(N106="zákl. přenesená",J106,0)</f>
        <v>0</v>
      </c>
      <c r="BH106" s="188">
        <f>IF(N106="sníž. přenesená",J106,0)</f>
        <v>0</v>
      </c>
      <c r="BI106" s="188">
        <f>IF(N106="nulová",J106,0)</f>
        <v>0</v>
      </c>
      <c r="BJ106" s="20" t="s">
        <v>80</v>
      </c>
      <c r="BK106" s="188">
        <f>ROUND(I106*H106,2)</f>
        <v>0</v>
      </c>
      <c r="BL106" s="20" t="s">
        <v>173</v>
      </c>
      <c r="BM106" s="187" t="s">
        <v>419</v>
      </c>
    </row>
    <row r="107" spans="1:65" s="2" customFormat="1" ht="19.5">
      <c r="A107" s="37"/>
      <c r="B107" s="38"/>
      <c r="C107" s="39"/>
      <c r="D107" s="196" t="s">
        <v>1578</v>
      </c>
      <c r="E107" s="39"/>
      <c r="F107" s="238" t="s">
        <v>3757</v>
      </c>
      <c r="G107" s="39"/>
      <c r="H107" s="39"/>
      <c r="I107" s="191"/>
      <c r="J107" s="39"/>
      <c r="K107" s="39"/>
      <c r="L107" s="42"/>
      <c r="M107" s="192"/>
      <c r="N107" s="193"/>
      <c r="O107" s="67"/>
      <c r="P107" s="67"/>
      <c r="Q107" s="67"/>
      <c r="R107" s="67"/>
      <c r="S107" s="67"/>
      <c r="T107" s="68"/>
      <c r="U107" s="37"/>
      <c r="V107" s="37"/>
      <c r="W107" s="37"/>
      <c r="X107" s="37"/>
      <c r="Y107" s="37"/>
      <c r="Z107" s="37"/>
      <c r="AA107" s="37"/>
      <c r="AB107" s="37"/>
      <c r="AC107" s="37"/>
      <c r="AD107" s="37"/>
      <c r="AE107" s="37"/>
      <c r="AT107" s="20" t="s">
        <v>1578</v>
      </c>
      <c r="AU107" s="20" t="s">
        <v>80</v>
      </c>
    </row>
    <row r="108" spans="1:65" s="2" customFormat="1" ht="16.5" customHeight="1">
      <c r="A108" s="37"/>
      <c r="B108" s="38"/>
      <c r="C108" s="176" t="s">
        <v>104</v>
      </c>
      <c r="D108" s="176" t="s">
        <v>168</v>
      </c>
      <c r="E108" s="177" t="s">
        <v>3758</v>
      </c>
      <c r="F108" s="178" t="s">
        <v>3740</v>
      </c>
      <c r="G108" s="179" t="s">
        <v>399</v>
      </c>
      <c r="H108" s="180">
        <v>1.147</v>
      </c>
      <c r="I108" s="181"/>
      <c r="J108" s="182">
        <f>ROUND(I108*H108,2)</f>
        <v>0</v>
      </c>
      <c r="K108" s="178" t="s">
        <v>19</v>
      </c>
      <c r="L108" s="42"/>
      <c r="M108" s="183" t="s">
        <v>19</v>
      </c>
      <c r="N108" s="184" t="s">
        <v>43</v>
      </c>
      <c r="O108" s="67"/>
      <c r="P108" s="185">
        <f>O108*H108</f>
        <v>0</v>
      </c>
      <c r="Q108" s="185">
        <v>0</v>
      </c>
      <c r="R108" s="185">
        <f>Q108*H108</f>
        <v>0</v>
      </c>
      <c r="S108" s="185">
        <v>0</v>
      </c>
      <c r="T108" s="186">
        <f>S108*H108</f>
        <v>0</v>
      </c>
      <c r="U108" s="37"/>
      <c r="V108" s="37"/>
      <c r="W108" s="37"/>
      <c r="X108" s="37"/>
      <c r="Y108" s="37"/>
      <c r="Z108" s="37"/>
      <c r="AA108" s="37"/>
      <c r="AB108" s="37"/>
      <c r="AC108" s="37"/>
      <c r="AD108" s="37"/>
      <c r="AE108" s="37"/>
      <c r="AR108" s="187" t="s">
        <v>173</v>
      </c>
      <c r="AT108" s="187" t="s">
        <v>168</v>
      </c>
      <c r="AU108" s="187" t="s">
        <v>80</v>
      </c>
      <c r="AY108" s="20" t="s">
        <v>166</v>
      </c>
      <c r="BE108" s="188">
        <f>IF(N108="základní",J108,0)</f>
        <v>0</v>
      </c>
      <c r="BF108" s="188">
        <f>IF(N108="snížená",J108,0)</f>
        <v>0</v>
      </c>
      <c r="BG108" s="188">
        <f>IF(N108="zákl. přenesená",J108,0)</f>
        <v>0</v>
      </c>
      <c r="BH108" s="188">
        <f>IF(N108="sníž. přenesená",J108,0)</f>
        <v>0</v>
      </c>
      <c r="BI108" s="188">
        <f>IF(N108="nulová",J108,0)</f>
        <v>0</v>
      </c>
      <c r="BJ108" s="20" t="s">
        <v>80</v>
      </c>
      <c r="BK108" s="188">
        <f>ROUND(I108*H108,2)</f>
        <v>0</v>
      </c>
      <c r="BL108" s="20" t="s">
        <v>173</v>
      </c>
      <c r="BM108" s="187" t="s">
        <v>431</v>
      </c>
    </row>
    <row r="109" spans="1:65" s="2" customFormat="1" ht="19.5">
      <c r="A109" s="37"/>
      <c r="B109" s="38"/>
      <c r="C109" s="39"/>
      <c r="D109" s="196" t="s">
        <v>1578</v>
      </c>
      <c r="E109" s="39"/>
      <c r="F109" s="238" t="s">
        <v>3741</v>
      </c>
      <c r="G109" s="39"/>
      <c r="H109" s="39"/>
      <c r="I109" s="191"/>
      <c r="J109" s="39"/>
      <c r="K109" s="39"/>
      <c r="L109" s="42"/>
      <c r="M109" s="192"/>
      <c r="N109" s="193"/>
      <c r="O109" s="67"/>
      <c r="P109" s="67"/>
      <c r="Q109" s="67"/>
      <c r="R109" s="67"/>
      <c r="S109" s="67"/>
      <c r="T109" s="68"/>
      <c r="U109" s="37"/>
      <c r="V109" s="37"/>
      <c r="W109" s="37"/>
      <c r="X109" s="37"/>
      <c r="Y109" s="37"/>
      <c r="Z109" s="37"/>
      <c r="AA109" s="37"/>
      <c r="AB109" s="37"/>
      <c r="AC109" s="37"/>
      <c r="AD109" s="37"/>
      <c r="AE109" s="37"/>
      <c r="AT109" s="20" t="s">
        <v>1578</v>
      </c>
      <c r="AU109" s="20" t="s">
        <v>80</v>
      </c>
    </row>
    <row r="110" spans="1:65" s="2" customFormat="1" ht="16.5" customHeight="1">
      <c r="A110" s="37"/>
      <c r="B110" s="38"/>
      <c r="C110" s="176" t="s">
        <v>8</v>
      </c>
      <c r="D110" s="176" t="s">
        <v>168</v>
      </c>
      <c r="E110" s="177" t="s">
        <v>3759</v>
      </c>
      <c r="F110" s="178" t="s">
        <v>3760</v>
      </c>
      <c r="G110" s="179" t="s">
        <v>171</v>
      </c>
      <c r="H110" s="180">
        <v>1</v>
      </c>
      <c r="I110" s="181"/>
      <c r="J110" s="182">
        <f>ROUND(I110*H110,2)</f>
        <v>0</v>
      </c>
      <c r="K110" s="178" t="s">
        <v>19</v>
      </c>
      <c r="L110" s="42"/>
      <c r="M110" s="183" t="s">
        <v>19</v>
      </c>
      <c r="N110" s="184" t="s">
        <v>43</v>
      </c>
      <c r="O110" s="67"/>
      <c r="P110" s="185">
        <f>O110*H110</f>
        <v>0</v>
      </c>
      <c r="Q110" s="185">
        <v>0</v>
      </c>
      <c r="R110" s="185">
        <f>Q110*H110</f>
        <v>0</v>
      </c>
      <c r="S110" s="185">
        <v>0</v>
      </c>
      <c r="T110" s="186">
        <f>S110*H110</f>
        <v>0</v>
      </c>
      <c r="U110" s="37"/>
      <c r="V110" s="37"/>
      <c r="W110" s="37"/>
      <c r="X110" s="37"/>
      <c r="Y110" s="37"/>
      <c r="Z110" s="37"/>
      <c r="AA110" s="37"/>
      <c r="AB110" s="37"/>
      <c r="AC110" s="37"/>
      <c r="AD110" s="37"/>
      <c r="AE110" s="37"/>
      <c r="AR110" s="187" t="s">
        <v>173</v>
      </c>
      <c r="AT110" s="187" t="s">
        <v>168</v>
      </c>
      <c r="AU110" s="187" t="s">
        <v>80</v>
      </c>
      <c r="AY110" s="20" t="s">
        <v>166</v>
      </c>
      <c r="BE110" s="188">
        <f>IF(N110="základní",J110,0)</f>
        <v>0</v>
      </c>
      <c r="BF110" s="188">
        <f>IF(N110="snížená",J110,0)</f>
        <v>0</v>
      </c>
      <c r="BG110" s="188">
        <f>IF(N110="zákl. přenesená",J110,0)</f>
        <v>0</v>
      </c>
      <c r="BH110" s="188">
        <f>IF(N110="sníž. přenesená",J110,0)</f>
        <v>0</v>
      </c>
      <c r="BI110" s="188">
        <f>IF(N110="nulová",J110,0)</f>
        <v>0</v>
      </c>
      <c r="BJ110" s="20" t="s">
        <v>80</v>
      </c>
      <c r="BK110" s="188">
        <f>ROUND(I110*H110,2)</f>
        <v>0</v>
      </c>
      <c r="BL110" s="20" t="s">
        <v>173</v>
      </c>
      <c r="BM110" s="187" t="s">
        <v>457</v>
      </c>
    </row>
    <row r="111" spans="1:65" s="2" customFormat="1" ht="16.5" customHeight="1">
      <c r="A111" s="37"/>
      <c r="B111" s="38"/>
      <c r="C111" s="176" t="s">
        <v>112</v>
      </c>
      <c r="D111" s="176" t="s">
        <v>168</v>
      </c>
      <c r="E111" s="177" t="s">
        <v>3761</v>
      </c>
      <c r="F111" s="178" t="s">
        <v>3762</v>
      </c>
      <c r="G111" s="179" t="s">
        <v>171</v>
      </c>
      <c r="H111" s="180">
        <v>7</v>
      </c>
      <c r="I111" s="181"/>
      <c r="J111" s="182">
        <f>ROUND(I111*H111,2)</f>
        <v>0</v>
      </c>
      <c r="K111" s="178" t="s">
        <v>19</v>
      </c>
      <c r="L111" s="42"/>
      <c r="M111" s="183" t="s">
        <v>19</v>
      </c>
      <c r="N111" s="184" t="s">
        <v>43</v>
      </c>
      <c r="O111" s="67"/>
      <c r="P111" s="185">
        <f>O111*H111</f>
        <v>0</v>
      </c>
      <c r="Q111" s="185">
        <v>0</v>
      </c>
      <c r="R111" s="185">
        <f>Q111*H111</f>
        <v>0</v>
      </c>
      <c r="S111" s="185">
        <v>0</v>
      </c>
      <c r="T111" s="186">
        <f>S111*H111</f>
        <v>0</v>
      </c>
      <c r="U111" s="37"/>
      <c r="V111" s="37"/>
      <c r="W111" s="37"/>
      <c r="X111" s="37"/>
      <c r="Y111" s="37"/>
      <c r="Z111" s="37"/>
      <c r="AA111" s="37"/>
      <c r="AB111" s="37"/>
      <c r="AC111" s="37"/>
      <c r="AD111" s="37"/>
      <c r="AE111" s="37"/>
      <c r="AR111" s="187" t="s">
        <v>173</v>
      </c>
      <c r="AT111" s="187" t="s">
        <v>168</v>
      </c>
      <c r="AU111" s="187" t="s">
        <v>80</v>
      </c>
      <c r="AY111" s="20" t="s">
        <v>166</v>
      </c>
      <c r="BE111" s="188">
        <f>IF(N111="základní",J111,0)</f>
        <v>0</v>
      </c>
      <c r="BF111" s="188">
        <f>IF(N111="snížená",J111,0)</f>
        <v>0</v>
      </c>
      <c r="BG111" s="188">
        <f>IF(N111="zákl. přenesená",J111,0)</f>
        <v>0</v>
      </c>
      <c r="BH111" s="188">
        <f>IF(N111="sníž. přenesená",J111,0)</f>
        <v>0</v>
      </c>
      <c r="BI111" s="188">
        <f>IF(N111="nulová",J111,0)</f>
        <v>0</v>
      </c>
      <c r="BJ111" s="20" t="s">
        <v>80</v>
      </c>
      <c r="BK111" s="188">
        <f>ROUND(I111*H111,2)</f>
        <v>0</v>
      </c>
      <c r="BL111" s="20" t="s">
        <v>173</v>
      </c>
      <c r="BM111" s="187" t="s">
        <v>480</v>
      </c>
    </row>
    <row r="112" spans="1:65" s="2" customFormat="1" ht="16.5" customHeight="1">
      <c r="A112" s="37"/>
      <c r="B112" s="38"/>
      <c r="C112" s="176" t="s">
        <v>351</v>
      </c>
      <c r="D112" s="176" t="s">
        <v>168</v>
      </c>
      <c r="E112" s="177" t="s">
        <v>3763</v>
      </c>
      <c r="F112" s="178" t="s">
        <v>3764</v>
      </c>
      <c r="G112" s="179" t="s">
        <v>505</v>
      </c>
      <c r="H112" s="180">
        <v>2</v>
      </c>
      <c r="I112" s="181"/>
      <c r="J112" s="182">
        <f>ROUND(I112*H112,2)</f>
        <v>0</v>
      </c>
      <c r="K112" s="178" t="s">
        <v>19</v>
      </c>
      <c r="L112" s="42"/>
      <c r="M112" s="183" t="s">
        <v>19</v>
      </c>
      <c r="N112" s="184" t="s">
        <v>43</v>
      </c>
      <c r="O112" s="67"/>
      <c r="P112" s="185">
        <f>O112*H112</f>
        <v>0</v>
      </c>
      <c r="Q112" s="185">
        <v>0</v>
      </c>
      <c r="R112" s="185">
        <f>Q112*H112</f>
        <v>0</v>
      </c>
      <c r="S112" s="185">
        <v>0</v>
      </c>
      <c r="T112" s="186">
        <f>S112*H112</f>
        <v>0</v>
      </c>
      <c r="U112" s="37"/>
      <c r="V112" s="37"/>
      <c r="W112" s="37"/>
      <c r="X112" s="37"/>
      <c r="Y112" s="37"/>
      <c r="Z112" s="37"/>
      <c r="AA112" s="37"/>
      <c r="AB112" s="37"/>
      <c r="AC112" s="37"/>
      <c r="AD112" s="37"/>
      <c r="AE112" s="37"/>
      <c r="AR112" s="187" t="s">
        <v>173</v>
      </c>
      <c r="AT112" s="187" t="s">
        <v>168</v>
      </c>
      <c r="AU112" s="187" t="s">
        <v>80</v>
      </c>
      <c r="AY112" s="20" t="s">
        <v>166</v>
      </c>
      <c r="BE112" s="188">
        <f>IF(N112="základní",J112,0)</f>
        <v>0</v>
      </c>
      <c r="BF112" s="188">
        <f>IF(N112="snížená",J112,0)</f>
        <v>0</v>
      </c>
      <c r="BG112" s="188">
        <f>IF(N112="zákl. přenesená",J112,0)</f>
        <v>0</v>
      </c>
      <c r="BH112" s="188">
        <f>IF(N112="sníž. přenesená",J112,0)</f>
        <v>0</v>
      </c>
      <c r="BI112" s="188">
        <f>IF(N112="nulová",J112,0)</f>
        <v>0</v>
      </c>
      <c r="BJ112" s="20" t="s">
        <v>80</v>
      </c>
      <c r="BK112" s="188">
        <f>ROUND(I112*H112,2)</f>
        <v>0</v>
      </c>
      <c r="BL112" s="20" t="s">
        <v>173</v>
      </c>
      <c r="BM112" s="187" t="s">
        <v>497</v>
      </c>
    </row>
    <row r="113" spans="1:65" s="2" customFormat="1" ht="16.5" customHeight="1">
      <c r="A113" s="37"/>
      <c r="B113" s="38"/>
      <c r="C113" s="176" t="s">
        <v>357</v>
      </c>
      <c r="D113" s="176" t="s">
        <v>168</v>
      </c>
      <c r="E113" s="177" t="s">
        <v>3765</v>
      </c>
      <c r="F113" s="178" t="s">
        <v>3766</v>
      </c>
      <c r="G113" s="179" t="s">
        <v>505</v>
      </c>
      <c r="H113" s="180">
        <v>2</v>
      </c>
      <c r="I113" s="181"/>
      <c r="J113" s="182">
        <f>ROUND(I113*H113,2)</f>
        <v>0</v>
      </c>
      <c r="K113" s="178" t="s">
        <v>19</v>
      </c>
      <c r="L113" s="42"/>
      <c r="M113" s="183" t="s">
        <v>19</v>
      </c>
      <c r="N113" s="184" t="s">
        <v>43</v>
      </c>
      <c r="O113" s="67"/>
      <c r="P113" s="185">
        <f>O113*H113</f>
        <v>0</v>
      </c>
      <c r="Q113" s="185">
        <v>0</v>
      </c>
      <c r="R113" s="185">
        <f>Q113*H113</f>
        <v>0</v>
      </c>
      <c r="S113" s="185">
        <v>0</v>
      </c>
      <c r="T113" s="186">
        <f>S113*H113</f>
        <v>0</v>
      </c>
      <c r="U113" s="37"/>
      <c r="V113" s="37"/>
      <c r="W113" s="37"/>
      <c r="X113" s="37"/>
      <c r="Y113" s="37"/>
      <c r="Z113" s="37"/>
      <c r="AA113" s="37"/>
      <c r="AB113" s="37"/>
      <c r="AC113" s="37"/>
      <c r="AD113" s="37"/>
      <c r="AE113" s="37"/>
      <c r="AR113" s="187" t="s">
        <v>173</v>
      </c>
      <c r="AT113" s="187" t="s">
        <v>168</v>
      </c>
      <c r="AU113" s="187" t="s">
        <v>80</v>
      </c>
      <c r="AY113" s="20" t="s">
        <v>166</v>
      </c>
      <c r="BE113" s="188">
        <f>IF(N113="základní",J113,0)</f>
        <v>0</v>
      </c>
      <c r="BF113" s="188">
        <f>IF(N113="snížená",J113,0)</f>
        <v>0</v>
      </c>
      <c r="BG113" s="188">
        <f>IF(N113="zákl. přenesená",J113,0)</f>
        <v>0</v>
      </c>
      <c r="BH113" s="188">
        <f>IF(N113="sníž. přenesená",J113,0)</f>
        <v>0</v>
      </c>
      <c r="BI113" s="188">
        <f>IF(N113="nulová",J113,0)</f>
        <v>0</v>
      </c>
      <c r="BJ113" s="20" t="s">
        <v>80</v>
      </c>
      <c r="BK113" s="188">
        <f>ROUND(I113*H113,2)</f>
        <v>0</v>
      </c>
      <c r="BL113" s="20" t="s">
        <v>173</v>
      </c>
      <c r="BM113" s="187" t="s">
        <v>508</v>
      </c>
    </row>
    <row r="114" spans="1:65" s="2" customFormat="1" ht="24.2" customHeight="1">
      <c r="A114" s="37"/>
      <c r="B114" s="38"/>
      <c r="C114" s="176" t="s">
        <v>363</v>
      </c>
      <c r="D114" s="176" t="s">
        <v>168</v>
      </c>
      <c r="E114" s="177" t="s">
        <v>3767</v>
      </c>
      <c r="F114" s="178" t="s">
        <v>3768</v>
      </c>
      <c r="G114" s="179" t="s">
        <v>2571</v>
      </c>
      <c r="H114" s="180">
        <v>1</v>
      </c>
      <c r="I114" s="181"/>
      <c r="J114" s="182">
        <f>ROUND(I114*H114,2)</f>
        <v>0</v>
      </c>
      <c r="K114" s="178" t="s">
        <v>19</v>
      </c>
      <c r="L114" s="42"/>
      <c r="M114" s="183" t="s">
        <v>19</v>
      </c>
      <c r="N114" s="184" t="s">
        <v>43</v>
      </c>
      <c r="O114" s="67"/>
      <c r="P114" s="185">
        <f>O114*H114</f>
        <v>0</v>
      </c>
      <c r="Q114" s="185">
        <v>0</v>
      </c>
      <c r="R114" s="185">
        <f>Q114*H114</f>
        <v>0</v>
      </c>
      <c r="S114" s="185">
        <v>0</v>
      </c>
      <c r="T114" s="186">
        <f>S114*H114</f>
        <v>0</v>
      </c>
      <c r="U114" s="37"/>
      <c r="V114" s="37"/>
      <c r="W114" s="37"/>
      <c r="X114" s="37"/>
      <c r="Y114" s="37"/>
      <c r="Z114" s="37"/>
      <c r="AA114" s="37"/>
      <c r="AB114" s="37"/>
      <c r="AC114" s="37"/>
      <c r="AD114" s="37"/>
      <c r="AE114" s="37"/>
      <c r="AR114" s="187" t="s">
        <v>173</v>
      </c>
      <c r="AT114" s="187" t="s">
        <v>168</v>
      </c>
      <c r="AU114" s="187" t="s">
        <v>80</v>
      </c>
      <c r="AY114" s="20" t="s">
        <v>166</v>
      </c>
      <c r="BE114" s="188">
        <f>IF(N114="základní",J114,0)</f>
        <v>0</v>
      </c>
      <c r="BF114" s="188">
        <f>IF(N114="snížená",J114,0)</f>
        <v>0</v>
      </c>
      <c r="BG114" s="188">
        <f>IF(N114="zákl. přenesená",J114,0)</f>
        <v>0</v>
      </c>
      <c r="BH114" s="188">
        <f>IF(N114="sníž. přenesená",J114,0)</f>
        <v>0</v>
      </c>
      <c r="BI114" s="188">
        <f>IF(N114="nulová",J114,0)</f>
        <v>0</v>
      </c>
      <c r="BJ114" s="20" t="s">
        <v>80</v>
      </c>
      <c r="BK114" s="188">
        <f>ROUND(I114*H114,2)</f>
        <v>0</v>
      </c>
      <c r="BL114" s="20" t="s">
        <v>173</v>
      </c>
      <c r="BM114" s="187" t="s">
        <v>537</v>
      </c>
    </row>
    <row r="115" spans="1:65" s="12" customFormat="1" ht="25.9" customHeight="1">
      <c r="B115" s="160"/>
      <c r="C115" s="161"/>
      <c r="D115" s="162" t="s">
        <v>71</v>
      </c>
      <c r="E115" s="163" t="s">
        <v>2552</v>
      </c>
      <c r="F115" s="163" t="s">
        <v>3769</v>
      </c>
      <c r="G115" s="161"/>
      <c r="H115" s="161"/>
      <c r="I115" s="164"/>
      <c r="J115" s="165">
        <f>BK115</f>
        <v>0</v>
      </c>
      <c r="K115" s="161"/>
      <c r="L115" s="166"/>
      <c r="M115" s="167"/>
      <c r="N115" s="168"/>
      <c r="O115" s="168"/>
      <c r="P115" s="169">
        <f>SUM(P116:P169)</f>
        <v>0</v>
      </c>
      <c r="Q115" s="168"/>
      <c r="R115" s="169">
        <f>SUM(R116:R169)</f>
        <v>0</v>
      </c>
      <c r="S115" s="168"/>
      <c r="T115" s="170">
        <f>SUM(T116:T169)</f>
        <v>0</v>
      </c>
      <c r="AR115" s="171" t="s">
        <v>80</v>
      </c>
      <c r="AT115" s="172" t="s">
        <v>71</v>
      </c>
      <c r="AU115" s="172" t="s">
        <v>72</v>
      </c>
      <c r="AY115" s="171" t="s">
        <v>166</v>
      </c>
      <c r="BK115" s="173">
        <f>SUM(BK116:BK169)</f>
        <v>0</v>
      </c>
    </row>
    <row r="116" spans="1:65" s="2" customFormat="1" ht="16.5" customHeight="1">
      <c r="A116" s="37"/>
      <c r="B116" s="38"/>
      <c r="C116" s="176" t="s">
        <v>370</v>
      </c>
      <c r="D116" s="176" t="s">
        <v>168</v>
      </c>
      <c r="E116" s="177" t="s">
        <v>3770</v>
      </c>
      <c r="F116" s="178" t="s">
        <v>3771</v>
      </c>
      <c r="G116" s="179" t="s">
        <v>505</v>
      </c>
      <c r="H116" s="180">
        <v>2</v>
      </c>
      <c r="I116" s="181"/>
      <c r="J116" s="182">
        <f>ROUND(I116*H116,2)</f>
        <v>0</v>
      </c>
      <c r="K116" s="178" t="s">
        <v>19</v>
      </c>
      <c r="L116" s="42"/>
      <c r="M116" s="183" t="s">
        <v>19</v>
      </c>
      <c r="N116" s="184" t="s">
        <v>43</v>
      </c>
      <c r="O116" s="67"/>
      <c r="P116" s="185">
        <f>O116*H116</f>
        <v>0</v>
      </c>
      <c r="Q116" s="185">
        <v>0</v>
      </c>
      <c r="R116" s="185">
        <f>Q116*H116</f>
        <v>0</v>
      </c>
      <c r="S116" s="185">
        <v>0</v>
      </c>
      <c r="T116" s="186">
        <f>S116*H116</f>
        <v>0</v>
      </c>
      <c r="U116" s="37"/>
      <c r="V116" s="37"/>
      <c r="W116" s="37"/>
      <c r="X116" s="37"/>
      <c r="Y116" s="37"/>
      <c r="Z116" s="37"/>
      <c r="AA116" s="37"/>
      <c r="AB116" s="37"/>
      <c r="AC116" s="37"/>
      <c r="AD116" s="37"/>
      <c r="AE116" s="37"/>
      <c r="AR116" s="187" t="s">
        <v>173</v>
      </c>
      <c r="AT116" s="187" t="s">
        <v>168</v>
      </c>
      <c r="AU116" s="187" t="s">
        <v>80</v>
      </c>
      <c r="AY116" s="20" t="s">
        <v>166</v>
      </c>
      <c r="BE116" s="188">
        <f>IF(N116="základní",J116,0)</f>
        <v>0</v>
      </c>
      <c r="BF116" s="188">
        <f>IF(N116="snížená",J116,0)</f>
        <v>0</v>
      </c>
      <c r="BG116" s="188">
        <f>IF(N116="zákl. přenesená",J116,0)</f>
        <v>0</v>
      </c>
      <c r="BH116" s="188">
        <f>IF(N116="sníž. přenesená",J116,0)</f>
        <v>0</v>
      </c>
      <c r="BI116" s="188">
        <f>IF(N116="nulová",J116,0)</f>
        <v>0</v>
      </c>
      <c r="BJ116" s="20" t="s">
        <v>80</v>
      </c>
      <c r="BK116" s="188">
        <f>ROUND(I116*H116,2)</f>
        <v>0</v>
      </c>
      <c r="BL116" s="20" t="s">
        <v>173</v>
      </c>
      <c r="BM116" s="187" t="s">
        <v>554</v>
      </c>
    </row>
    <row r="117" spans="1:65" s="2" customFormat="1" ht="16.5" customHeight="1">
      <c r="A117" s="37"/>
      <c r="B117" s="38"/>
      <c r="C117" s="176" t="s">
        <v>7</v>
      </c>
      <c r="D117" s="176" t="s">
        <v>168</v>
      </c>
      <c r="E117" s="177" t="s">
        <v>3772</v>
      </c>
      <c r="F117" s="178" t="s">
        <v>3773</v>
      </c>
      <c r="G117" s="179" t="s">
        <v>505</v>
      </c>
      <c r="H117" s="180">
        <v>3</v>
      </c>
      <c r="I117" s="181"/>
      <c r="J117" s="182">
        <f>ROUND(I117*H117,2)</f>
        <v>0</v>
      </c>
      <c r="K117" s="178" t="s">
        <v>19</v>
      </c>
      <c r="L117" s="42"/>
      <c r="M117" s="183" t="s">
        <v>19</v>
      </c>
      <c r="N117" s="184" t="s">
        <v>43</v>
      </c>
      <c r="O117" s="67"/>
      <c r="P117" s="185">
        <f>O117*H117</f>
        <v>0</v>
      </c>
      <c r="Q117" s="185">
        <v>0</v>
      </c>
      <c r="R117" s="185">
        <f>Q117*H117</f>
        <v>0</v>
      </c>
      <c r="S117" s="185">
        <v>0</v>
      </c>
      <c r="T117" s="186">
        <f>S117*H117</f>
        <v>0</v>
      </c>
      <c r="U117" s="37"/>
      <c r="V117" s="37"/>
      <c r="W117" s="37"/>
      <c r="X117" s="37"/>
      <c r="Y117" s="37"/>
      <c r="Z117" s="37"/>
      <c r="AA117" s="37"/>
      <c r="AB117" s="37"/>
      <c r="AC117" s="37"/>
      <c r="AD117" s="37"/>
      <c r="AE117" s="37"/>
      <c r="AR117" s="187" t="s">
        <v>173</v>
      </c>
      <c r="AT117" s="187" t="s">
        <v>168</v>
      </c>
      <c r="AU117" s="187" t="s">
        <v>80</v>
      </c>
      <c r="AY117" s="20" t="s">
        <v>166</v>
      </c>
      <c r="BE117" s="188">
        <f>IF(N117="základní",J117,0)</f>
        <v>0</v>
      </c>
      <c r="BF117" s="188">
        <f>IF(N117="snížená",J117,0)</f>
        <v>0</v>
      </c>
      <c r="BG117" s="188">
        <f>IF(N117="zákl. přenesená",J117,0)</f>
        <v>0</v>
      </c>
      <c r="BH117" s="188">
        <f>IF(N117="sníž. přenesená",J117,0)</f>
        <v>0</v>
      </c>
      <c r="BI117" s="188">
        <f>IF(N117="nulová",J117,0)</f>
        <v>0</v>
      </c>
      <c r="BJ117" s="20" t="s">
        <v>80</v>
      </c>
      <c r="BK117" s="188">
        <f>ROUND(I117*H117,2)</f>
        <v>0</v>
      </c>
      <c r="BL117" s="20" t="s">
        <v>173</v>
      </c>
      <c r="BM117" s="187" t="s">
        <v>646</v>
      </c>
    </row>
    <row r="118" spans="1:65" s="2" customFormat="1" ht="16.5" customHeight="1">
      <c r="A118" s="37"/>
      <c r="B118" s="38"/>
      <c r="C118" s="176" t="s">
        <v>396</v>
      </c>
      <c r="D118" s="176" t="s">
        <v>168</v>
      </c>
      <c r="E118" s="177" t="s">
        <v>3774</v>
      </c>
      <c r="F118" s="178" t="s">
        <v>3775</v>
      </c>
      <c r="G118" s="179" t="s">
        <v>505</v>
      </c>
      <c r="H118" s="180">
        <v>10</v>
      </c>
      <c r="I118" s="181"/>
      <c r="J118" s="182">
        <f>ROUND(I118*H118,2)</f>
        <v>0</v>
      </c>
      <c r="K118" s="178" t="s">
        <v>19</v>
      </c>
      <c r="L118" s="42"/>
      <c r="M118" s="183" t="s">
        <v>19</v>
      </c>
      <c r="N118" s="184" t="s">
        <v>43</v>
      </c>
      <c r="O118" s="67"/>
      <c r="P118" s="185">
        <f>O118*H118</f>
        <v>0</v>
      </c>
      <c r="Q118" s="185">
        <v>0</v>
      </c>
      <c r="R118" s="185">
        <f>Q118*H118</f>
        <v>0</v>
      </c>
      <c r="S118" s="185">
        <v>0</v>
      </c>
      <c r="T118" s="186">
        <f>S118*H118</f>
        <v>0</v>
      </c>
      <c r="U118" s="37"/>
      <c r="V118" s="37"/>
      <c r="W118" s="37"/>
      <c r="X118" s="37"/>
      <c r="Y118" s="37"/>
      <c r="Z118" s="37"/>
      <c r="AA118" s="37"/>
      <c r="AB118" s="37"/>
      <c r="AC118" s="37"/>
      <c r="AD118" s="37"/>
      <c r="AE118" s="37"/>
      <c r="AR118" s="187" t="s">
        <v>173</v>
      </c>
      <c r="AT118" s="187" t="s">
        <v>168</v>
      </c>
      <c r="AU118" s="187" t="s">
        <v>80</v>
      </c>
      <c r="AY118" s="20" t="s">
        <v>166</v>
      </c>
      <c r="BE118" s="188">
        <f>IF(N118="základní",J118,0)</f>
        <v>0</v>
      </c>
      <c r="BF118" s="188">
        <f>IF(N118="snížená",J118,0)</f>
        <v>0</v>
      </c>
      <c r="BG118" s="188">
        <f>IF(N118="zákl. přenesená",J118,0)</f>
        <v>0</v>
      </c>
      <c r="BH118" s="188">
        <f>IF(N118="sníž. přenesená",J118,0)</f>
        <v>0</v>
      </c>
      <c r="BI118" s="188">
        <f>IF(N118="nulová",J118,0)</f>
        <v>0</v>
      </c>
      <c r="BJ118" s="20" t="s">
        <v>80</v>
      </c>
      <c r="BK118" s="188">
        <f>ROUND(I118*H118,2)</f>
        <v>0</v>
      </c>
      <c r="BL118" s="20" t="s">
        <v>173</v>
      </c>
      <c r="BM118" s="187" t="s">
        <v>683</v>
      </c>
    </row>
    <row r="119" spans="1:65" s="2" customFormat="1" ht="16.5" customHeight="1">
      <c r="A119" s="37"/>
      <c r="B119" s="38"/>
      <c r="C119" s="176" t="s">
        <v>402</v>
      </c>
      <c r="D119" s="176" t="s">
        <v>168</v>
      </c>
      <c r="E119" s="177" t="s">
        <v>3776</v>
      </c>
      <c r="F119" s="178" t="s">
        <v>3777</v>
      </c>
      <c r="G119" s="179" t="s">
        <v>220</v>
      </c>
      <c r="H119" s="180">
        <v>23</v>
      </c>
      <c r="I119" s="181"/>
      <c r="J119" s="182">
        <f>ROUND(I119*H119,2)</f>
        <v>0</v>
      </c>
      <c r="K119" s="178" t="s">
        <v>19</v>
      </c>
      <c r="L119" s="42"/>
      <c r="M119" s="183" t="s">
        <v>19</v>
      </c>
      <c r="N119" s="184" t="s">
        <v>43</v>
      </c>
      <c r="O119" s="67"/>
      <c r="P119" s="185">
        <f>O119*H119</f>
        <v>0</v>
      </c>
      <c r="Q119" s="185">
        <v>0</v>
      </c>
      <c r="R119" s="185">
        <f>Q119*H119</f>
        <v>0</v>
      </c>
      <c r="S119" s="185">
        <v>0</v>
      </c>
      <c r="T119" s="186">
        <f>S119*H119</f>
        <v>0</v>
      </c>
      <c r="U119" s="37"/>
      <c r="V119" s="37"/>
      <c r="W119" s="37"/>
      <c r="X119" s="37"/>
      <c r="Y119" s="37"/>
      <c r="Z119" s="37"/>
      <c r="AA119" s="37"/>
      <c r="AB119" s="37"/>
      <c r="AC119" s="37"/>
      <c r="AD119" s="37"/>
      <c r="AE119" s="37"/>
      <c r="AR119" s="187" t="s">
        <v>173</v>
      </c>
      <c r="AT119" s="187" t="s">
        <v>168</v>
      </c>
      <c r="AU119" s="187" t="s">
        <v>80</v>
      </c>
      <c r="AY119" s="20" t="s">
        <v>166</v>
      </c>
      <c r="BE119" s="188">
        <f>IF(N119="základní",J119,0)</f>
        <v>0</v>
      </c>
      <c r="BF119" s="188">
        <f>IF(N119="snížená",J119,0)</f>
        <v>0</v>
      </c>
      <c r="BG119" s="188">
        <f>IF(N119="zákl. přenesená",J119,0)</f>
        <v>0</v>
      </c>
      <c r="BH119" s="188">
        <f>IF(N119="sníž. přenesená",J119,0)</f>
        <v>0</v>
      </c>
      <c r="BI119" s="188">
        <f>IF(N119="nulová",J119,0)</f>
        <v>0</v>
      </c>
      <c r="BJ119" s="20" t="s">
        <v>80</v>
      </c>
      <c r="BK119" s="188">
        <f>ROUND(I119*H119,2)</f>
        <v>0</v>
      </c>
      <c r="BL119" s="20" t="s">
        <v>173</v>
      </c>
      <c r="BM119" s="187" t="s">
        <v>756</v>
      </c>
    </row>
    <row r="120" spans="1:65" s="2" customFormat="1" ht="19.5">
      <c r="A120" s="37"/>
      <c r="B120" s="38"/>
      <c r="C120" s="39"/>
      <c r="D120" s="196" t="s">
        <v>1578</v>
      </c>
      <c r="E120" s="39"/>
      <c r="F120" s="238" t="s">
        <v>3778</v>
      </c>
      <c r="G120" s="39"/>
      <c r="H120" s="39"/>
      <c r="I120" s="191"/>
      <c r="J120" s="39"/>
      <c r="K120" s="39"/>
      <c r="L120" s="42"/>
      <c r="M120" s="192"/>
      <c r="N120" s="193"/>
      <c r="O120" s="67"/>
      <c r="P120" s="67"/>
      <c r="Q120" s="67"/>
      <c r="R120" s="67"/>
      <c r="S120" s="67"/>
      <c r="T120" s="68"/>
      <c r="U120" s="37"/>
      <c r="V120" s="37"/>
      <c r="W120" s="37"/>
      <c r="X120" s="37"/>
      <c r="Y120" s="37"/>
      <c r="Z120" s="37"/>
      <c r="AA120" s="37"/>
      <c r="AB120" s="37"/>
      <c r="AC120" s="37"/>
      <c r="AD120" s="37"/>
      <c r="AE120" s="37"/>
      <c r="AT120" s="20" t="s">
        <v>1578</v>
      </c>
      <c r="AU120" s="20" t="s">
        <v>80</v>
      </c>
    </row>
    <row r="121" spans="1:65" s="2" customFormat="1" ht="16.5" customHeight="1">
      <c r="A121" s="37"/>
      <c r="B121" s="38"/>
      <c r="C121" s="176" t="s">
        <v>408</v>
      </c>
      <c r="D121" s="176" t="s">
        <v>168</v>
      </c>
      <c r="E121" s="177" t="s">
        <v>3779</v>
      </c>
      <c r="F121" s="178" t="s">
        <v>3780</v>
      </c>
      <c r="G121" s="179" t="s">
        <v>220</v>
      </c>
      <c r="H121" s="180">
        <v>5</v>
      </c>
      <c r="I121" s="181"/>
      <c r="J121" s="182">
        <f>ROUND(I121*H121,2)</f>
        <v>0</v>
      </c>
      <c r="K121" s="178" t="s">
        <v>19</v>
      </c>
      <c r="L121" s="42"/>
      <c r="M121" s="183" t="s">
        <v>19</v>
      </c>
      <c r="N121" s="184" t="s">
        <v>43</v>
      </c>
      <c r="O121" s="67"/>
      <c r="P121" s="185">
        <f>O121*H121</f>
        <v>0</v>
      </c>
      <c r="Q121" s="185">
        <v>0</v>
      </c>
      <c r="R121" s="185">
        <f>Q121*H121</f>
        <v>0</v>
      </c>
      <c r="S121" s="185">
        <v>0</v>
      </c>
      <c r="T121" s="186">
        <f>S121*H121</f>
        <v>0</v>
      </c>
      <c r="U121" s="37"/>
      <c r="V121" s="37"/>
      <c r="W121" s="37"/>
      <c r="X121" s="37"/>
      <c r="Y121" s="37"/>
      <c r="Z121" s="37"/>
      <c r="AA121" s="37"/>
      <c r="AB121" s="37"/>
      <c r="AC121" s="37"/>
      <c r="AD121" s="37"/>
      <c r="AE121" s="37"/>
      <c r="AR121" s="187" t="s">
        <v>173</v>
      </c>
      <c r="AT121" s="187" t="s">
        <v>168</v>
      </c>
      <c r="AU121" s="187" t="s">
        <v>80</v>
      </c>
      <c r="AY121" s="20" t="s">
        <v>166</v>
      </c>
      <c r="BE121" s="188">
        <f>IF(N121="základní",J121,0)</f>
        <v>0</v>
      </c>
      <c r="BF121" s="188">
        <f>IF(N121="snížená",J121,0)</f>
        <v>0</v>
      </c>
      <c r="BG121" s="188">
        <f>IF(N121="zákl. přenesená",J121,0)</f>
        <v>0</v>
      </c>
      <c r="BH121" s="188">
        <f>IF(N121="sníž. přenesená",J121,0)</f>
        <v>0</v>
      </c>
      <c r="BI121" s="188">
        <f>IF(N121="nulová",J121,0)</f>
        <v>0</v>
      </c>
      <c r="BJ121" s="20" t="s">
        <v>80</v>
      </c>
      <c r="BK121" s="188">
        <f>ROUND(I121*H121,2)</f>
        <v>0</v>
      </c>
      <c r="BL121" s="20" t="s">
        <v>173</v>
      </c>
      <c r="BM121" s="187" t="s">
        <v>1143</v>
      </c>
    </row>
    <row r="122" spans="1:65" s="2" customFormat="1" ht="19.5">
      <c r="A122" s="37"/>
      <c r="B122" s="38"/>
      <c r="C122" s="39"/>
      <c r="D122" s="196" t="s">
        <v>1578</v>
      </c>
      <c r="E122" s="39"/>
      <c r="F122" s="238" t="s">
        <v>3778</v>
      </c>
      <c r="G122" s="39"/>
      <c r="H122" s="39"/>
      <c r="I122" s="191"/>
      <c r="J122" s="39"/>
      <c r="K122" s="39"/>
      <c r="L122" s="42"/>
      <c r="M122" s="192"/>
      <c r="N122" s="193"/>
      <c r="O122" s="67"/>
      <c r="P122" s="67"/>
      <c r="Q122" s="67"/>
      <c r="R122" s="67"/>
      <c r="S122" s="67"/>
      <c r="T122" s="68"/>
      <c r="U122" s="37"/>
      <c r="V122" s="37"/>
      <c r="W122" s="37"/>
      <c r="X122" s="37"/>
      <c r="Y122" s="37"/>
      <c r="Z122" s="37"/>
      <c r="AA122" s="37"/>
      <c r="AB122" s="37"/>
      <c r="AC122" s="37"/>
      <c r="AD122" s="37"/>
      <c r="AE122" s="37"/>
      <c r="AT122" s="20" t="s">
        <v>1578</v>
      </c>
      <c r="AU122" s="20" t="s">
        <v>80</v>
      </c>
    </row>
    <row r="123" spans="1:65" s="2" customFormat="1" ht="16.5" customHeight="1">
      <c r="A123" s="37"/>
      <c r="B123" s="38"/>
      <c r="C123" s="176" t="s">
        <v>413</v>
      </c>
      <c r="D123" s="176" t="s">
        <v>168</v>
      </c>
      <c r="E123" s="177" t="s">
        <v>3781</v>
      </c>
      <c r="F123" s="178" t="s">
        <v>3782</v>
      </c>
      <c r="G123" s="179" t="s">
        <v>220</v>
      </c>
      <c r="H123" s="180">
        <v>30</v>
      </c>
      <c r="I123" s="181"/>
      <c r="J123" s="182">
        <f>ROUND(I123*H123,2)</f>
        <v>0</v>
      </c>
      <c r="K123" s="178" t="s">
        <v>19</v>
      </c>
      <c r="L123" s="42"/>
      <c r="M123" s="183" t="s">
        <v>19</v>
      </c>
      <c r="N123" s="184" t="s">
        <v>43</v>
      </c>
      <c r="O123" s="67"/>
      <c r="P123" s="185">
        <f>O123*H123</f>
        <v>0</v>
      </c>
      <c r="Q123" s="185">
        <v>0</v>
      </c>
      <c r="R123" s="185">
        <f>Q123*H123</f>
        <v>0</v>
      </c>
      <c r="S123" s="185">
        <v>0</v>
      </c>
      <c r="T123" s="186">
        <f>S123*H123</f>
        <v>0</v>
      </c>
      <c r="U123" s="37"/>
      <c r="V123" s="37"/>
      <c r="W123" s="37"/>
      <c r="X123" s="37"/>
      <c r="Y123" s="37"/>
      <c r="Z123" s="37"/>
      <c r="AA123" s="37"/>
      <c r="AB123" s="37"/>
      <c r="AC123" s="37"/>
      <c r="AD123" s="37"/>
      <c r="AE123" s="37"/>
      <c r="AR123" s="187" t="s">
        <v>173</v>
      </c>
      <c r="AT123" s="187" t="s">
        <v>168</v>
      </c>
      <c r="AU123" s="187" t="s">
        <v>80</v>
      </c>
      <c r="AY123" s="20" t="s">
        <v>166</v>
      </c>
      <c r="BE123" s="188">
        <f>IF(N123="základní",J123,0)</f>
        <v>0</v>
      </c>
      <c r="BF123" s="188">
        <f>IF(N123="snížená",J123,0)</f>
        <v>0</v>
      </c>
      <c r="BG123" s="188">
        <f>IF(N123="zákl. přenesená",J123,0)</f>
        <v>0</v>
      </c>
      <c r="BH123" s="188">
        <f>IF(N123="sníž. přenesená",J123,0)</f>
        <v>0</v>
      </c>
      <c r="BI123" s="188">
        <f>IF(N123="nulová",J123,0)</f>
        <v>0</v>
      </c>
      <c r="BJ123" s="20" t="s">
        <v>80</v>
      </c>
      <c r="BK123" s="188">
        <f>ROUND(I123*H123,2)</f>
        <v>0</v>
      </c>
      <c r="BL123" s="20" t="s">
        <v>173</v>
      </c>
      <c r="BM123" s="187" t="s">
        <v>1155</v>
      </c>
    </row>
    <row r="124" spans="1:65" s="2" customFormat="1" ht="19.5">
      <c r="A124" s="37"/>
      <c r="B124" s="38"/>
      <c r="C124" s="39"/>
      <c r="D124" s="196" t="s">
        <v>1578</v>
      </c>
      <c r="E124" s="39"/>
      <c r="F124" s="238" t="s">
        <v>3778</v>
      </c>
      <c r="G124" s="39"/>
      <c r="H124" s="39"/>
      <c r="I124" s="191"/>
      <c r="J124" s="39"/>
      <c r="K124" s="39"/>
      <c r="L124" s="42"/>
      <c r="M124" s="192"/>
      <c r="N124" s="193"/>
      <c r="O124" s="67"/>
      <c r="P124" s="67"/>
      <c r="Q124" s="67"/>
      <c r="R124" s="67"/>
      <c r="S124" s="67"/>
      <c r="T124" s="68"/>
      <c r="U124" s="37"/>
      <c r="V124" s="37"/>
      <c r="W124" s="37"/>
      <c r="X124" s="37"/>
      <c r="Y124" s="37"/>
      <c r="Z124" s="37"/>
      <c r="AA124" s="37"/>
      <c r="AB124" s="37"/>
      <c r="AC124" s="37"/>
      <c r="AD124" s="37"/>
      <c r="AE124" s="37"/>
      <c r="AT124" s="20" t="s">
        <v>1578</v>
      </c>
      <c r="AU124" s="20" t="s">
        <v>80</v>
      </c>
    </row>
    <row r="125" spans="1:65" s="2" customFormat="1" ht="16.5" customHeight="1">
      <c r="A125" s="37"/>
      <c r="B125" s="38"/>
      <c r="C125" s="176" t="s">
        <v>419</v>
      </c>
      <c r="D125" s="176" t="s">
        <v>168</v>
      </c>
      <c r="E125" s="177" t="s">
        <v>3783</v>
      </c>
      <c r="F125" s="178" t="s">
        <v>3784</v>
      </c>
      <c r="G125" s="179" t="s">
        <v>220</v>
      </c>
      <c r="H125" s="180">
        <v>54</v>
      </c>
      <c r="I125" s="181"/>
      <c r="J125" s="182">
        <f>ROUND(I125*H125,2)</f>
        <v>0</v>
      </c>
      <c r="K125" s="178" t="s">
        <v>19</v>
      </c>
      <c r="L125" s="42"/>
      <c r="M125" s="183" t="s">
        <v>19</v>
      </c>
      <c r="N125" s="184" t="s">
        <v>43</v>
      </c>
      <c r="O125" s="67"/>
      <c r="P125" s="185">
        <f>O125*H125</f>
        <v>0</v>
      </c>
      <c r="Q125" s="185">
        <v>0</v>
      </c>
      <c r="R125" s="185">
        <f>Q125*H125</f>
        <v>0</v>
      </c>
      <c r="S125" s="185">
        <v>0</v>
      </c>
      <c r="T125" s="186">
        <f>S125*H125</f>
        <v>0</v>
      </c>
      <c r="U125" s="37"/>
      <c r="V125" s="37"/>
      <c r="W125" s="37"/>
      <c r="X125" s="37"/>
      <c r="Y125" s="37"/>
      <c r="Z125" s="37"/>
      <c r="AA125" s="37"/>
      <c r="AB125" s="37"/>
      <c r="AC125" s="37"/>
      <c r="AD125" s="37"/>
      <c r="AE125" s="37"/>
      <c r="AR125" s="187" t="s">
        <v>173</v>
      </c>
      <c r="AT125" s="187" t="s">
        <v>168</v>
      </c>
      <c r="AU125" s="187" t="s">
        <v>80</v>
      </c>
      <c r="AY125" s="20" t="s">
        <v>166</v>
      </c>
      <c r="BE125" s="188">
        <f>IF(N125="základní",J125,0)</f>
        <v>0</v>
      </c>
      <c r="BF125" s="188">
        <f>IF(N125="snížená",J125,0)</f>
        <v>0</v>
      </c>
      <c r="BG125" s="188">
        <f>IF(N125="zákl. přenesená",J125,0)</f>
        <v>0</v>
      </c>
      <c r="BH125" s="188">
        <f>IF(N125="sníž. přenesená",J125,0)</f>
        <v>0</v>
      </c>
      <c r="BI125" s="188">
        <f>IF(N125="nulová",J125,0)</f>
        <v>0</v>
      </c>
      <c r="BJ125" s="20" t="s">
        <v>80</v>
      </c>
      <c r="BK125" s="188">
        <f>ROUND(I125*H125,2)</f>
        <v>0</v>
      </c>
      <c r="BL125" s="20" t="s">
        <v>173</v>
      </c>
      <c r="BM125" s="187" t="s">
        <v>1171</v>
      </c>
    </row>
    <row r="126" spans="1:65" s="2" customFormat="1" ht="19.5">
      <c r="A126" s="37"/>
      <c r="B126" s="38"/>
      <c r="C126" s="39"/>
      <c r="D126" s="196" t="s">
        <v>1578</v>
      </c>
      <c r="E126" s="39"/>
      <c r="F126" s="238" t="s">
        <v>3778</v>
      </c>
      <c r="G126" s="39"/>
      <c r="H126" s="39"/>
      <c r="I126" s="191"/>
      <c r="J126" s="39"/>
      <c r="K126" s="39"/>
      <c r="L126" s="42"/>
      <c r="M126" s="192"/>
      <c r="N126" s="193"/>
      <c r="O126" s="67"/>
      <c r="P126" s="67"/>
      <c r="Q126" s="67"/>
      <c r="R126" s="67"/>
      <c r="S126" s="67"/>
      <c r="T126" s="68"/>
      <c r="U126" s="37"/>
      <c r="V126" s="37"/>
      <c r="W126" s="37"/>
      <c r="X126" s="37"/>
      <c r="Y126" s="37"/>
      <c r="Z126" s="37"/>
      <c r="AA126" s="37"/>
      <c r="AB126" s="37"/>
      <c r="AC126" s="37"/>
      <c r="AD126" s="37"/>
      <c r="AE126" s="37"/>
      <c r="AT126" s="20" t="s">
        <v>1578</v>
      </c>
      <c r="AU126" s="20" t="s">
        <v>80</v>
      </c>
    </row>
    <row r="127" spans="1:65" s="2" customFormat="1" ht="16.5" customHeight="1">
      <c r="A127" s="37"/>
      <c r="B127" s="38"/>
      <c r="C127" s="176" t="s">
        <v>426</v>
      </c>
      <c r="D127" s="176" t="s">
        <v>168</v>
      </c>
      <c r="E127" s="177" t="s">
        <v>3785</v>
      </c>
      <c r="F127" s="178" t="s">
        <v>3786</v>
      </c>
      <c r="G127" s="179" t="s">
        <v>220</v>
      </c>
      <c r="H127" s="180">
        <v>20</v>
      </c>
      <c r="I127" s="181"/>
      <c r="J127" s="182">
        <f>ROUND(I127*H127,2)</f>
        <v>0</v>
      </c>
      <c r="K127" s="178" t="s">
        <v>19</v>
      </c>
      <c r="L127" s="42"/>
      <c r="M127" s="183" t="s">
        <v>19</v>
      </c>
      <c r="N127" s="184" t="s">
        <v>43</v>
      </c>
      <c r="O127" s="67"/>
      <c r="P127" s="185">
        <f>O127*H127</f>
        <v>0</v>
      </c>
      <c r="Q127" s="185">
        <v>0</v>
      </c>
      <c r="R127" s="185">
        <f>Q127*H127</f>
        <v>0</v>
      </c>
      <c r="S127" s="185">
        <v>0</v>
      </c>
      <c r="T127" s="186">
        <f>S127*H127</f>
        <v>0</v>
      </c>
      <c r="U127" s="37"/>
      <c r="V127" s="37"/>
      <c r="W127" s="37"/>
      <c r="X127" s="37"/>
      <c r="Y127" s="37"/>
      <c r="Z127" s="37"/>
      <c r="AA127" s="37"/>
      <c r="AB127" s="37"/>
      <c r="AC127" s="37"/>
      <c r="AD127" s="37"/>
      <c r="AE127" s="37"/>
      <c r="AR127" s="187" t="s">
        <v>173</v>
      </c>
      <c r="AT127" s="187" t="s">
        <v>168</v>
      </c>
      <c r="AU127" s="187" t="s">
        <v>80</v>
      </c>
      <c r="AY127" s="20" t="s">
        <v>166</v>
      </c>
      <c r="BE127" s="188">
        <f>IF(N127="základní",J127,0)</f>
        <v>0</v>
      </c>
      <c r="BF127" s="188">
        <f>IF(N127="snížená",J127,0)</f>
        <v>0</v>
      </c>
      <c r="BG127" s="188">
        <f>IF(N127="zákl. přenesená",J127,0)</f>
        <v>0</v>
      </c>
      <c r="BH127" s="188">
        <f>IF(N127="sníž. přenesená",J127,0)</f>
        <v>0</v>
      </c>
      <c r="BI127" s="188">
        <f>IF(N127="nulová",J127,0)</f>
        <v>0</v>
      </c>
      <c r="BJ127" s="20" t="s">
        <v>80</v>
      </c>
      <c r="BK127" s="188">
        <f>ROUND(I127*H127,2)</f>
        <v>0</v>
      </c>
      <c r="BL127" s="20" t="s">
        <v>173</v>
      </c>
      <c r="BM127" s="187" t="s">
        <v>1183</v>
      </c>
    </row>
    <row r="128" spans="1:65" s="2" customFormat="1" ht="19.5">
      <c r="A128" s="37"/>
      <c r="B128" s="38"/>
      <c r="C128" s="39"/>
      <c r="D128" s="196" t="s">
        <v>1578</v>
      </c>
      <c r="E128" s="39"/>
      <c r="F128" s="238" t="s">
        <v>3778</v>
      </c>
      <c r="G128" s="39"/>
      <c r="H128" s="39"/>
      <c r="I128" s="191"/>
      <c r="J128" s="39"/>
      <c r="K128" s="39"/>
      <c r="L128" s="42"/>
      <c r="M128" s="192"/>
      <c r="N128" s="193"/>
      <c r="O128" s="67"/>
      <c r="P128" s="67"/>
      <c r="Q128" s="67"/>
      <c r="R128" s="67"/>
      <c r="S128" s="67"/>
      <c r="T128" s="68"/>
      <c r="U128" s="37"/>
      <c r="V128" s="37"/>
      <c r="W128" s="37"/>
      <c r="X128" s="37"/>
      <c r="Y128" s="37"/>
      <c r="Z128" s="37"/>
      <c r="AA128" s="37"/>
      <c r="AB128" s="37"/>
      <c r="AC128" s="37"/>
      <c r="AD128" s="37"/>
      <c r="AE128" s="37"/>
      <c r="AT128" s="20" t="s">
        <v>1578</v>
      </c>
      <c r="AU128" s="20" t="s">
        <v>80</v>
      </c>
    </row>
    <row r="129" spans="1:65" s="2" customFormat="1" ht="16.5" customHeight="1">
      <c r="A129" s="37"/>
      <c r="B129" s="38"/>
      <c r="C129" s="176" t="s">
        <v>431</v>
      </c>
      <c r="D129" s="176" t="s">
        <v>168</v>
      </c>
      <c r="E129" s="177" t="s">
        <v>3787</v>
      </c>
      <c r="F129" s="178" t="s">
        <v>3788</v>
      </c>
      <c r="G129" s="179" t="s">
        <v>220</v>
      </c>
      <c r="H129" s="180">
        <v>15</v>
      </c>
      <c r="I129" s="181"/>
      <c r="J129" s="182">
        <f>ROUND(I129*H129,2)</f>
        <v>0</v>
      </c>
      <c r="K129" s="178" t="s">
        <v>19</v>
      </c>
      <c r="L129" s="42"/>
      <c r="M129" s="183" t="s">
        <v>19</v>
      </c>
      <c r="N129" s="184" t="s">
        <v>43</v>
      </c>
      <c r="O129" s="67"/>
      <c r="P129" s="185">
        <f>O129*H129</f>
        <v>0</v>
      </c>
      <c r="Q129" s="185">
        <v>0</v>
      </c>
      <c r="R129" s="185">
        <f>Q129*H129</f>
        <v>0</v>
      </c>
      <c r="S129" s="185">
        <v>0</v>
      </c>
      <c r="T129" s="186">
        <f>S129*H129</f>
        <v>0</v>
      </c>
      <c r="U129" s="37"/>
      <c r="V129" s="37"/>
      <c r="W129" s="37"/>
      <c r="X129" s="37"/>
      <c r="Y129" s="37"/>
      <c r="Z129" s="37"/>
      <c r="AA129" s="37"/>
      <c r="AB129" s="37"/>
      <c r="AC129" s="37"/>
      <c r="AD129" s="37"/>
      <c r="AE129" s="37"/>
      <c r="AR129" s="187" t="s">
        <v>173</v>
      </c>
      <c r="AT129" s="187" t="s">
        <v>168</v>
      </c>
      <c r="AU129" s="187" t="s">
        <v>80</v>
      </c>
      <c r="AY129" s="20" t="s">
        <v>166</v>
      </c>
      <c r="BE129" s="188">
        <f>IF(N129="základní",J129,0)</f>
        <v>0</v>
      </c>
      <c r="BF129" s="188">
        <f>IF(N129="snížená",J129,0)</f>
        <v>0</v>
      </c>
      <c r="BG129" s="188">
        <f>IF(N129="zákl. přenesená",J129,0)</f>
        <v>0</v>
      </c>
      <c r="BH129" s="188">
        <f>IF(N129="sníž. přenesená",J129,0)</f>
        <v>0</v>
      </c>
      <c r="BI129" s="188">
        <f>IF(N129="nulová",J129,0)</f>
        <v>0</v>
      </c>
      <c r="BJ129" s="20" t="s">
        <v>80</v>
      </c>
      <c r="BK129" s="188">
        <f>ROUND(I129*H129,2)</f>
        <v>0</v>
      </c>
      <c r="BL129" s="20" t="s">
        <v>173</v>
      </c>
      <c r="BM129" s="187" t="s">
        <v>1199</v>
      </c>
    </row>
    <row r="130" spans="1:65" s="2" customFormat="1" ht="19.5">
      <c r="A130" s="37"/>
      <c r="B130" s="38"/>
      <c r="C130" s="39"/>
      <c r="D130" s="196" t="s">
        <v>1578</v>
      </c>
      <c r="E130" s="39"/>
      <c r="F130" s="238" t="s">
        <v>3778</v>
      </c>
      <c r="G130" s="39"/>
      <c r="H130" s="39"/>
      <c r="I130" s="191"/>
      <c r="J130" s="39"/>
      <c r="K130" s="39"/>
      <c r="L130" s="42"/>
      <c r="M130" s="192"/>
      <c r="N130" s="193"/>
      <c r="O130" s="67"/>
      <c r="P130" s="67"/>
      <c r="Q130" s="67"/>
      <c r="R130" s="67"/>
      <c r="S130" s="67"/>
      <c r="T130" s="68"/>
      <c r="U130" s="37"/>
      <c r="V130" s="37"/>
      <c r="W130" s="37"/>
      <c r="X130" s="37"/>
      <c r="Y130" s="37"/>
      <c r="Z130" s="37"/>
      <c r="AA130" s="37"/>
      <c r="AB130" s="37"/>
      <c r="AC130" s="37"/>
      <c r="AD130" s="37"/>
      <c r="AE130" s="37"/>
      <c r="AT130" s="20" t="s">
        <v>1578</v>
      </c>
      <c r="AU130" s="20" t="s">
        <v>80</v>
      </c>
    </row>
    <row r="131" spans="1:65" s="2" customFormat="1" ht="16.5" customHeight="1">
      <c r="A131" s="37"/>
      <c r="B131" s="38"/>
      <c r="C131" s="176" t="s">
        <v>440</v>
      </c>
      <c r="D131" s="176" t="s">
        <v>168</v>
      </c>
      <c r="E131" s="177" t="s">
        <v>3789</v>
      </c>
      <c r="F131" s="178" t="s">
        <v>3790</v>
      </c>
      <c r="G131" s="179" t="s">
        <v>220</v>
      </c>
      <c r="H131" s="180">
        <v>15</v>
      </c>
      <c r="I131" s="181"/>
      <c r="J131" s="182">
        <f>ROUND(I131*H131,2)</f>
        <v>0</v>
      </c>
      <c r="K131" s="178" t="s">
        <v>19</v>
      </c>
      <c r="L131" s="42"/>
      <c r="M131" s="183" t="s">
        <v>19</v>
      </c>
      <c r="N131" s="184" t="s">
        <v>43</v>
      </c>
      <c r="O131" s="67"/>
      <c r="P131" s="185">
        <f>O131*H131</f>
        <v>0</v>
      </c>
      <c r="Q131" s="185">
        <v>0</v>
      </c>
      <c r="R131" s="185">
        <f>Q131*H131</f>
        <v>0</v>
      </c>
      <c r="S131" s="185">
        <v>0</v>
      </c>
      <c r="T131" s="186">
        <f>S131*H131</f>
        <v>0</v>
      </c>
      <c r="U131" s="37"/>
      <c r="V131" s="37"/>
      <c r="W131" s="37"/>
      <c r="X131" s="37"/>
      <c r="Y131" s="37"/>
      <c r="Z131" s="37"/>
      <c r="AA131" s="37"/>
      <c r="AB131" s="37"/>
      <c r="AC131" s="37"/>
      <c r="AD131" s="37"/>
      <c r="AE131" s="37"/>
      <c r="AR131" s="187" t="s">
        <v>173</v>
      </c>
      <c r="AT131" s="187" t="s">
        <v>168</v>
      </c>
      <c r="AU131" s="187" t="s">
        <v>80</v>
      </c>
      <c r="AY131" s="20" t="s">
        <v>166</v>
      </c>
      <c r="BE131" s="188">
        <f>IF(N131="základní",J131,0)</f>
        <v>0</v>
      </c>
      <c r="BF131" s="188">
        <f>IF(N131="snížená",J131,0)</f>
        <v>0</v>
      </c>
      <c r="BG131" s="188">
        <f>IF(N131="zákl. přenesená",J131,0)</f>
        <v>0</v>
      </c>
      <c r="BH131" s="188">
        <f>IF(N131="sníž. přenesená",J131,0)</f>
        <v>0</v>
      </c>
      <c r="BI131" s="188">
        <f>IF(N131="nulová",J131,0)</f>
        <v>0</v>
      </c>
      <c r="BJ131" s="20" t="s">
        <v>80</v>
      </c>
      <c r="BK131" s="188">
        <f>ROUND(I131*H131,2)</f>
        <v>0</v>
      </c>
      <c r="BL131" s="20" t="s">
        <v>173</v>
      </c>
      <c r="BM131" s="187" t="s">
        <v>1210</v>
      </c>
    </row>
    <row r="132" spans="1:65" s="2" customFormat="1" ht="19.5">
      <c r="A132" s="37"/>
      <c r="B132" s="38"/>
      <c r="C132" s="39"/>
      <c r="D132" s="196" t="s">
        <v>1578</v>
      </c>
      <c r="E132" s="39"/>
      <c r="F132" s="238" t="s">
        <v>3778</v>
      </c>
      <c r="G132" s="39"/>
      <c r="H132" s="39"/>
      <c r="I132" s="191"/>
      <c r="J132" s="39"/>
      <c r="K132" s="39"/>
      <c r="L132" s="42"/>
      <c r="M132" s="192"/>
      <c r="N132" s="193"/>
      <c r="O132" s="67"/>
      <c r="P132" s="67"/>
      <c r="Q132" s="67"/>
      <c r="R132" s="67"/>
      <c r="S132" s="67"/>
      <c r="T132" s="68"/>
      <c r="U132" s="37"/>
      <c r="V132" s="37"/>
      <c r="W132" s="37"/>
      <c r="X132" s="37"/>
      <c r="Y132" s="37"/>
      <c r="Z132" s="37"/>
      <c r="AA132" s="37"/>
      <c r="AB132" s="37"/>
      <c r="AC132" s="37"/>
      <c r="AD132" s="37"/>
      <c r="AE132" s="37"/>
      <c r="AT132" s="20" t="s">
        <v>1578</v>
      </c>
      <c r="AU132" s="20" t="s">
        <v>80</v>
      </c>
    </row>
    <row r="133" spans="1:65" s="2" customFormat="1" ht="16.5" customHeight="1">
      <c r="A133" s="37"/>
      <c r="B133" s="38"/>
      <c r="C133" s="176" t="s">
        <v>457</v>
      </c>
      <c r="D133" s="176" t="s">
        <v>168</v>
      </c>
      <c r="E133" s="177" t="s">
        <v>3791</v>
      </c>
      <c r="F133" s="178" t="s">
        <v>3792</v>
      </c>
      <c r="G133" s="179" t="s">
        <v>220</v>
      </c>
      <c r="H133" s="180">
        <v>37</v>
      </c>
      <c r="I133" s="181"/>
      <c r="J133" s="182">
        <f>ROUND(I133*H133,2)</f>
        <v>0</v>
      </c>
      <c r="K133" s="178" t="s">
        <v>19</v>
      </c>
      <c r="L133" s="42"/>
      <c r="M133" s="183" t="s">
        <v>19</v>
      </c>
      <c r="N133" s="184" t="s">
        <v>43</v>
      </c>
      <c r="O133" s="67"/>
      <c r="P133" s="185">
        <f>O133*H133</f>
        <v>0</v>
      </c>
      <c r="Q133" s="185">
        <v>0</v>
      </c>
      <c r="R133" s="185">
        <f>Q133*H133</f>
        <v>0</v>
      </c>
      <c r="S133" s="185">
        <v>0</v>
      </c>
      <c r="T133" s="186">
        <f>S133*H133</f>
        <v>0</v>
      </c>
      <c r="U133" s="37"/>
      <c r="V133" s="37"/>
      <c r="W133" s="37"/>
      <c r="X133" s="37"/>
      <c r="Y133" s="37"/>
      <c r="Z133" s="37"/>
      <c r="AA133" s="37"/>
      <c r="AB133" s="37"/>
      <c r="AC133" s="37"/>
      <c r="AD133" s="37"/>
      <c r="AE133" s="37"/>
      <c r="AR133" s="187" t="s">
        <v>173</v>
      </c>
      <c r="AT133" s="187" t="s">
        <v>168</v>
      </c>
      <c r="AU133" s="187" t="s">
        <v>80</v>
      </c>
      <c r="AY133" s="20" t="s">
        <v>166</v>
      </c>
      <c r="BE133" s="188">
        <f>IF(N133="základní",J133,0)</f>
        <v>0</v>
      </c>
      <c r="BF133" s="188">
        <f>IF(N133="snížená",J133,0)</f>
        <v>0</v>
      </c>
      <c r="BG133" s="188">
        <f>IF(N133="zákl. přenesená",J133,0)</f>
        <v>0</v>
      </c>
      <c r="BH133" s="188">
        <f>IF(N133="sníž. přenesená",J133,0)</f>
        <v>0</v>
      </c>
      <c r="BI133" s="188">
        <f>IF(N133="nulová",J133,0)</f>
        <v>0</v>
      </c>
      <c r="BJ133" s="20" t="s">
        <v>80</v>
      </c>
      <c r="BK133" s="188">
        <f>ROUND(I133*H133,2)</f>
        <v>0</v>
      </c>
      <c r="BL133" s="20" t="s">
        <v>173</v>
      </c>
      <c r="BM133" s="187" t="s">
        <v>1224</v>
      </c>
    </row>
    <row r="134" spans="1:65" s="2" customFormat="1" ht="19.5">
      <c r="A134" s="37"/>
      <c r="B134" s="38"/>
      <c r="C134" s="39"/>
      <c r="D134" s="196" t="s">
        <v>1578</v>
      </c>
      <c r="E134" s="39"/>
      <c r="F134" s="238" t="s">
        <v>3778</v>
      </c>
      <c r="G134" s="39"/>
      <c r="H134" s="39"/>
      <c r="I134" s="191"/>
      <c r="J134" s="39"/>
      <c r="K134" s="39"/>
      <c r="L134" s="42"/>
      <c r="M134" s="192"/>
      <c r="N134" s="193"/>
      <c r="O134" s="67"/>
      <c r="P134" s="67"/>
      <c r="Q134" s="67"/>
      <c r="R134" s="67"/>
      <c r="S134" s="67"/>
      <c r="T134" s="68"/>
      <c r="U134" s="37"/>
      <c r="V134" s="37"/>
      <c r="W134" s="37"/>
      <c r="X134" s="37"/>
      <c r="Y134" s="37"/>
      <c r="Z134" s="37"/>
      <c r="AA134" s="37"/>
      <c r="AB134" s="37"/>
      <c r="AC134" s="37"/>
      <c r="AD134" s="37"/>
      <c r="AE134" s="37"/>
      <c r="AT134" s="20" t="s">
        <v>1578</v>
      </c>
      <c r="AU134" s="20" t="s">
        <v>80</v>
      </c>
    </row>
    <row r="135" spans="1:65" s="2" customFormat="1" ht="33" customHeight="1">
      <c r="A135" s="37"/>
      <c r="B135" s="38"/>
      <c r="C135" s="176" t="s">
        <v>469</v>
      </c>
      <c r="D135" s="176" t="s">
        <v>168</v>
      </c>
      <c r="E135" s="177" t="s">
        <v>3793</v>
      </c>
      <c r="F135" s="178" t="s">
        <v>3794</v>
      </c>
      <c r="G135" s="179" t="s">
        <v>505</v>
      </c>
      <c r="H135" s="180">
        <v>8</v>
      </c>
      <c r="I135" s="181"/>
      <c r="J135" s="182">
        <f>ROUND(I135*H135,2)</f>
        <v>0</v>
      </c>
      <c r="K135" s="178" t="s">
        <v>19</v>
      </c>
      <c r="L135" s="42"/>
      <c r="M135" s="183" t="s">
        <v>19</v>
      </c>
      <c r="N135" s="184" t="s">
        <v>43</v>
      </c>
      <c r="O135" s="67"/>
      <c r="P135" s="185">
        <f>O135*H135</f>
        <v>0</v>
      </c>
      <c r="Q135" s="185">
        <v>0</v>
      </c>
      <c r="R135" s="185">
        <f>Q135*H135</f>
        <v>0</v>
      </c>
      <c r="S135" s="185">
        <v>0</v>
      </c>
      <c r="T135" s="186">
        <f>S135*H135</f>
        <v>0</v>
      </c>
      <c r="U135" s="37"/>
      <c r="V135" s="37"/>
      <c r="W135" s="37"/>
      <c r="X135" s="37"/>
      <c r="Y135" s="37"/>
      <c r="Z135" s="37"/>
      <c r="AA135" s="37"/>
      <c r="AB135" s="37"/>
      <c r="AC135" s="37"/>
      <c r="AD135" s="37"/>
      <c r="AE135" s="37"/>
      <c r="AR135" s="187" t="s">
        <v>173</v>
      </c>
      <c r="AT135" s="187" t="s">
        <v>168</v>
      </c>
      <c r="AU135" s="187" t="s">
        <v>80</v>
      </c>
      <c r="AY135" s="20" t="s">
        <v>166</v>
      </c>
      <c r="BE135" s="188">
        <f>IF(N135="základní",J135,0)</f>
        <v>0</v>
      </c>
      <c r="BF135" s="188">
        <f>IF(N135="snížená",J135,0)</f>
        <v>0</v>
      </c>
      <c r="BG135" s="188">
        <f>IF(N135="zákl. přenesená",J135,0)</f>
        <v>0</v>
      </c>
      <c r="BH135" s="188">
        <f>IF(N135="sníž. přenesená",J135,0)</f>
        <v>0</v>
      </c>
      <c r="BI135" s="188">
        <f>IF(N135="nulová",J135,0)</f>
        <v>0</v>
      </c>
      <c r="BJ135" s="20" t="s">
        <v>80</v>
      </c>
      <c r="BK135" s="188">
        <f>ROUND(I135*H135,2)</f>
        <v>0</v>
      </c>
      <c r="BL135" s="20" t="s">
        <v>173</v>
      </c>
      <c r="BM135" s="187" t="s">
        <v>1242</v>
      </c>
    </row>
    <row r="136" spans="1:65" s="2" customFormat="1" ht="37.9" customHeight="1">
      <c r="A136" s="37"/>
      <c r="B136" s="38"/>
      <c r="C136" s="176" t="s">
        <v>480</v>
      </c>
      <c r="D136" s="176" t="s">
        <v>168</v>
      </c>
      <c r="E136" s="177" t="s">
        <v>3795</v>
      </c>
      <c r="F136" s="178" t="s">
        <v>3796</v>
      </c>
      <c r="G136" s="179" t="s">
        <v>220</v>
      </c>
      <c r="H136" s="180">
        <v>50</v>
      </c>
      <c r="I136" s="181"/>
      <c r="J136" s="182">
        <f>ROUND(I136*H136,2)</f>
        <v>0</v>
      </c>
      <c r="K136" s="178" t="s">
        <v>19</v>
      </c>
      <c r="L136" s="42"/>
      <c r="M136" s="183" t="s">
        <v>19</v>
      </c>
      <c r="N136" s="184" t="s">
        <v>43</v>
      </c>
      <c r="O136" s="67"/>
      <c r="P136" s="185">
        <f>O136*H136</f>
        <v>0</v>
      </c>
      <c r="Q136" s="185">
        <v>0</v>
      </c>
      <c r="R136" s="185">
        <f>Q136*H136</f>
        <v>0</v>
      </c>
      <c r="S136" s="185">
        <v>0</v>
      </c>
      <c r="T136" s="186">
        <f>S136*H136</f>
        <v>0</v>
      </c>
      <c r="U136" s="37"/>
      <c r="V136" s="37"/>
      <c r="W136" s="37"/>
      <c r="X136" s="37"/>
      <c r="Y136" s="37"/>
      <c r="Z136" s="37"/>
      <c r="AA136" s="37"/>
      <c r="AB136" s="37"/>
      <c r="AC136" s="37"/>
      <c r="AD136" s="37"/>
      <c r="AE136" s="37"/>
      <c r="AR136" s="187" t="s">
        <v>173</v>
      </c>
      <c r="AT136" s="187" t="s">
        <v>168</v>
      </c>
      <c r="AU136" s="187" t="s">
        <v>80</v>
      </c>
      <c r="AY136" s="20" t="s">
        <v>166</v>
      </c>
      <c r="BE136" s="188">
        <f>IF(N136="základní",J136,0)</f>
        <v>0</v>
      </c>
      <c r="BF136" s="188">
        <f>IF(N136="snížená",J136,0)</f>
        <v>0</v>
      </c>
      <c r="BG136" s="188">
        <f>IF(N136="zákl. přenesená",J136,0)</f>
        <v>0</v>
      </c>
      <c r="BH136" s="188">
        <f>IF(N136="sníž. přenesená",J136,0)</f>
        <v>0</v>
      </c>
      <c r="BI136" s="188">
        <f>IF(N136="nulová",J136,0)</f>
        <v>0</v>
      </c>
      <c r="BJ136" s="20" t="s">
        <v>80</v>
      </c>
      <c r="BK136" s="188">
        <f>ROUND(I136*H136,2)</f>
        <v>0</v>
      </c>
      <c r="BL136" s="20" t="s">
        <v>173</v>
      </c>
      <c r="BM136" s="187" t="s">
        <v>1250</v>
      </c>
    </row>
    <row r="137" spans="1:65" s="2" customFormat="1" ht="29.25">
      <c r="A137" s="37"/>
      <c r="B137" s="38"/>
      <c r="C137" s="39"/>
      <c r="D137" s="196" t="s">
        <v>1578</v>
      </c>
      <c r="E137" s="39"/>
      <c r="F137" s="238" t="s">
        <v>3797</v>
      </c>
      <c r="G137" s="39"/>
      <c r="H137" s="39"/>
      <c r="I137" s="191"/>
      <c r="J137" s="39"/>
      <c r="K137" s="39"/>
      <c r="L137" s="42"/>
      <c r="M137" s="192"/>
      <c r="N137" s="193"/>
      <c r="O137" s="67"/>
      <c r="P137" s="67"/>
      <c r="Q137" s="67"/>
      <c r="R137" s="67"/>
      <c r="S137" s="67"/>
      <c r="T137" s="68"/>
      <c r="U137" s="37"/>
      <c r="V137" s="37"/>
      <c r="W137" s="37"/>
      <c r="X137" s="37"/>
      <c r="Y137" s="37"/>
      <c r="Z137" s="37"/>
      <c r="AA137" s="37"/>
      <c r="AB137" s="37"/>
      <c r="AC137" s="37"/>
      <c r="AD137" s="37"/>
      <c r="AE137" s="37"/>
      <c r="AT137" s="20" t="s">
        <v>1578</v>
      </c>
      <c r="AU137" s="20" t="s">
        <v>80</v>
      </c>
    </row>
    <row r="138" spans="1:65" s="2" customFormat="1" ht="33" customHeight="1">
      <c r="A138" s="37"/>
      <c r="B138" s="38"/>
      <c r="C138" s="176" t="s">
        <v>488</v>
      </c>
      <c r="D138" s="176" t="s">
        <v>168</v>
      </c>
      <c r="E138" s="177" t="s">
        <v>3798</v>
      </c>
      <c r="F138" s="178" t="s">
        <v>3799</v>
      </c>
      <c r="G138" s="179" t="s">
        <v>220</v>
      </c>
      <c r="H138" s="180">
        <v>85</v>
      </c>
      <c r="I138" s="181"/>
      <c r="J138" s="182">
        <f>ROUND(I138*H138,2)</f>
        <v>0</v>
      </c>
      <c r="K138" s="178" t="s">
        <v>19</v>
      </c>
      <c r="L138" s="42"/>
      <c r="M138" s="183" t="s">
        <v>19</v>
      </c>
      <c r="N138" s="184" t="s">
        <v>43</v>
      </c>
      <c r="O138" s="67"/>
      <c r="P138" s="185">
        <f>O138*H138</f>
        <v>0</v>
      </c>
      <c r="Q138" s="185">
        <v>0</v>
      </c>
      <c r="R138" s="185">
        <f>Q138*H138</f>
        <v>0</v>
      </c>
      <c r="S138" s="185">
        <v>0</v>
      </c>
      <c r="T138" s="186">
        <f>S138*H138</f>
        <v>0</v>
      </c>
      <c r="U138" s="37"/>
      <c r="V138" s="37"/>
      <c r="W138" s="37"/>
      <c r="X138" s="37"/>
      <c r="Y138" s="37"/>
      <c r="Z138" s="37"/>
      <c r="AA138" s="37"/>
      <c r="AB138" s="37"/>
      <c r="AC138" s="37"/>
      <c r="AD138" s="37"/>
      <c r="AE138" s="37"/>
      <c r="AR138" s="187" t="s">
        <v>173</v>
      </c>
      <c r="AT138" s="187" t="s">
        <v>168</v>
      </c>
      <c r="AU138" s="187" t="s">
        <v>80</v>
      </c>
      <c r="AY138" s="20" t="s">
        <v>166</v>
      </c>
      <c r="BE138" s="188">
        <f>IF(N138="základní",J138,0)</f>
        <v>0</v>
      </c>
      <c r="BF138" s="188">
        <f>IF(N138="snížená",J138,0)</f>
        <v>0</v>
      </c>
      <c r="BG138" s="188">
        <f>IF(N138="zákl. přenesená",J138,0)</f>
        <v>0</v>
      </c>
      <c r="BH138" s="188">
        <f>IF(N138="sníž. přenesená",J138,0)</f>
        <v>0</v>
      </c>
      <c r="BI138" s="188">
        <f>IF(N138="nulová",J138,0)</f>
        <v>0</v>
      </c>
      <c r="BJ138" s="20" t="s">
        <v>80</v>
      </c>
      <c r="BK138" s="188">
        <f>ROUND(I138*H138,2)</f>
        <v>0</v>
      </c>
      <c r="BL138" s="20" t="s">
        <v>173</v>
      </c>
      <c r="BM138" s="187" t="s">
        <v>1258</v>
      </c>
    </row>
    <row r="139" spans="1:65" s="2" customFormat="1" ht="29.25">
      <c r="A139" s="37"/>
      <c r="B139" s="38"/>
      <c r="C139" s="39"/>
      <c r="D139" s="196" t="s">
        <v>1578</v>
      </c>
      <c r="E139" s="39"/>
      <c r="F139" s="238" t="s">
        <v>3800</v>
      </c>
      <c r="G139" s="39"/>
      <c r="H139" s="39"/>
      <c r="I139" s="191"/>
      <c r="J139" s="39"/>
      <c r="K139" s="39"/>
      <c r="L139" s="42"/>
      <c r="M139" s="192"/>
      <c r="N139" s="193"/>
      <c r="O139" s="67"/>
      <c r="P139" s="67"/>
      <c r="Q139" s="67"/>
      <c r="R139" s="67"/>
      <c r="S139" s="67"/>
      <c r="T139" s="68"/>
      <c r="U139" s="37"/>
      <c r="V139" s="37"/>
      <c r="W139" s="37"/>
      <c r="X139" s="37"/>
      <c r="Y139" s="37"/>
      <c r="Z139" s="37"/>
      <c r="AA139" s="37"/>
      <c r="AB139" s="37"/>
      <c r="AC139" s="37"/>
      <c r="AD139" s="37"/>
      <c r="AE139" s="37"/>
      <c r="AT139" s="20" t="s">
        <v>1578</v>
      </c>
      <c r="AU139" s="20" t="s">
        <v>80</v>
      </c>
    </row>
    <row r="140" spans="1:65" s="2" customFormat="1" ht="33" customHeight="1">
      <c r="A140" s="37"/>
      <c r="B140" s="38"/>
      <c r="C140" s="176" t="s">
        <v>497</v>
      </c>
      <c r="D140" s="176" t="s">
        <v>168</v>
      </c>
      <c r="E140" s="177" t="s">
        <v>3801</v>
      </c>
      <c r="F140" s="178" t="s">
        <v>3802</v>
      </c>
      <c r="G140" s="179" t="s">
        <v>220</v>
      </c>
      <c r="H140" s="180">
        <v>6</v>
      </c>
      <c r="I140" s="181"/>
      <c r="J140" s="182">
        <f>ROUND(I140*H140,2)</f>
        <v>0</v>
      </c>
      <c r="K140" s="178" t="s">
        <v>19</v>
      </c>
      <c r="L140" s="42"/>
      <c r="M140" s="183" t="s">
        <v>19</v>
      </c>
      <c r="N140" s="184" t="s">
        <v>43</v>
      </c>
      <c r="O140" s="67"/>
      <c r="P140" s="185">
        <f>O140*H140</f>
        <v>0</v>
      </c>
      <c r="Q140" s="185">
        <v>0</v>
      </c>
      <c r="R140" s="185">
        <f>Q140*H140</f>
        <v>0</v>
      </c>
      <c r="S140" s="185">
        <v>0</v>
      </c>
      <c r="T140" s="186">
        <f>S140*H140</f>
        <v>0</v>
      </c>
      <c r="U140" s="37"/>
      <c r="V140" s="37"/>
      <c r="W140" s="37"/>
      <c r="X140" s="37"/>
      <c r="Y140" s="37"/>
      <c r="Z140" s="37"/>
      <c r="AA140" s="37"/>
      <c r="AB140" s="37"/>
      <c r="AC140" s="37"/>
      <c r="AD140" s="37"/>
      <c r="AE140" s="37"/>
      <c r="AR140" s="187" t="s">
        <v>173</v>
      </c>
      <c r="AT140" s="187" t="s">
        <v>168</v>
      </c>
      <c r="AU140" s="187" t="s">
        <v>80</v>
      </c>
      <c r="AY140" s="20" t="s">
        <v>166</v>
      </c>
      <c r="BE140" s="188">
        <f>IF(N140="základní",J140,0)</f>
        <v>0</v>
      </c>
      <c r="BF140" s="188">
        <f>IF(N140="snížená",J140,0)</f>
        <v>0</v>
      </c>
      <c r="BG140" s="188">
        <f>IF(N140="zákl. přenesená",J140,0)</f>
        <v>0</v>
      </c>
      <c r="BH140" s="188">
        <f>IF(N140="sníž. přenesená",J140,0)</f>
        <v>0</v>
      </c>
      <c r="BI140" s="188">
        <f>IF(N140="nulová",J140,0)</f>
        <v>0</v>
      </c>
      <c r="BJ140" s="20" t="s">
        <v>80</v>
      </c>
      <c r="BK140" s="188">
        <f>ROUND(I140*H140,2)</f>
        <v>0</v>
      </c>
      <c r="BL140" s="20" t="s">
        <v>173</v>
      </c>
      <c r="BM140" s="187" t="s">
        <v>1268</v>
      </c>
    </row>
    <row r="141" spans="1:65" s="2" customFormat="1" ht="19.5">
      <c r="A141" s="37"/>
      <c r="B141" s="38"/>
      <c r="C141" s="39"/>
      <c r="D141" s="196" t="s">
        <v>1578</v>
      </c>
      <c r="E141" s="39"/>
      <c r="F141" s="238" t="s">
        <v>3803</v>
      </c>
      <c r="G141" s="39"/>
      <c r="H141" s="39"/>
      <c r="I141" s="191"/>
      <c r="J141" s="39"/>
      <c r="K141" s="39"/>
      <c r="L141" s="42"/>
      <c r="M141" s="192"/>
      <c r="N141" s="193"/>
      <c r="O141" s="67"/>
      <c r="P141" s="67"/>
      <c r="Q141" s="67"/>
      <c r="R141" s="67"/>
      <c r="S141" s="67"/>
      <c r="T141" s="68"/>
      <c r="U141" s="37"/>
      <c r="V141" s="37"/>
      <c r="W141" s="37"/>
      <c r="X141" s="37"/>
      <c r="Y141" s="37"/>
      <c r="Z141" s="37"/>
      <c r="AA141" s="37"/>
      <c r="AB141" s="37"/>
      <c r="AC141" s="37"/>
      <c r="AD141" s="37"/>
      <c r="AE141" s="37"/>
      <c r="AT141" s="20" t="s">
        <v>1578</v>
      </c>
      <c r="AU141" s="20" t="s">
        <v>80</v>
      </c>
    </row>
    <row r="142" spans="1:65" s="2" customFormat="1" ht="16.5" customHeight="1">
      <c r="A142" s="37"/>
      <c r="B142" s="38"/>
      <c r="C142" s="176" t="s">
        <v>502</v>
      </c>
      <c r="D142" s="176" t="s">
        <v>168</v>
      </c>
      <c r="E142" s="177" t="s">
        <v>3804</v>
      </c>
      <c r="F142" s="178" t="s">
        <v>3805</v>
      </c>
      <c r="G142" s="179" t="s">
        <v>505</v>
      </c>
      <c r="H142" s="180">
        <v>2</v>
      </c>
      <c r="I142" s="181"/>
      <c r="J142" s="182">
        <f>ROUND(I142*H142,2)</f>
        <v>0</v>
      </c>
      <c r="K142" s="178" t="s">
        <v>19</v>
      </c>
      <c r="L142" s="42"/>
      <c r="M142" s="183" t="s">
        <v>19</v>
      </c>
      <c r="N142" s="184" t="s">
        <v>43</v>
      </c>
      <c r="O142" s="67"/>
      <c r="P142" s="185">
        <f>O142*H142</f>
        <v>0</v>
      </c>
      <c r="Q142" s="185">
        <v>0</v>
      </c>
      <c r="R142" s="185">
        <f>Q142*H142</f>
        <v>0</v>
      </c>
      <c r="S142" s="185">
        <v>0</v>
      </c>
      <c r="T142" s="186">
        <f>S142*H142</f>
        <v>0</v>
      </c>
      <c r="U142" s="37"/>
      <c r="V142" s="37"/>
      <c r="W142" s="37"/>
      <c r="X142" s="37"/>
      <c r="Y142" s="37"/>
      <c r="Z142" s="37"/>
      <c r="AA142" s="37"/>
      <c r="AB142" s="37"/>
      <c r="AC142" s="37"/>
      <c r="AD142" s="37"/>
      <c r="AE142" s="37"/>
      <c r="AR142" s="187" t="s">
        <v>173</v>
      </c>
      <c r="AT142" s="187" t="s">
        <v>168</v>
      </c>
      <c r="AU142" s="187" t="s">
        <v>80</v>
      </c>
      <c r="AY142" s="20" t="s">
        <v>166</v>
      </c>
      <c r="BE142" s="188">
        <f>IF(N142="základní",J142,0)</f>
        <v>0</v>
      </c>
      <c r="BF142" s="188">
        <f>IF(N142="snížená",J142,0)</f>
        <v>0</v>
      </c>
      <c r="BG142" s="188">
        <f>IF(N142="zákl. přenesená",J142,0)</f>
        <v>0</v>
      </c>
      <c r="BH142" s="188">
        <f>IF(N142="sníž. přenesená",J142,0)</f>
        <v>0</v>
      </c>
      <c r="BI142" s="188">
        <f>IF(N142="nulová",J142,0)</f>
        <v>0</v>
      </c>
      <c r="BJ142" s="20" t="s">
        <v>80</v>
      </c>
      <c r="BK142" s="188">
        <f>ROUND(I142*H142,2)</f>
        <v>0</v>
      </c>
      <c r="BL142" s="20" t="s">
        <v>173</v>
      </c>
      <c r="BM142" s="187" t="s">
        <v>1279</v>
      </c>
    </row>
    <row r="143" spans="1:65" s="2" customFormat="1" ht="19.5">
      <c r="A143" s="37"/>
      <c r="B143" s="38"/>
      <c r="C143" s="39"/>
      <c r="D143" s="196" t="s">
        <v>1578</v>
      </c>
      <c r="E143" s="39"/>
      <c r="F143" s="238" t="s">
        <v>3806</v>
      </c>
      <c r="G143" s="39"/>
      <c r="H143" s="39"/>
      <c r="I143" s="191"/>
      <c r="J143" s="39"/>
      <c r="K143" s="39"/>
      <c r="L143" s="42"/>
      <c r="M143" s="192"/>
      <c r="N143" s="193"/>
      <c r="O143" s="67"/>
      <c r="P143" s="67"/>
      <c r="Q143" s="67"/>
      <c r="R143" s="67"/>
      <c r="S143" s="67"/>
      <c r="T143" s="68"/>
      <c r="U143" s="37"/>
      <c r="V143" s="37"/>
      <c r="W143" s="37"/>
      <c r="X143" s="37"/>
      <c r="Y143" s="37"/>
      <c r="Z143" s="37"/>
      <c r="AA143" s="37"/>
      <c r="AB143" s="37"/>
      <c r="AC143" s="37"/>
      <c r="AD143" s="37"/>
      <c r="AE143" s="37"/>
      <c r="AT143" s="20" t="s">
        <v>1578</v>
      </c>
      <c r="AU143" s="20" t="s">
        <v>80</v>
      </c>
    </row>
    <row r="144" spans="1:65" s="2" customFormat="1" ht="16.5" customHeight="1">
      <c r="A144" s="37"/>
      <c r="B144" s="38"/>
      <c r="C144" s="176" t="s">
        <v>508</v>
      </c>
      <c r="D144" s="176" t="s">
        <v>168</v>
      </c>
      <c r="E144" s="177" t="s">
        <v>3807</v>
      </c>
      <c r="F144" s="178" t="s">
        <v>3808</v>
      </c>
      <c r="G144" s="179" t="s">
        <v>505</v>
      </c>
      <c r="H144" s="180">
        <v>24</v>
      </c>
      <c r="I144" s="181"/>
      <c r="J144" s="182">
        <f>ROUND(I144*H144,2)</f>
        <v>0</v>
      </c>
      <c r="K144" s="178" t="s">
        <v>19</v>
      </c>
      <c r="L144" s="42"/>
      <c r="M144" s="183" t="s">
        <v>19</v>
      </c>
      <c r="N144" s="184" t="s">
        <v>43</v>
      </c>
      <c r="O144" s="67"/>
      <c r="P144" s="185">
        <f>O144*H144</f>
        <v>0</v>
      </c>
      <c r="Q144" s="185">
        <v>0</v>
      </c>
      <c r="R144" s="185">
        <f>Q144*H144</f>
        <v>0</v>
      </c>
      <c r="S144" s="185">
        <v>0</v>
      </c>
      <c r="T144" s="186">
        <f>S144*H144</f>
        <v>0</v>
      </c>
      <c r="U144" s="37"/>
      <c r="V144" s="37"/>
      <c r="W144" s="37"/>
      <c r="X144" s="37"/>
      <c r="Y144" s="37"/>
      <c r="Z144" s="37"/>
      <c r="AA144" s="37"/>
      <c r="AB144" s="37"/>
      <c r="AC144" s="37"/>
      <c r="AD144" s="37"/>
      <c r="AE144" s="37"/>
      <c r="AR144" s="187" t="s">
        <v>173</v>
      </c>
      <c r="AT144" s="187" t="s">
        <v>168</v>
      </c>
      <c r="AU144" s="187" t="s">
        <v>80</v>
      </c>
      <c r="AY144" s="20" t="s">
        <v>166</v>
      </c>
      <c r="BE144" s="188">
        <f>IF(N144="základní",J144,0)</f>
        <v>0</v>
      </c>
      <c r="BF144" s="188">
        <f>IF(N144="snížená",J144,0)</f>
        <v>0</v>
      </c>
      <c r="BG144" s="188">
        <f>IF(N144="zákl. přenesená",J144,0)</f>
        <v>0</v>
      </c>
      <c r="BH144" s="188">
        <f>IF(N144="sníž. přenesená",J144,0)</f>
        <v>0</v>
      </c>
      <c r="BI144" s="188">
        <f>IF(N144="nulová",J144,0)</f>
        <v>0</v>
      </c>
      <c r="BJ144" s="20" t="s">
        <v>80</v>
      </c>
      <c r="BK144" s="188">
        <f>ROUND(I144*H144,2)</f>
        <v>0</v>
      </c>
      <c r="BL144" s="20" t="s">
        <v>173</v>
      </c>
      <c r="BM144" s="187" t="s">
        <v>1292</v>
      </c>
    </row>
    <row r="145" spans="1:65" s="2" customFormat="1" ht="19.5">
      <c r="A145" s="37"/>
      <c r="B145" s="38"/>
      <c r="C145" s="39"/>
      <c r="D145" s="196" t="s">
        <v>1578</v>
      </c>
      <c r="E145" s="39"/>
      <c r="F145" s="238" t="s">
        <v>3806</v>
      </c>
      <c r="G145" s="39"/>
      <c r="H145" s="39"/>
      <c r="I145" s="191"/>
      <c r="J145" s="39"/>
      <c r="K145" s="39"/>
      <c r="L145" s="42"/>
      <c r="M145" s="192"/>
      <c r="N145" s="193"/>
      <c r="O145" s="67"/>
      <c r="P145" s="67"/>
      <c r="Q145" s="67"/>
      <c r="R145" s="67"/>
      <c r="S145" s="67"/>
      <c r="T145" s="68"/>
      <c r="U145" s="37"/>
      <c r="V145" s="37"/>
      <c r="W145" s="37"/>
      <c r="X145" s="37"/>
      <c r="Y145" s="37"/>
      <c r="Z145" s="37"/>
      <c r="AA145" s="37"/>
      <c r="AB145" s="37"/>
      <c r="AC145" s="37"/>
      <c r="AD145" s="37"/>
      <c r="AE145" s="37"/>
      <c r="AT145" s="20" t="s">
        <v>1578</v>
      </c>
      <c r="AU145" s="20" t="s">
        <v>80</v>
      </c>
    </row>
    <row r="146" spans="1:65" s="2" customFormat="1" ht="16.5" customHeight="1">
      <c r="A146" s="37"/>
      <c r="B146" s="38"/>
      <c r="C146" s="176" t="s">
        <v>513</v>
      </c>
      <c r="D146" s="176" t="s">
        <v>168</v>
      </c>
      <c r="E146" s="177" t="s">
        <v>3809</v>
      </c>
      <c r="F146" s="178" t="s">
        <v>3810</v>
      </c>
      <c r="G146" s="179" t="s">
        <v>505</v>
      </c>
      <c r="H146" s="180">
        <v>4</v>
      </c>
      <c r="I146" s="181"/>
      <c r="J146" s="182">
        <f>ROUND(I146*H146,2)</f>
        <v>0</v>
      </c>
      <c r="K146" s="178" t="s">
        <v>19</v>
      </c>
      <c r="L146" s="42"/>
      <c r="M146" s="183" t="s">
        <v>19</v>
      </c>
      <c r="N146" s="184" t="s">
        <v>43</v>
      </c>
      <c r="O146" s="67"/>
      <c r="P146" s="185">
        <f>O146*H146</f>
        <v>0</v>
      </c>
      <c r="Q146" s="185">
        <v>0</v>
      </c>
      <c r="R146" s="185">
        <f>Q146*H146</f>
        <v>0</v>
      </c>
      <c r="S146" s="185">
        <v>0</v>
      </c>
      <c r="T146" s="186">
        <f>S146*H146</f>
        <v>0</v>
      </c>
      <c r="U146" s="37"/>
      <c r="V146" s="37"/>
      <c r="W146" s="37"/>
      <c r="X146" s="37"/>
      <c r="Y146" s="37"/>
      <c r="Z146" s="37"/>
      <c r="AA146" s="37"/>
      <c r="AB146" s="37"/>
      <c r="AC146" s="37"/>
      <c r="AD146" s="37"/>
      <c r="AE146" s="37"/>
      <c r="AR146" s="187" t="s">
        <v>173</v>
      </c>
      <c r="AT146" s="187" t="s">
        <v>168</v>
      </c>
      <c r="AU146" s="187" t="s">
        <v>80</v>
      </c>
      <c r="AY146" s="20" t="s">
        <v>166</v>
      </c>
      <c r="BE146" s="188">
        <f>IF(N146="základní",J146,0)</f>
        <v>0</v>
      </c>
      <c r="BF146" s="188">
        <f>IF(N146="snížená",J146,0)</f>
        <v>0</v>
      </c>
      <c r="BG146" s="188">
        <f>IF(N146="zákl. přenesená",J146,0)</f>
        <v>0</v>
      </c>
      <c r="BH146" s="188">
        <f>IF(N146="sníž. přenesená",J146,0)</f>
        <v>0</v>
      </c>
      <c r="BI146" s="188">
        <f>IF(N146="nulová",J146,0)</f>
        <v>0</v>
      </c>
      <c r="BJ146" s="20" t="s">
        <v>80</v>
      </c>
      <c r="BK146" s="188">
        <f>ROUND(I146*H146,2)</f>
        <v>0</v>
      </c>
      <c r="BL146" s="20" t="s">
        <v>173</v>
      </c>
      <c r="BM146" s="187" t="s">
        <v>1305</v>
      </c>
    </row>
    <row r="147" spans="1:65" s="2" customFormat="1" ht="19.5">
      <c r="A147" s="37"/>
      <c r="B147" s="38"/>
      <c r="C147" s="39"/>
      <c r="D147" s="196" t="s">
        <v>1578</v>
      </c>
      <c r="E147" s="39"/>
      <c r="F147" s="238" t="s">
        <v>3806</v>
      </c>
      <c r="G147" s="39"/>
      <c r="H147" s="39"/>
      <c r="I147" s="191"/>
      <c r="J147" s="39"/>
      <c r="K147" s="39"/>
      <c r="L147" s="42"/>
      <c r="M147" s="192"/>
      <c r="N147" s="193"/>
      <c r="O147" s="67"/>
      <c r="P147" s="67"/>
      <c r="Q147" s="67"/>
      <c r="R147" s="67"/>
      <c r="S147" s="67"/>
      <c r="T147" s="68"/>
      <c r="U147" s="37"/>
      <c r="V147" s="37"/>
      <c r="W147" s="37"/>
      <c r="X147" s="37"/>
      <c r="Y147" s="37"/>
      <c r="Z147" s="37"/>
      <c r="AA147" s="37"/>
      <c r="AB147" s="37"/>
      <c r="AC147" s="37"/>
      <c r="AD147" s="37"/>
      <c r="AE147" s="37"/>
      <c r="AT147" s="20" t="s">
        <v>1578</v>
      </c>
      <c r="AU147" s="20" t="s">
        <v>80</v>
      </c>
    </row>
    <row r="148" spans="1:65" s="2" customFormat="1" ht="16.5" customHeight="1">
      <c r="A148" s="37"/>
      <c r="B148" s="38"/>
      <c r="C148" s="176" t="s">
        <v>537</v>
      </c>
      <c r="D148" s="176" t="s">
        <v>168</v>
      </c>
      <c r="E148" s="177" t="s">
        <v>3811</v>
      </c>
      <c r="F148" s="178" t="s">
        <v>3812</v>
      </c>
      <c r="G148" s="179" t="s">
        <v>505</v>
      </c>
      <c r="H148" s="180">
        <v>2</v>
      </c>
      <c r="I148" s="181"/>
      <c r="J148" s="182">
        <f>ROUND(I148*H148,2)</f>
        <v>0</v>
      </c>
      <c r="K148" s="178" t="s">
        <v>19</v>
      </c>
      <c r="L148" s="42"/>
      <c r="M148" s="183" t="s">
        <v>19</v>
      </c>
      <c r="N148" s="184" t="s">
        <v>43</v>
      </c>
      <c r="O148" s="67"/>
      <c r="P148" s="185">
        <f>O148*H148</f>
        <v>0</v>
      </c>
      <c r="Q148" s="185">
        <v>0</v>
      </c>
      <c r="R148" s="185">
        <f>Q148*H148</f>
        <v>0</v>
      </c>
      <c r="S148" s="185">
        <v>0</v>
      </c>
      <c r="T148" s="186">
        <f>S148*H148</f>
        <v>0</v>
      </c>
      <c r="U148" s="37"/>
      <c r="V148" s="37"/>
      <c r="W148" s="37"/>
      <c r="X148" s="37"/>
      <c r="Y148" s="37"/>
      <c r="Z148" s="37"/>
      <c r="AA148" s="37"/>
      <c r="AB148" s="37"/>
      <c r="AC148" s="37"/>
      <c r="AD148" s="37"/>
      <c r="AE148" s="37"/>
      <c r="AR148" s="187" t="s">
        <v>173</v>
      </c>
      <c r="AT148" s="187" t="s">
        <v>168</v>
      </c>
      <c r="AU148" s="187" t="s">
        <v>80</v>
      </c>
      <c r="AY148" s="20" t="s">
        <v>166</v>
      </c>
      <c r="BE148" s="188">
        <f>IF(N148="základní",J148,0)</f>
        <v>0</v>
      </c>
      <c r="BF148" s="188">
        <f>IF(N148="snížená",J148,0)</f>
        <v>0</v>
      </c>
      <c r="BG148" s="188">
        <f>IF(N148="zákl. přenesená",J148,0)</f>
        <v>0</v>
      </c>
      <c r="BH148" s="188">
        <f>IF(N148="sníž. přenesená",J148,0)</f>
        <v>0</v>
      </c>
      <c r="BI148" s="188">
        <f>IF(N148="nulová",J148,0)</f>
        <v>0</v>
      </c>
      <c r="BJ148" s="20" t="s">
        <v>80</v>
      </c>
      <c r="BK148" s="188">
        <f>ROUND(I148*H148,2)</f>
        <v>0</v>
      </c>
      <c r="BL148" s="20" t="s">
        <v>173</v>
      </c>
      <c r="BM148" s="187" t="s">
        <v>1316</v>
      </c>
    </row>
    <row r="149" spans="1:65" s="2" customFormat="1" ht="19.5">
      <c r="A149" s="37"/>
      <c r="B149" s="38"/>
      <c r="C149" s="39"/>
      <c r="D149" s="196" t="s">
        <v>1578</v>
      </c>
      <c r="E149" s="39"/>
      <c r="F149" s="238" t="s">
        <v>3806</v>
      </c>
      <c r="G149" s="39"/>
      <c r="H149" s="39"/>
      <c r="I149" s="191"/>
      <c r="J149" s="39"/>
      <c r="K149" s="39"/>
      <c r="L149" s="42"/>
      <c r="M149" s="192"/>
      <c r="N149" s="193"/>
      <c r="O149" s="67"/>
      <c r="P149" s="67"/>
      <c r="Q149" s="67"/>
      <c r="R149" s="67"/>
      <c r="S149" s="67"/>
      <c r="T149" s="68"/>
      <c r="U149" s="37"/>
      <c r="V149" s="37"/>
      <c r="W149" s="37"/>
      <c r="X149" s="37"/>
      <c r="Y149" s="37"/>
      <c r="Z149" s="37"/>
      <c r="AA149" s="37"/>
      <c r="AB149" s="37"/>
      <c r="AC149" s="37"/>
      <c r="AD149" s="37"/>
      <c r="AE149" s="37"/>
      <c r="AT149" s="20" t="s">
        <v>1578</v>
      </c>
      <c r="AU149" s="20" t="s">
        <v>80</v>
      </c>
    </row>
    <row r="150" spans="1:65" s="2" customFormat="1" ht="16.5" customHeight="1">
      <c r="A150" s="37"/>
      <c r="B150" s="38"/>
      <c r="C150" s="176" t="s">
        <v>542</v>
      </c>
      <c r="D150" s="176" t="s">
        <v>168</v>
      </c>
      <c r="E150" s="177" t="s">
        <v>3813</v>
      </c>
      <c r="F150" s="178" t="s">
        <v>3814</v>
      </c>
      <c r="G150" s="179" t="s">
        <v>505</v>
      </c>
      <c r="H150" s="180">
        <v>10</v>
      </c>
      <c r="I150" s="181"/>
      <c r="J150" s="182">
        <f>ROUND(I150*H150,2)</f>
        <v>0</v>
      </c>
      <c r="K150" s="178" t="s">
        <v>19</v>
      </c>
      <c r="L150" s="42"/>
      <c r="M150" s="183" t="s">
        <v>19</v>
      </c>
      <c r="N150" s="184" t="s">
        <v>43</v>
      </c>
      <c r="O150" s="67"/>
      <c r="P150" s="185">
        <f>O150*H150</f>
        <v>0</v>
      </c>
      <c r="Q150" s="185">
        <v>0</v>
      </c>
      <c r="R150" s="185">
        <f>Q150*H150</f>
        <v>0</v>
      </c>
      <c r="S150" s="185">
        <v>0</v>
      </c>
      <c r="T150" s="186">
        <f>S150*H150</f>
        <v>0</v>
      </c>
      <c r="U150" s="37"/>
      <c r="V150" s="37"/>
      <c r="W150" s="37"/>
      <c r="X150" s="37"/>
      <c r="Y150" s="37"/>
      <c r="Z150" s="37"/>
      <c r="AA150" s="37"/>
      <c r="AB150" s="37"/>
      <c r="AC150" s="37"/>
      <c r="AD150" s="37"/>
      <c r="AE150" s="37"/>
      <c r="AR150" s="187" t="s">
        <v>173</v>
      </c>
      <c r="AT150" s="187" t="s">
        <v>168</v>
      </c>
      <c r="AU150" s="187" t="s">
        <v>80</v>
      </c>
      <c r="AY150" s="20" t="s">
        <v>166</v>
      </c>
      <c r="BE150" s="188">
        <f>IF(N150="základní",J150,0)</f>
        <v>0</v>
      </c>
      <c r="BF150" s="188">
        <f>IF(N150="snížená",J150,0)</f>
        <v>0</v>
      </c>
      <c r="BG150" s="188">
        <f>IF(N150="zákl. přenesená",J150,0)</f>
        <v>0</v>
      </c>
      <c r="BH150" s="188">
        <f>IF(N150="sníž. přenesená",J150,0)</f>
        <v>0</v>
      </c>
      <c r="BI150" s="188">
        <f>IF(N150="nulová",J150,0)</f>
        <v>0</v>
      </c>
      <c r="BJ150" s="20" t="s">
        <v>80</v>
      </c>
      <c r="BK150" s="188">
        <f>ROUND(I150*H150,2)</f>
        <v>0</v>
      </c>
      <c r="BL150" s="20" t="s">
        <v>173</v>
      </c>
      <c r="BM150" s="187" t="s">
        <v>1328</v>
      </c>
    </row>
    <row r="151" spans="1:65" s="2" customFormat="1" ht="19.5">
      <c r="A151" s="37"/>
      <c r="B151" s="38"/>
      <c r="C151" s="39"/>
      <c r="D151" s="196" t="s">
        <v>1578</v>
      </c>
      <c r="E151" s="39"/>
      <c r="F151" s="238" t="s">
        <v>3806</v>
      </c>
      <c r="G151" s="39"/>
      <c r="H151" s="39"/>
      <c r="I151" s="191"/>
      <c r="J151" s="39"/>
      <c r="K151" s="39"/>
      <c r="L151" s="42"/>
      <c r="M151" s="192"/>
      <c r="N151" s="193"/>
      <c r="O151" s="67"/>
      <c r="P151" s="67"/>
      <c r="Q151" s="67"/>
      <c r="R151" s="67"/>
      <c r="S151" s="67"/>
      <c r="T151" s="68"/>
      <c r="U151" s="37"/>
      <c r="V151" s="37"/>
      <c r="W151" s="37"/>
      <c r="X151" s="37"/>
      <c r="Y151" s="37"/>
      <c r="Z151" s="37"/>
      <c r="AA151" s="37"/>
      <c r="AB151" s="37"/>
      <c r="AC151" s="37"/>
      <c r="AD151" s="37"/>
      <c r="AE151" s="37"/>
      <c r="AT151" s="20" t="s">
        <v>1578</v>
      </c>
      <c r="AU151" s="20" t="s">
        <v>80</v>
      </c>
    </row>
    <row r="152" spans="1:65" s="2" customFormat="1" ht="16.5" customHeight="1">
      <c r="A152" s="37"/>
      <c r="B152" s="38"/>
      <c r="C152" s="176" t="s">
        <v>554</v>
      </c>
      <c r="D152" s="176" t="s">
        <v>168</v>
      </c>
      <c r="E152" s="177" t="s">
        <v>3815</v>
      </c>
      <c r="F152" s="178" t="s">
        <v>3816</v>
      </c>
      <c r="G152" s="179" t="s">
        <v>220</v>
      </c>
      <c r="H152" s="180">
        <v>334</v>
      </c>
      <c r="I152" s="181"/>
      <c r="J152" s="182">
        <f>ROUND(I152*H152,2)</f>
        <v>0</v>
      </c>
      <c r="K152" s="178" t="s">
        <v>19</v>
      </c>
      <c r="L152" s="42"/>
      <c r="M152" s="183" t="s">
        <v>19</v>
      </c>
      <c r="N152" s="184" t="s">
        <v>43</v>
      </c>
      <c r="O152" s="67"/>
      <c r="P152" s="185">
        <f>O152*H152</f>
        <v>0</v>
      </c>
      <c r="Q152" s="185">
        <v>0</v>
      </c>
      <c r="R152" s="185">
        <f>Q152*H152</f>
        <v>0</v>
      </c>
      <c r="S152" s="185">
        <v>0</v>
      </c>
      <c r="T152" s="186">
        <f>S152*H152</f>
        <v>0</v>
      </c>
      <c r="U152" s="37"/>
      <c r="V152" s="37"/>
      <c r="W152" s="37"/>
      <c r="X152" s="37"/>
      <c r="Y152" s="37"/>
      <c r="Z152" s="37"/>
      <c r="AA152" s="37"/>
      <c r="AB152" s="37"/>
      <c r="AC152" s="37"/>
      <c r="AD152" s="37"/>
      <c r="AE152" s="37"/>
      <c r="AR152" s="187" t="s">
        <v>173</v>
      </c>
      <c r="AT152" s="187" t="s">
        <v>168</v>
      </c>
      <c r="AU152" s="187" t="s">
        <v>80</v>
      </c>
      <c r="AY152" s="20" t="s">
        <v>166</v>
      </c>
      <c r="BE152" s="188">
        <f>IF(N152="základní",J152,0)</f>
        <v>0</v>
      </c>
      <c r="BF152" s="188">
        <f>IF(N152="snížená",J152,0)</f>
        <v>0</v>
      </c>
      <c r="BG152" s="188">
        <f>IF(N152="zákl. přenesená",J152,0)</f>
        <v>0</v>
      </c>
      <c r="BH152" s="188">
        <f>IF(N152="sníž. přenesená",J152,0)</f>
        <v>0</v>
      </c>
      <c r="BI152" s="188">
        <f>IF(N152="nulová",J152,0)</f>
        <v>0</v>
      </c>
      <c r="BJ152" s="20" t="s">
        <v>80</v>
      </c>
      <c r="BK152" s="188">
        <f>ROUND(I152*H152,2)</f>
        <v>0</v>
      </c>
      <c r="BL152" s="20" t="s">
        <v>173</v>
      </c>
      <c r="BM152" s="187" t="s">
        <v>1339</v>
      </c>
    </row>
    <row r="153" spans="1:65" s="13" customFormat="1" ht="11.25">
      <c r="B153" s="194"/>
      <c r="C153" s="195"/>
      <c r="D153" s="196" t="s">
        <v>184</v>
      </c>
      <c r="E153" s="197" t="s">
        <v>19</v>
      </c>
      <c r="F153" s="198" t="s">
        <v>3817</v>
      </c>
      <c r="G153" s="195"/>
      <c r="H153" s="199">
        <v>334</v>
      </c>
      <c r="I153" s="200"/>
      <c r="J153" s="195"/>
      <c r="K153" s="195"/>
      <c r="L153" s="201"/>
      <c r="M153" s="202"/>
      <c r="N153" s="203"/>
      <c r="O153" s="203"/>
      <c r="P153" s="203"/>
      <c r="Q153" s="203"/>
      <c r="R153" s="203"/>
      <c r="S153" s="203"/>
      <c r="T153" s="204"/>
      <c r="AT153" s="205" t="s">
        <v>184</v>
      </c>
      <c r="AU153" s="205" t="s">
        <v>80</v>
      </c>
      <c r="AV153" s="13" t="s">
        <v>82</v>
      </c>
      <c r="AW153" s="13" t="s">
        <v>32</v>
      </c>
      <c r="AX153" s="13" t="s">
        <v>72</v>
      </c>
      <c r="AY153" s="205" t="s">
        <v>166</v>
      </c>
    </row>
    <row r="154" spans="1:65" s="14" customFormat="1" ht="11.25">
      <c r="B154" s="206"/>
      <c r="C154" s="207"/>
      <c r="D154" s="196" t="s">
        <v>184</v>
      </c>
      <c r="E154" s="208" t="s">
        <v>19</v>
      </c>
      <c r="F154" s="209" t="s">
        <v>187</v>
      </c>
      <c r="G154" s="207"/>
      <c r="H154" s="210">
        <v>334</v>
      </c>
      <c r="I154" s="211"/>
      <c r="J154" s="207"/>
      <c r="K154" s="207"/>
      <c r="L154" s="212"/>
      <c r="M154" s="213"/>
      <c r="N154" s="214"/>
      <c r="O154" s="214"/>
      <c r="P154" s="214"/>
      <c r="Q154" s="214"/>
      <c r="R154" s="214"/>
      <c r="S154" s="214"/>
      <c r="T154" s="215"/>
      <c r="AT154" s="216" t="s">
        <v>184</v>
      </c>
      <c r="AU154" s="216" t="s">
        <v>80</v>
      </c>
      <c r="AV154" s="14" t="s">
        <v>173</v>
      </c>
      <c r="AW154" s="14" t="s">
        <v>32</v>
      </c>
      <c r="AX154" s="14" t="s">
        <v>80</v>
      </c>
      <c r="AY154" s="216" t="s">
        <v>166</v>
      </c>
    </row>
    <row r="155" spans="1:65" s="2" customFormat="1" ht="24.2" customHeight="1">
      <c r="A155" s="37"/>
      <c r="B155" s="38"/>
      <c r="C155" s="176" t="s">
        <v>571</v>
      </c>
      <c r="D155" s="176" t="s">
        <v>168</v>
      </c>
      <c r="E155" s="177" t="s">
        <v>3818</v>
      </c>
      <c r="F155" s="178" t="s">
        <v>3819</v>
      </c>
      <c r="G155" s="179" t="s">
        <v>220</v>
      </c>
      <c r="H155" s="180">
        <v>7</v>
      </c>
      <c r="I155" s="181"/>
      <c r="J155" s="182">
        <f>ROUND(I155*H155,2)</f>
        <v>0</v>
      </c>
      <c r="K155" s="178" t="s">
        <v>19</v>
      </c>
      <c r="L155" s="42"/>
      <c r="M155" s="183" t="s">
        <v>19</v>
      </c>
      <c r="N155" s="184" t="s">
        <v>43</v>
      </c>
      <c r="O155" s="67"/>
      <c r="P155" s="185">
        <f>O155*H155</f>
        <v>0</v>
      </c>
      <c r="Q155" s="185">
        <v>0</v>
      </c>
      <c r="R155" s="185">
        <f>Q155*H155</f>
        <v>0</v>
      </c>
      <c r="S155" s="185">
        <v>0</v>
      </c>
      <c r="T155" s="186">
        <f>S155*H155</f>
        <v>0</v>
      </c>
      <c r="U155" s="37"/>
      <c r="V155" s="37"/>
      <c r="W155" s="37"/>
      <c r="X155" s="37"/>
      <c r="Y155" s="37"/>
      <c r="Z155" s="37"/>
      <c r="AA155" s="37"/>
      <c r="AB155" s="37"/>
      <c r="AC155" s="37"/>
      <c r="AD155" s="37"/>
      <c r="AE155" s="37"/>
      <c r="AR155" s="187" t="s">
        <v>173</v>
      </c>
      <c r="AT155" s="187" t="s">
        <v>168</v>
      </c>
      <c r="AU155" s="187" t="s">
        <v>80</v>
      </c>
      <c r="AY155" s="20" t="s">
        <v>166</v>
      </c>
      <c r="BE155" s="188">
        <f>IF(N155="základní",J155,0)</f>
        <v>0</v>
      </c>
      <c r="BF155" s="188">
        <f>IF(N155="snížená",J155,0)</f>
        <v>0</v>
      </c>
      <c r="BG155" s="188">
        <f>IF(N155="zákl. přenesená",J155,0)</f>
        <v>0</v>
      </c>
      <c r="BH155" s="188">
        <f>IF(N155="sníž. přenesená",J155,0)</f>
        <v>0</v>
      </c>
      <c r="BI155" s="188">
        <f>IF(N155="nulová",J155,0)</f>
        <v>0</v>
      </c>
      <c r="BJ155" s="20" t="s">
        <v>80</v>
      </c>
      <c r="BK155" s="188">
        <f>ROUND(I155*H155,2)</f>
        <v>0</v>
      </c>
      <c r="BL155" s="20" t="s">
        <v>173</v>
      </c>
      <c r="BM155" s="187" t="s">
        <v>1349</v>
      </c>
    </row>
    <row r="156" spans="1:65" s="2" customFormat="1" ht="19.5">
      <c r="A156" s="37"/>
      <c r="B156" s="38"/>
      <c r="C156" s="39"/>
      <c r="D156" s="196" t="s">
        <v>1578</v>
      </c>
      <c r="E156" s="39"/>
      <c r="F156" s="238" t="s">
        <v>3820</v>
      </c>
      <c r="G156" s="39"/>
      <c r="H156" s="39"/>
      <c r="I156" s="191"/>
      <c r="J156" s="39"/>
      <c r="K156" s="39"/>
      <c r="L156" s="42"/>
      <c r="M156" s="192"/>
      <c r="N156" s="193"/>
      <c r="O156" s="67"/>
      <c r="P156" s="67"/>
      <c r="Q156" s="67"/>
      <c r="R156" s="67"/>
      <c r="S156" s="67"/>
      <c r="T156" s="68"/>
      <c r="U156" s="37"/>
      <c r="V156" s="37"/>
      <c r="W156" s="37"/>
      <c r="X156" s="37"/>
      <c r="Y156" s="37"/>
      <c r="Z156" s="37"/>
      <c r="AA156" s="37"/>
      <c r="AB156" s="37"/>
      <c r="AC156" s="37"/>
      <c r="AD156" s="37"/>
      <c r="AE156" s="37"/>
      <c r="AT156" s="20" t="s">
        <v>1578</v>
      </c>
      <c r="AU156" s="20" t="s">
        <v>80</v>
      </c>
    </row>
    <row r="157" spans="1:65" s="2" customFormat="1" ht="16.5" customHeight="1">
      <c r="A157" s="37"/>
      <c r="B157" s="38"/>
      <c r="C157" s="176" t="s">
        <v>646</v>
      </c>
      <c r="D157" s="176" t="s">
        <v>168</v>
      </c>
      <c r="E157" s="177" t="s">
        <v>3821</v>
      </c>
      <c r="F157" s="178" t="s">
        <v>3822</v>
      </c>
      <c r="G157" s="179" t="s">
        <v>505</v>
      </c>
      <c r="H157" s="180">
        <v>2</v>
      </c>
      <c r="I157" s="181"/>
      <c r="J157" s="182">
        <f t="shared" ref="J157:J168" si="10">ROUND(I157*H157,2)</f>
        <v>0</v>
      </c>
      <c r="K157" s="178" t="s">
        <v>19</v>
      </c>
      <c r="L157" s="42"/>
      <c r="M157" s="183" t="s">
        <v>19</v>
      </c>
      <c r="N157" s="184" t="s">
        <v>43</v>
      </c>
      <c r="O157" s="67"/>
      <c r="P157" s="185">
        <f t="shared" ref="P157:P168" si="11">O157*H157</f>
        <v>0</v>
      </c>
      <c r="Q157" s="185">
        <v>0</v>
      </c>
      <c r="R157" s="185">
        <f t="shared" ref="R157:R168" si="12">Q157*H157</f>
        <v>0</v>
      </c>
      <c r="S157" s="185">
        <v>0</v>
      </c>
      <c r="T157" s="186">
        <f t="shared" ref="T157:T168" si="13">S157*H157</f>
        <v>0</v>
      </c>
      <c r="U157" s="37"/>
      <c r="V157" s="37"/>
      <c r="W157" s="37"/>
      <c r="X157" s="37"/>
      <c r="Y157" s="37"/>
      <c r="Z157" s="37"/>
      <c r="AA157" s="37"/>
      <c r="AB157" s="37"/>
      <c r="AC157" s="37"/>
      <c r="AD157" s="37"/>
      <c r="AE157" s="37"/>
      <c r="AR157" s="187" t="s">
        <v>173</v>
      </c>
      <c r="AT157" s="187" t="s">
        <v>168</v>
      </c>
      <c r="AU157" s="187" t="s">
        <v>80</v>
      </c>
      <c r="AY157" s="20" t="s">
        <v>166</v>
      </c>
      <c r="BE157" s="188">
        <f t="shared" ref="BE157:BE168" si="14">IF(N157="základní",J157,0)</f>
        <v>0</v>
      </c>
      <c r="BF157" s="188">
        <f t="shared" ref="BF157:BF168" si="15">IF(N157="snížená",J157,0)</f>
        <v>0</v>
      </c>
      <c r="BG157" s="188">
        <f t="shared" ref="BG157:BG168" si="16">IF(N157="zákl. přenesená",J157,0)</f>
        <v>0</v>
      </c>
      <c r="BH157" s="188">
        <f t="shared" ref="BH157:BH168" si="17">IF(N157="sníž. přenesená",J157,0)</f>
        <v>0</v>
      </c>
      <c r="BI157" s="188">
        <f t="shared" ref="BI157:BI168" si="18">IF(N157="nulová",J157,0)</f>
        <v>0</v>
      </c>
      <c r="BJ157" s="20" t="s">
        <v>80</v>
      </c>
      <c r="BK157" s="188">
        <f t="shared" ref="BK157:BK168" si="19">ROUND(I157*H157,2)</f>
        <v>0</v>
      </c>
      <c r="BL157" s="20" t="s">
        <v>173</v>
      </c>
      <c r="BM157" s="187" t="s">
        <v>1359</v>
      </c>
    </row>
    <row r="158" spans="1:65" s="2" customFormat="1" ht="16.5" customHeight="1">
      <c r="A158" s="37"/>
      <c r="B158" s="38"/>
      <c r="C158" s="176" t="s">
        <v>669</v>
      </c>
      <c r="D158" s="176" t="s">
        <v>168</v>
      </c>
      <c r="E158" s="177" t="s">
        <v>3823</v>
      </c>
      <c r="F158" s="178" t="s">
        <v>3824</v>
      </c>
      <c r="G158" s="179" t="s">
        <v>2571</v>
      </c>
      <c r="H158" s="180">
        <v>1</v>
      </c>
      <c r="I158" s="181"/>
      <c r="J158" s="182">
        <f t="shared" si="10"/>
        <v>0</v>
      </c>
      <c r="K158" s="178" t="s">
        <v>19</v>
      </c>
      <c r="L158" s="42"/>
      <c r="M158" s="183" t="s">
        <v>19</v>
      </c>
      <c r="N158" s="184" t="s">
        <v>43</v>
      </c>
      <c r="O158" s="67"/>
      <c r="P158" s="185">
        <f t="shared" si="11"/>
        <v>0</v>
      </c>
      <c r="Q158" s="185">
        <v>0</v>
      </c>
      <c r="R158" s="185">
        <f t="shared" si="12"/>
        <v>0</v>
      </c>
      <c r="S158" s="185">
        <v>0</v>
      </c>
      <c r="T158" s="186">
        <f t="shared" si="13"/>
        <v>0</v>
      </c>
      <c r="U158" s="37"/>
      <c r="V158" s="37"/>
      <c r="W158" s="37"/>
      <c r="X158" s="37"/>
      <c r="Y158" s="37"/>
      <c r="Z158" s="37"/>
      <c r="AA158" s="37"/>
      <c r="AB158" s="37"/>
      <c r="AC158" s="37"/>
      <c r="AD158" s="37"/>
      <c r="AE158" s="37"/>
      <c r="AR158" s="187" t="s">
        <v>173</v>
      </c>
      <c r="AT158" s="187" t="s">
        <v>168</v>
      </c>
      <c r="AU158" s="187" t="s">
        <v>80</v>
      </c>
      <c r="AY158" s="20" t="s">
        <v>166</v>
      </c>
      <c r="BE158" s="188">
        <f t="shared" si="14"/>
        <v>0</v>
      </c>
      <c r="BF158" s="188">
        <f t="shared" si="15"/>
        <v>0</v>
      </c>
      <c r="BG158" s="188">
        <f t="shared" si="16"/>
        <v>0</v>
      </c>
      <c r="BH158" s="188">
        <f t="shared" si="17"/>
        <v>0</v>
      </c>
      <c r="BI158" s="188">
        <f t="shared" si="18"/>
        <v>0</v>
      </c>
      <c r="BJ158" s="20" t="s">
        <v>80</v>
      </c>
      <c r="BK158" s="188">
        <f t="shared" si="19"/>
        <v>0</v>
      </c>
      <c r="BL158" s="20" t="s">
        <v>173</v>
      </c>
      <c r="BM158" s="187" t="s">
        <v>1370</v>
      </c>
    </row>
    <row r="159" spans="1:65" s="2" customFormat="1" ht="16.5" customHeight="1">
      <c r="A159" s="37"/>
      <c r="B159" s="38"/>
      <c r="C159" s="176" t="s">
        <v>683</v>
      </c>
      <c r="D159" s="176" t="s">
        <v>168</v>
      </c>
      <c r="E159" s="177" t="s">
        <v>3825</v>
      </c>
      <c r="F159" s="178" t="s">
        <v>3826</v>
      </c>
      <c r="G159" s="179" t="s">
        <v>2571</v>
      </c>
      <c r="H159" s="180">
        <v>1</v>
      </c>
      <c r="I159" s="181"/>
      <c r="J159" s="182">
        <f t="shared" si="10"/>
        <v>0</v>
      </c>
      <c r="K159" s="178" t="s">
        <v>19</v>
      </c>
      <c r="L159" s="42"/>
      <c r="M159" s="183" t="s">
        <v>19</v>
      </c>
      <c r="N159" s="184" t="s">
        <v>43</v>
      </c>
      <c r="O159" s="67"/>
      <c r="P159" s="185">
        <f t="shared" si="11"/>
        <v>0</v>
      </c>
      <c r="Q159" s="185">
        <v>0</v>
      </c>
      <c r="R159" s="185">
        <f t="shared" si="12"/>
        <v>0</v>
      </c>
      <c r="S159" s="185">
        <v>0</v>
      </c>
      <c r="T159" s="186">
        <f t="shared" si="13"/>
        <v>0</v>
      </c>
      <c r="U159" s="37"/>
      <c r="V159" s="37"/>
      <c r="W159" s="37"/>
      <c r="X159" s="37"/>
      <c r="Y159" s="37"/>
      <c r="Z159" s="37"/>
      <c r="AA159" s="37"/>
      <c r="AB159" s="37"/>
      <c r="AC159" s="37"/>
      <c r="AD159" s="37"/>
      <c r="AE159" s="37"/>
      <c r="AR159" s="187" t="s">
        <v>173</v>
      </c>
      <c r="AT159" s="187" t="s">
        <v>168</v>
      </c>
      <c r="AU159" s="187" t="s">
        <v>80</v>
      </c>
      <c r="AY159" s="20" t="s">
        <v>166</v>
      </c>
      <c r="BE159" s="188">
        <f t="shared" si="14"/>
        <v>0</v>
      </c>
      <c r="BF159" s="188">
        <f t="shared" si="15"/>
        <v>0</v>
      </c>
      <c r="BG159" s="188">
        <f t="shared" si="16"/>
        <v>0</v>
      </c>
      <c r="BH159" s="188">
        <f t="shared" si="17"/>
        <v>0</v>
      </c>
      <c r="BI159" s="188">
        <f t="shared" si="18"/>
        <v>0</v>
      </c>
      <c r="BJ159" s="20" t="s">
        <v>80</v>
      </c>
      <c r="BK159" s="188">
        <f t="shared" si="19"/>
        <v>0</v>
      </c>
      <c r="BL159" s="20" t="s">
        <v>173</v>
      </c>
      <c r="BM159" s="187" t="s">
        <v>1382</v>
      </c>
    </row>
    <row r="160" spans="1:65" s="2" customFormat="1" ht="16.5" customHeight="1">
      <c r="A160" s="37"/>
      <c r="B160" s="38"/>
      <c r="C160" s="176" t="s">
        <v>744</v>
      </c>
      <c r="D160" s="176" t="s">
        <v>168</v>
      </c>
      <c r="E160" s="177" t="s">
        <v>3827</v>
      </c>
      <c r="F160" s="178" t="s">
        <v>3828</v>
      </c>
      <c r="G160" s="179" t="s">
        <v>2571</v>
      </c>
      <c r="H160" s="180">
        <v>1</v>
      </c>
      <c r="I160" s="181"/>
      <c r="J160" s="182">
        <f t="shared" si="10"/>
        <v>0</v>
      </c>
      <c r="K160" s="178" t="s">
        <v>19</v>
      </c>
      <c r="L160" s="42"/>
      <c r="M160" s="183" t="s">
        <v>19</v>
      </c>
      <c r="N160" s="184" t="s">
        <v>43</v>
      </c>
      <c r="O160" s="67"/>
      <c r="P160" s="185">
        <f t="shared" si="11"/>
        <v>0</v>
      </c>
      <c r="Q160" s="185">
        <v>0</v>
      </c>
      <c r="R160" s="185">
        <f t="shared" si="12"/>
        <v>0</v>
      </c>
      <c r="S160" s="185">
        <v>0</v>
      </c>
      <c r="T160" s="186">
        <f t="shared" si="13"/>
        <v>0</v>
      </c>
      <c r="U160" s="37"/>
      <c r="V160" s="37"/>
      <c r="W160" s="37"/>
      <c r="X160" s="37"/>
      <c r="Y160" s="37"/>
      <c r="Z160" s="37"/>
      <c r="AA160" s="37"/>
      <c r="AB160" s="37"/>
      <c r="AC160" s="37"/>
      <c r="AD160" s="37"/>
      <c r="AE160" s="37"/>
      <c r="AR160" s="187" t="s">
        <v>173</v>
      </c>
      <c r="AT160" s="187" t="s">
        <v>168</v>
      </c>
      <c r="AU160" s="187" t="s">
        <v>80</v>
      </c>
      <c r="AY160" s="20" t="s">
        <v>166</v>
      </c>
      <c r="BE160" s="188">
        <f t="shared" si="14"/>
        <v>0</v>
      </c>
      <c r="BF160" s="188">
        <f t="shared" si="15"/>
        <v>0</v>
      </c>
      <c r="BG160" s="188">
        <f t="shared" si="16"/>
        <v>0</v>
      </c>
      <c r="BH160" s="188">
        <f t="shared" si="17"/>
        <v>0</v>
      </c>
      <c r="BI160" s="188">
        <f t="shared" si="18"/>
        <v>0</v>
      </c>
      <c r="BJ160" s="20" t="s">
        <v>80</v>
      </c>
      <c r="BK160" s="188">
        <f t="shared" si="19"/>
        <v>0</v>
      </c>
      <c r="BL160" s="20" t="s">
        <v>173</v>
      </c>
      <c r="BM160" s="187" t="s">
        <v>1394</v>
      </c>
    </row>
    <row r="161" spans="1:65" s="2" customFormat="1" ht="16.5" customHeight="1">
      <c r="A161" s="37"/>
      <c r="B161" s="38"/>
      <c r="C161" s="176" t="s">
        <v>756</v>
      </c>
      <c r="D161" s="176" t="s">
        <v>168</v>
      </c>
      <c r="E161" s="177" t="s">
        <v>3829</v>
      </c>
      <c r="F161" s="178" t="s">
        <v>3830</v>
      </c>
      <c r="G161" s="179" t="s">
        <v>505</v>
      </c>
      <c r="H161" s="180">
        <v>18</v>
      </c>
      <c r="I161" s="181"/>
      <c r="J161" s="182">
        <f t="shared" si="10"/>
        <v>0</v>
      </c>
      <c r="K161" s="178" t="s">
        <v>19</v>
      </c>
      <c r="L161" s="42"/>
      <c r="M161" s="183" t="s">
        <v>19</v>
      </c>
      <c r="N161" s="184" t="s">
        <v>43</v>
      </c>
      <c r="O161" s="67"/>
      <c r="P161" s="185">
        <f t="shared" si="11"/>
        <v>0</v>
      </c>
      <c r="Q161" s="185">
        <v>0</v>
      </c>
      <c r="R161" s="185">
        <f t="shared" si="12"/>
        <v>0</v>
      </c>
      <c r="S161" s="185">
        <v>0</v>
      </c>
      <c r="T161" s="186">
        <f t="shared" si="13"/>
        <v>0</v>
      </c>
      <c r="U161" s="37"/>
      <c r="V161" s="37"/>
      <c r="W161" s="37"/>
      <c r="X161" s="37"/>
      <c r="Y161" s="37"/>
      <c r="Z161" s="37"/>
      <c r="AA161" s="37"/>
      <c r="AB161" s="37"/>
      <c r="AC161" s="37"/>
      <c r="AD161" s="37"/>
      <c r="AE161" s="37"/>
      <c r="AR161" s="187" t="s">
        <v>173</v>
      </c>
      <c r="AT161" s="187" t="s">
        <v>168</v>
      </c>
      <c r="AU161" s="187" t="s">
        <v>80</v>
      </c>
      <c r="AY161" s="20" t="s">
        <v>166</v>
      </c>
      <c r="BE161" s="188">
        <f t="shared" si="14"/>
        <v>0</v>
      </c>
      <c r="BF161" s="188">
        <f t="shared" si="15"/>
        <v>0</v>
      </c>
      <c r="BG161" s="188">
        <f t="shared" si="16"/>
        <v>0</v>
      </c>
      <c r="BH161" s="188">
        <f t="shared" si="17"/>
        <v>0</v>
      </c>
      <c r="BI161" s="188">
        <f t="shared" si="18"/>
        <v>0</v>
      </c>
      <c r="BJ161" s="20" t="s">
        <v>80</v>
      </c>
      <c r="BK161" s="188">
        <f t="shared" si="19"/>
        <v>0</v>
      </c>
      <c r="BL161" s="20" t="s">
        <v>173</v>
      </c>
      <c r="BM161" s="187" t="s">
        <v>1405</v>
      </c>
    </row>
    <row r="162" spans="1:65" s="2" customFormat="1" ht="16.5" customHeight="1">
      <c r="A162" s="37"/>
      <c r="B162" s="38"/>
      <c r="C162" s="176" t="s">
        <v>1136</v>
      </c>
      <c r="D162" s="176" t="s">
        <v>168</v>
      </c>
      <c r="E162" s="177" t="s">
        <v>3831</v>
      </c>
      <c r="F162" s="178" t="s">
        <v>3832</v>
      </c>
      <c r="G162" s="179" t="s">
        <v>505</v>
      </c>
      <c r="H162" s="180">
        <v>6</v>
      </c>
      <c r="I162" s="181"/>
      <c r="J162" s="182">
        <f t="shared" si="10"/>
        <v>0</v>
      </c>
      <c r="K162" s="178" t="s">
        <v>19</v>
      </c>
      <c r="L162" s="42"/>
      <c r="M162" s="183" t="s">
        <v>19</v>
      </c>
      <c r="N162" s="184" t="s">
        <v>43</v>
      </c>
      <c r="O162" s="67"/>
      <c r="P162" s="185">
        <f t="shared" si="11"/>
        <v>0</v>
      </c>
      <c r="Q162" s="185">
        <v>0</v>
      </c>
      <c r="R162" s="185">
        <f t="shared" si="12"/>
        <v>0</v>
      </c>
      <c r="S162" s="185">
        <v>0</v>
      </c>
      <c r="T162" s="186">
        <f t="shared" si="13"/>
        <v>0</v>
      </c>
      <c r="U162" s="37"/>
      <c r="V162" s="37"/>
      <c r="W162" s="37"/>
      <c r="X162" s="37"/>
      <c r="Y162" s="37"/>
      <c r="Z162" s="37"/>
      <c r="AA162" s="37"/>
      <c r="AB162" s="37"/>
      <c r="AC162" s="37"/>
      <c r="AD162" s="37"/>
      <c r="AE162" s="37"/>
      <c r="AR162" s="187" t="s">
        <v>173</v>
      </c>
      <c r="AT162" s="187" t="s">
        <v>168</v>
      </c>
      <c r="AU162" s="187" t="s">
        <v>80</v>
      </c>
      <c r="AY162" s="20" t="s">
        <v>166</v>
      </c>
      <c r="BE162" s="188">
        <f t="shared" si="14"/>
        <v>0</v>
      </c>
      <c r="BF162" s="188">
        <f t="shared" si="15"/>
        <v>0</v>
      </c>
      <c r="BG162" s="188">
        <f t="shared" si="16"/>
        <v>0</v>
      </c>
      <c r="BH162" s="188">
        <f t="shared" si="17"/>
        <v>0</v>
      </c>
      <c r="BI162" s="188">
        <f t="shared" si="18"/>
        <v>0</v>
      </c>
      <c r="BJ162" s="20" t="s">
        <v>80</v>
      </c>
      <c r="BK162" s="188">
        <f t="shared" si="19"/>
        <v>0</v>
      </c>
      <c r="BL162" s="20" t="s">
        <v>173</v>
      </c>
      <c r="BM162" s="187" t="s">
        <v>1416</v>
      </c>
    </row>
    <row r="163" spans="1:65" s="2" customFormat="1" ht="24.2" customHeight="1">
      <c r="A163" s="37"/>
      <c r="B163" s="38"/>
      <c r="C163" s="176" t="s">
        <v>1143</v>
      </c>
      <c r="D163" s="176" t="s">
        <v>168</v>
      </c>
      <c r="E163" s="177" t="s">
        <v>3833</v>
      </c>
      <c r="F163" s="178" t="s">
        <v>3834</v>
      </c>
      <c r="G163" s="179" t="s">
        <v>505</v>
      </c>
      <c r="H163" s="180">
        <v>6</v>
      </c>
      <c r="I163" s="181"/>
      <c r="J163" s="182">
        <f t="shared" si="10"/>
        <v>0</v>
      </c>
      <c r="K163" s="178" t="s">
        <v>19</v>
      </c>
      <c r="L163" s="42"/>
      <c r="M163" s="183" t="s">
        <v>19</v>
      </c>
      <c r="N163" s="184" t="s">
        <v>43</v>
      </c>
      <c r="O163" s="67"/>
      <c r="P163" s="185">
        <f t="shared" si="11"/>
        <v>0</v>
      </c>
      <c r="Q163" s="185">
        <v>0</v>
      </c>
      <c r="R163" s="185">
        <f t="shared" si="12"/>
        <v>0</v>
      </c>
      <c r="S163" s="185">
        <v>0</v>
      </c>
      <c r="T163" s="186">
        <f t="shared" si="13"/>
        <v>0</v>
      </c>
      <c r="U163" s="37"/>
      <c r="V163" s="37"/>
      <c r="W163" s="37"/>
      <c r="X163" s="37"/>
      <c r="Y163" s="37"/>
      <c r="Z163" s="37"/>
      <c r="AA163" s="37"/>
      <c r="AB163" s="37"/>
      <c r="AC163" s="37"/>
      <c r="AD163" s="37"/>
      <c r="AE163" s="37"/>
      <c r="AR163" s="187" t="s">
        <v>173</v>
      </c>
      <c r="AT163" s="187" t="s">
        <v>168</v>
      </c>
      <c r="AU163" s="187" t="s">
        <v>80</v>
      </c>
      <c r="AY163" s="20" t="s">
        <v>166</v>
      </c>
      <c r="BE163" s="188">
        <f t="shared" si="14"/>
        <v>0</v>
      </c>
      <c r="BF163" s="188">
        <f t="shared" si="15"/>
        <v>0</v>
      </c>
      <c r="BG163" s="188">
        <f t="shared" si="16"/>
        <v>0</v>
      </c>
      <c r="BH163" s="188">
        <f t="shared" si="17"/>
        <v>0</v>
      </c>
      <c r="BI163" s="188">
        <f t="shared" si="18"/>
        <v>0</v>
      </c>
      <c r="BJ163" s="20" t="s">
        <v>80</v>
      </c>
      <c r="BK163" s="188">
        <f t="shared" si="19"/>
        <v>0</v>
      </c>
      <c r="BL163" s="20" t="s">
        <v>173</v>
      </c>
      <c r="BM163" s="187" t="s">
        <v>1428</v>
      </c>
    </row>
    <row r="164" spans="1:65" s="2" customFormat="1" ht="24.2" customHeight="1">
      <c r="A164" s="37"/>
      <c r="B164" s="38"/>
      <c r="C164" s="176" t="s">
        <v>1150</v>
      </c>
      <c r="D164" s="176" t="s">
        <v>168</v>
      </c>
      <c r="E164" s="177" t="s">
        <v>3835</v>
      </c>
      <c r="F164" s="178" t="s">
        <v>3836</v>
      </c>
      <c r="G164" s="179" t="s">
        <v>505</v>
      </c>
      <c r="H164" s="180">
        <v>4</v>
      </c>
      <c r="I164" s="181"/>
      <c r="J164" s="182">
        <f t="shared" si="10"/>
        <v>0</v>
      </c>
      <c r="K164" s="178" t="s">
        <v>19</v>
      </c>
      <c r="L164" s="42"/>
      <c r="M164" s="183" t="s">
        <v>19</v>
      </c>
      <c r="N164" s="184" t="s">
        <v>43</v>
      </c>
      <c r="O164" s="67"/>
      <c r="P164" s="185">
        <f t="shared" si="11"/>
        <v>0</v>
      </c>
      <c r="Q164" s="185">
        <v>0</v>
      </c>
      <c r="R164" s="185">
        <f t="shared" si="12"/>
        <v>0</v>
      </c>
      <c r="S164" s="185">
        <v>0</v>
      </c>
      <c r="T164" s="186">
        <f t="shared" si="13"/>
        <v>0</v>
      </c>
      <c r="U164" s="37"/>
      <c r="V164" s="37"/>
      <c r="W164" s="37"/>
      <c r="X164" s="37"/>
      <c r="Y164" s="37"/>
      <c r="Z164" s="37"/>
      <c r="AA164" s="37"/>
      <c r="AB164" s="37"/>
      <c r="AC164" s="37"/>
      <c r="AD164" s="37"/>
      <c r="AE164" s="37"/>
      <c r="AR164" s="187" t="s">
        <v>173</v>
      </c>
      <c r="AT164" s="187" t="s">
        <v>168</v>
      </c>
      <c r="AU164" s="187" t="s">
        <v>80</v>
      </c>
      <c r="AY164" s="20" t="s">
        <v>166</v>
      </c>
      <c r="BE164" s="188">
        <f t="shared" si="14"/>
        <v>0</v>
      </c>
      <c r="BF164" s="188">
        <f t="shared" si="15"/>
        <v>0</v>
      </c>
      <c r="BG164" s="188">
        <f t="shared" si="16"/>
        <v>0</v>
      </c>
      <c r="BH164" s="188">
        <f t="shared" si="17"/>
        <v>0</v>
      </c>
      <c r="BI164" s="188">
        <f t="shared" si="18"/>
        <v>0</v>
      </c>
      <c r="BJ164" s="20" t="s">
        <v>80</v>
      </c>
      <c r="BK164" s="188">
        <f t="shared" si="19"/>
        <v>0</v>
      </c>
      <c r="BL164" s="20" t="s">
        <v>173</v>
      </c>
      <c r="BM164" s="187" t="s">
        <v>1440</v>
      </c>
    </row>
    <row r="165" spans="1:65" s="2" customFormat="1" ht="24.2" customHeight="1">
      <c r="A165" s="37"/>
      <c r="B165" s="38"/>
      <c r="C165" s="176" t="s">
        <v>1155</v>
      </c>
      <c r="D165" s="176" t="s">
        <v>168</v>
      </c>
      <c r="E165" s="177" t="s">
        <v>3837</v>
      </c>
      <c r="F165" s="178" t="s">
        <v>3838</v>
      </c>
      <c r="G165" s="179" t="s">
        <v>505</v>
      </c>
      <c r="H165" s="180">
        <v>1</v>
      </c>
      <c r="I165" s="181"/>
      <c r="J165" s="182">
        <f t="shared" si="10"/>
        <v>0</v>
      </c>
      <c r="K165" s="178" t="s">
        <v>19</v>
      </c>
      <c r="L165" s="42"/>
      <c r="M165" s="183" t="s">
        <v>19</v>
      </c>
      <c r="N165" s="184" t="s">
        <v>43</v>
      </c>
      <c r="O165" s="67"/>
      <c r="P165" s="185">
        <f t="shared" si="11"/>
        <v>0</v>
      </c>
      <c r="Q165" s="185">
        <v>0</v>
      </c>
      <c r="R165" s="185">
        <f t="shared" si="12"/>
        <v>0</v>
      </c>
      <c r="S165" s="185">
        <v>0</v>
      </c>
      <c r="T165" s="186">
        <f t="shared" si="13"/>
        <v>0</v>
      </c>
      <c r="U165" s="37"/>
      <c r="V165" s="37"/>
      <c r="W165" s="37"/>
      <c r="X165" s="37"/>
      <c r="Y165" s="37"/>
      <c r="Z165" s="37"/>
      <c r="AA165" s="37"/>
      <c r="AB165" s="37"/>
      <c r="AC165" s="37"/>
      <c r="AD165" s="37"/>
      <c r="AE165" s="37"/>
      <c r="AR165" s="187" t="s">
        <v>173</v>
      </c>
      <c r="AT165" s="187" t="s">
        <v>168</v>
      </c>
      <c r="AU165" s="187" t="s">
        <v>80</v>
      </c>
      <c r="AY165" s="20" t="s">
        <v>166</v>
      </c>
      <c r="BE165" s="188">
        <f t="shared" si="14"/>
        <v>0</v>
      </c>
      <c r="BF165" s="188">
        <f t="shared" si="15"/>
        <v>0</v>
      </c>
      <c r="BG165" s="188">
        <f t="shared" si="16"/>
        <v>0</v>
      </c>
      <c r="BH165" s="188">
        <f t="shared" si="17"/>
        <v>0</v>
      </c>
      <c r="BI165" s="188">
        <f t="shared" si="18"/>
        <v>0</v>
      </c>
      <c r="BJ165" s="20" t="s">
        <v>80</v>
      </c>
      <c r="BK165" s="188">
        <f t="shared" si="19"/>
        <v>0</v>
      </c>
      <c r="BL165" s="20" t="s">
        <v>173</v>
      </c>
      <c r="BM165" s="187" t="s">
        <v>1453</v>
      </c>
    </row>
    <row r="166" spans="1:65" s="2" customFormat="1" ht="24.2" customHeight="1">
      <c r="A166" s="37"/>
      <c r="B166" s="38"/>
      <c r="C166" s="176" t="s">
        <v>1165</v>
      </c>
      <c r="D166" s="176" t="s">
        <v>168</v>
      </c>
      <c r="E166" s="177" t="s">
        <v>3839</v>
      </c>
      <c r="F166" s="178" t="s">
        <v>3840</v>
      </c>
      <c r="G166" s="179" t="s">
        <v>505</v>
      </c>
      <c r="H166" s="180">
        <v>2</v>
      </c>
      <c r="I166" s="181"/>
      <c r="J166" s="182">
        <f t="shared" si="10"/>
        <v>0</v>
      </c>
      <c r="K166" s="178" t="s">
        <v>19</v>
      </c>
      <c r="L166" s="42"/>
      <c r="M166" s="183" t="s">
        <v>19</v>
      </c>
      <c r="N166" s="184" t="s">
        <v>43</v>
      </c>
      <c r="O166" s="67"/>
      <c r="P166" s="185">
        <f t="shared" si="11"/>
        <v>0</v>
      </c>
      <c r="Q166" s="185">
        <v>0</v>
      </c>
      <c r="R166" s="185">
        <f t="shared" si="12"/>
        <v>0</v>
      </c>
      <c r="S166" s="185">
        <v>0</v>
      </c>
      <c r="T166" s="186">
        <f t="shared" si="13"/>
        <v>0</v>
      </c>
      <c r="U166" s="37"/>
      <c r="V166" s="37"/>
      <c r="W166" s="37"/>
      <c r="X166" s="37"/>
      <c r="Y166" s="37"/>
      <c r="Z166" s="37"/>
      <c r="AA166" s="37"/>
      <c r="AB166" s="37"/>
      <c r="AC166" s="37"/>
      <c r="AD166" s="37"/>
      <c r="AE166" s="37"/>
      <c r="AR166" s="187" t="s">
        <v>173</v>
      </c>
      <c r="AT166" s="187" t="s">
        <v>168</v>
      </c>
      <c r="AU166" s="187" t="s">
        <v>80</v>
      </c>
      <c r="AY166" s="20" t="s">
        <v>166</v>
      </c>
      <c r="BE166" s="188">
        <f t="shared" si="14"/>
        <v>0</v>
      </c>
      <c r="BF166" s="188">
        <f t="shared" si="15"/>
        <v>0</v>
      </c>
      <c r="BG166" s="188">
        <f t="shared" si="16"/>
        <v>0</v>
      </c>
      <c r="BH166" s="188">
        <f t="shared" si="17"/>
        <v>0</v>
      </c>
      <c r="BI166" s="188">
        <f t="shared" si="18"/>
        <v>0</v>
      </c>
      <c r="BJ166" s="20" t="s">
        <v>80</v>
      </c>
      <c r="BK166" s="188">
        <f t="shared" si="19"/>
        <v>0</v>
      </c>
      <c r="BL166" s="20" t="s">
        <v>173</v>
      </c>
      <c r="BM166" s="187" t="s">
        <v>1467</v>
      </c>
    </row>
    <row r="167" spans="1:65" s="2" customFormat="1" ht="16.5" customHeight="1">
      <c r="A167" s="37"/>
      <c r="B167" s="38"/>
      <c r="C167" s="176" t="s">
        <v>1171</v>
      </c>
      <c r="D167" s="176" t="s">
        <v>168</v>
      </c>
      <c r="E167" s="177" t="s">
        <v>3841</v>
      </c>
      <c r="F167" s="178" t="s">
        <v>3842</v>
      </c>
      <c r="G167" s="179" t="s">
        <v>505</v>
      </c>
      <c r="H167" s="180">
        <v>1</v>
      </c>
      <c r="I167" s="181"/>
      <c r="J167" s="182">
        <f t="shared" si="10"/>
        <v>0</v>
      </c>
      <c r="K167" s="178" t="s">
        <v>19</v>
      </c>
      <c r="L167" s="42"/>
      <c r="M167" s="183" t="s">
        <v>19</v>
      </c>
      <c r="N167" s="184" t="s">
        <v>43</v>
      </c>
      <c r="O167" s="67"/>
      <c r="P167" s="185">
        <f t="shared" si="11"/>
        <v>0</v>
      </c>
      <c r="Q167" s="185">
        <v>0</v>
      </c>
      <c r="R167" s="185">
        <f t="shared" si="12"/>
        <v>0</v>
      </c>
      <c r="S167" s="185">
        <v>0</v>
      </c>
      <c r="T167" s="186">
        <f t="shared" si="13"/>
        <v>0</v>
      </c>
      <c r="U167" s="37"/>
      <c r="V167" s="37"/>
      <c r="W167" s="37"/>
      <c r="X167" s="37"/>
      <c r="Y167" s="37"/>
      <c r="Z167" s="37"/>
      <c r="AA167" s="37"/>
      <c r="AB167" s="37"/>
      <c r="AC167" s="37"/>
      <c r="AD167" s="37"/>
      <c r="AE167" s="37"/>
      <c r="AR167" s="187" t="s">
        <v>173</v>
      </c>
      <c r="AT167" s="187" t="s">
        <v>168</v>
      </c>
      <c r="AU167" s="187" t="s">
        <v>80</v>
      </c>
      <c r="AY167" s="20" t="s">
        <v>166</v>
      </c>
      <c r="BE167" s="188">
        <f t="shared" si="14"/>
        <v>0</v>
      </c>
      <c r="BF167" s="188">
        <f t="shared" si="15"/>
        <v>0</v>
      </c>
      <c r="BG167" s="188">
        <f t="shared" si="16"/>
        <v>0</v>
      </c>
      <c r="BH167" s="188">
        <f t="shared" si="17"/>
        <v>0</v>
      </c>
      <c r="BI167" s="188">
        <f t="shared" si="18"/>
        <v>0</v>
      </c>
      <c r="BJ167" s="20" t="s">
        <v>80</v>
      </c>
      <c r="BK167" s="188">
        <f t="shared" si="19"/>
        <v>0</v>
      </c>
      <c r="BL167" s="20" t="s">
        <v>173</v>
      </c>
      <c r="BM167" s="187" t="s">
        <v>1485</v>
      </c>
    </row>
    <row r="168" spans="1:65" s="2" customFormat="1" ht="16.5" customHeight="1">
      <c r="A168" s="37"/>
      <c r="B168" s="38"/>
      <c r="C168" s="176" t="s">
        <v>1176</v>
      </c>
      <c r="D168" s="176" t="s">
        <v>168</v>
      </c>
      <c r="E168" s="177" t="s">
        <v>3843</v>
      </c>
      <c r="F168" s="178" t="s">
        <v>3844</v>
      </c>
      <c r="G168" s="179" t="s">
        <v>399</v>
      </c>
      <c r="H168" s="180">
        <v>0.91700000000000004</v>
      </c>
      <c r="I168" s="181"/>
      <c r="J168" s="182">
        <f t="shared" si="10"/>
        <v>0</v>
      </c>
      <c r="K168" s="178" t="s">
        <v>19</v>
      </c>
      <c r="L168" s="42"/>
      <c r="M168" s="183" t="s">
        <v>19</v>
      </c>
      <c r="N168" s="184" t="s">
        <v>43</v>
      </c>
      <c r="O168" s="67"/>
      <c r="P168" s="185">
        <f t="shared" si="11"/>
        <v>0</v>
      </c>
      <c r="Q168" s="185">
        <v>0</v>
      </c>
      <c r="R168" s="185">
        <f t="shared" si="12"/>
        <v>0</v>
      </c>
      <c r="S168" s="185">
        <v>0</v>
      </c>
      <c r="T168" s="186">
        <f t="shared" si="13"/>
        <v>0</v>
      </c>
      <c r="U168" s="37"/>
      <c r="V168" s="37"/>
      <c r="W168" s="37"/>
      <c r="X168" s="37"/>
      <c r="Y168" s="37"/>
      <c r="Z168" s="37"/>
      <c r="AA168" s="37"/>
      <c r="AB168" s="37"/>
      <c r="AC168" s="37"/>
      <c r="AD168" s="37"/>
      <c r="AE168" s="37"/>
      <c r="AR168" s="187" t="s">
        <v>173</v>
      </c>
      <c r="AT168" s="187" t="s">
        <v>168</v>
      </c>
      <c r="AU168" s="187" t="s">
        <v>80</v>
      </c>
      <c r="AY168" s="20" t="s">
        <v>166</v>
      </c>
      <c r="BE168" s="188">
        <f t="shared" si="14"/>
        <v>0</v>
      </c>
      <c r="BF168" s="188">
        <f t="shared" si="15"/>
        <v>0</v>
      </c>
      <c r="BG168" s="188">
        <f t="shared" si="16"/>
        <v>0</v>
      </c>
      <c r="BH168" s="188">
        <f t="shared" si="17"/>
        <v>0</v>
      </c>
      <c r="BI168" s="188">
        <f t="shared" si="18"/>
        <v>0</v>
      </c>
      <c r="BJ168" s="20" t="s">
        <v>80</v>
      </c>
      <c r="BK168" s="188">
        <f t="shared" si="19"/>
        <v>0</v>
      </c>
      <c r="BL168" s="20" t="s">
        <v>173</v>
      </c>
      <c r="BM168" s="187" t="s">
        <v>1498</v>
      </c>
    </row>
    <row r="169" spans="1:65" s="2" customFormat="1" ht="19.5">
      <c r="A169" s="37"/>
      <c r="B169" s="38"/>
      <c r="C169" s="39"/>
      <c r="D169" s="196" t="s">
        <v>1578</v>
      </c>
      <c r="E169" s="39"/>
      <c r="F169" s="238" t="s">
        <v>3845</v>
      </c>
      <c r="G169" s="39"/>
      <c r="H169" s="39"/>
      <c r="I169" s="191"/>
      <c r="J169" s="39"/>
      <c r="K169" s="39"/>
      <c r="L169" s="42"/>
      <c r="M169" s="192"/>
      <c r="N169" s="193"/>
      <c r="O169" s="67"/>
      <c r="P169" s="67"/>
      <c r="Q169" s="67"/>
      <c r="R169" s="67"/>
      <c r="S169" s="67"/>
      <c r="T169" s="68"/>
      <c r="U169" s="37"/>
      <c r="V169" s="37"/>
      <c r="W169" s="37"/>
      <c r="X169" s="37"/>
      <c r="Y169" s="37"/>
      <c r="Z169" s="37"/>
      <c r="AA169" s="37"/>
      <c r="AB169" s="37"/>
      <c r="AC169" s="37"/>
      <c r="AD169" s="37"/>
      <c r="AE169" s="37"/>
      <c r="AT169" s="20" t="s">
        <v>1578</v>
      </c>
      <c r="AU169" s="20" t="s">
        <v>80</v>
      </c>
    </row>
    <row r="170" spans="1:65" s="12" customFormat="1" ht="25.9" customHeight="1">
      <c r="B170" s="160"/>
      <c r="C170" s="161"/>
      <c r="D170" s="162" t="s">
        <v>71</v>
      </c>
      <c r="E170" s="163" t="s">
        <v>2881</v>
      </c>
      <c r="F170" s="163" t="s">
        <v>3846</v>
      </c>
      <c r="G170" s="161"/>
      <c r="H170" s="161"/>
      <c r="I170" s="164"/>
      <c r="J170" s="165">
        <f>BK170</f>
        <v>0</v>
      </c>
      <c r="K170" s="161"/>
      <c r="L170" s="166"/>
      <c r="M170" s="167"/>
      <c r="N170" s="168"/>
      <c r="O170" s="168"/>
      <c r="P170" s="169">
        <f>SUM(P171:P207)</f>
        <v>0</v>
      </c>
      <c r="Q170" s="168"/>
      <c r="R170" s="169">
        <f>SUM(R171:R207)</f>
        <v>0</v>
      </c>
      <c r="S170" s="168"/>
      <c r="T170" s="170">
        <f>SUM(T171:T207)</f>
        <v>0</v>
      </c>
      <c r="AR170" s="171" t="s">
        <v>80</v>
      </c>
      <c r="AT170" s="172" t="s">
        <v>71</v>
      </c>
      <c r="AU170" s="172" t="s">
        <v>72</v>
      </c>
      <c r="AY170" s="171" t="s">
        <v>166</v>
      </c>
      <c r="BK170" s="173">
        <f>SUM(BK171:BK207)</f>
        <v>0</v>
      </c>
    </row>
    <row r="171" spans="1:65" s="2" customFormat="1" ht="24.2" customHeight="1">
      <c r="A171" s="37"/>
      <c r="B171" s="38"/>
      <c r="C171" s="176" t="s">
        <v>1183</v>
      </c>
      <c r="D171" s="176" t="s">
        <v>168</v>
      </c>
      <c r="E171" s="177" t="s">
        <v>3847</v>
      </c>
      <c r="F171" s="178" t="s">
        <v>3848</v>
      </c>
      <c r="G171" s="179" t="s">
        <v>220</v>
      </c>
      <c r="H171" s="180">
        <v>99</v>
      </c>
      <c r="I171" s="181"/>
      <c r="J171" s="182">
        <f>ROUND(I171*H171,2)</f>
        <v>0</v>
      </c>
      <c r="K171" s="178" t="s">
        <v>19</v>
      </c>
      <c r="L171" s="42"/>
      <c r="M171" s="183" t="s">
        <v>19</v>
      </c>
      <c r="N171" s="184" t="s">
        <v>43</v>
      </c>
      <c r="O171" s="67"/>
      <c r="P171" s="185">
        <f>O171*H171</f>
        <v>0</v>
      </c>
      <c r="Q171" s="185">
        <v>0</v>
      </c>
      <c r="R171" s="185">
        <f>Q171*H171</f>
        <v>0</v>
      </c>
      <c r="S171" s="185">
        <v>0</v>
      </c>
      <c r="T171" s="186">
        <f>S171*H171</f>
        <v>0</v>
      </c>
      <c r="U171" s="37"/>
      <c r="V171" s="37"/>
      <c r="W171" s="37"/>
      <c r="X171" s="37"/>
      <c r="Y171" s="37"/>
      <c r="Z171" s="37"/>
      <c r="AA171" s="37"/>
      <c r="AB171" s="37"/>
      <c r="AC171" s="37"/>
      <c r="AD171" s="37"/>
      <c r="AE171" s="37"/>
      <c r="AR171" s="187" t="s">
        <v>173</v>
      </c>
      <c r="AT171" s="187" t="s">
        <v>168</v>
      </c>
      <c r="AU171" s="187" t="s">
        <v>80</v>
      </c>
      <c r="AY171" s="20" t="s">
        <v>166</v>
      </c>
      <c r="BE171" s="188">
        <f>IF(N171="základní",J171,0)</f>
        <v>0</v>
      </c>
      <c r="BF171" s="188">
        <f>IF(N171="snížená",J171,0)</f>
        <v>0</v>
      </c>
      <c r="BG171" s="188">
        <f>IF(N171="zákl. přenesená",J171,0)</f>
        <v>0</v>
      </c>
      <c r="BH171" s="188">
        <f>IF(N171="sníž. přenesená",J171,0)</f>
        <v>0</v>
      </c>
      <c r="BI171" s="188">
        <f>IF(N171="nulová",J171,0)</f>
        <v>0</v>
      </c>
      <c r="BJ171" s="20" t="s">
        <v>80</v>
      </c>
      <c r="BK171" s="188">
        <f>ROUND(I171*H171,2)</f>
        <v>0</v>
      </c>
      <c r="BL171" s="20" t="s">
        <v>173</v>
      </c>
      <c r="BM171" s="187" t="s">
        <v>1523</v>
      </c>
    </row>
    <row r="172" spans="1:65" s="2" customFormat="1" ht="19.5">
      <c r="A172" s="37"/>
      <c r="B172" s="38"/>
      <c r="C172" s="39"/>
      <c r="D172" s="196" t="s">
        <v>1578</v>
      </c>
      <c r="E172" s="39"/>
      <c r="F172" s="238" t="s">
        <v>3820</v>
      </c>
      <c r="G172" s="39"/>
      <c r="H172" s="39"/>
      <c r="I172" s="191"/>
      <c r="J172" s="39"/>
      <c r="K172" s="39"/>
      <c r="L172" s="42"/>
      <c r="M172" s="192"/>
      <c r="N172" s="193"/>
      <c r="O172" s="67"/>
      <c r="P172" s="67"/>
      <c r="Q172" s="67"/>
      <c r="R172" s="67"/>
      <c r="S172" s="67"/>
      <c r="T172" s="68"/>
      <c r="U172" s="37"/>
      <c r="V172" s="37"/>
      <c r="W172" s="37"/>
      <c r="X172" s="37"/>
      <c r="Y172" s="37"/>
      <c r="Z172" s="37"/>
      <c r="AA172" s="37"/>
      <c r="AB172" s="37"/>
      <c r="AC172" s="37"/>
      <c r="AD172" s="37"/>
      <c r="AE172" s="37"/>
      <c r="AT172" s="20" t="s">
        <v>1578</v>
      </c>
      <c r="AU172" s="20" t="s">
        <v>80</v>
      </c>
    </row>
    <row r="173" spans="1:65" s="2" customFormat="1" ht="24.2" customHeight="1">
      <c r="A173" s="37"/>
      <c r="B173" s="38"/>
      <c r="C173" s="176" t="s">
        <v>1192</v>
      </c>
      <c r="D173" s="176" t="s">
        <v>168</v>
      </c>
      <c r="E173" s="177" t="s">
        <v>3849</v>
      </c>
      <c r="F173" s="178" t="s">
        <v>3850</v>
      </c>
      <c r="G173" s="179" t="s">
        <v>220</v>
      </c>
      <c r="H173" s="180">
        <v>168</v>
      </c>
      <c r="I173" s="181"/>
      <c r="J173" s="182">
        <f>ROUND(I173*H173,2)</f>
        <v>0</v>
      </c>
      <c r="K173" s="178" t="s">
        <v>19</v>
      </c>
      <c r="L173" s="42"/>
      <c r="M173" s="183" t="s">
        <v>19</v>
      </c>
      <c r="N173" s="184" t="s">
        <v>43</v>
      </c>
      <c r="O173" s="67"/>
      <c r="P173" s="185">
        <f>O173*H173</f>
        <v>0</v>
      </c>
      <c r="Q173" s="185">
        <v>0</v>
      </c>
      <c r="R173" s="185">
        <f>Q173*H173</f>
        <v>0</v>
      </c>
      <c r="S173" s="185">
        <v>0</v>
      </c>
      <c r="T173" s="186">
        <f>S173*H173</f>
        <v>0</v>
      </c>
      <c r="U173" s="37"/>
      <c r="V173" s="37"/>
      <c r="W173" s="37"/>
      <c r="X173" s="37"/>
      <c r="Y173" s="37"/>
      <c r="Z173" s="37"/>
      <c r="AA173" s="37"/>
      <c r="AB173" s="37"/>
      <c r="AC173" s="37"/>
      <c r="AD173" s="37"/>
      <c r="AE173" s="37"/>
      <c r="AR173" s="187" t="s">
        <v>173</v>
      </c>
      <c r="AT173" s="187" t="s">
        <v>168</v>
      </c>
      <c r="AU173" s="187" t="s">
        <v>80</v>
      </c>
      <c r="AY173" s="20" t="s">
        <v>166</v>
      </c>
      <c r="BE173" s="188">
        <f>IF(N173="základní",J173,0)</f>
        <v>0</v>
      </c>
      <c r="BF173" s="188">
        <f>IF(N173="snížená",J173,0)</f>
        <v>0</v>
      </c>
      <c r="BG173" s="188">
        <f>IF(N173="zákl. přenesená",J173,0)</f>
        <v>0</v>
      </c>
      <c r="BH173" s="188">
        <f>IF(N173="sníž. přenesená",J173,0)</f>
        <v>0</v>
      </c>
      <c r="BI173" s="188">
        <f>IF(N173="nulová",J173,0)</f>
        <v>0</v>
      </c>
      <c r="BJ173" s="20" t="s">
        <v>80</v>
      </c>
      <c r="BK173" s="188">
        <f>ROUND(I173*H173,2)</f>
        <v>0</v>
      </c>
      <c r="BL173" s="20" t="s">
        <v>173</v>
      </c>
      <c r="BM173" s="187" t="s">
        <v>1533</v>
      </c>
    </row>
    <row r="174" spans="1:65" s="2" customFormat="1" ht="19.5">
      <c r="A174" s="37"/>
      <c r="B174" s="38"/>
      <c r="C174" s="39"/>
      <c r="D174" s="196" t="s">
        <v>1578</v>
      </c>
      <c r="E174" s="39"/>
      <c r="F174" s="238" t="s">
        <v>3820</v>
      </c>
      <c r="G174" s="39"/>
      <c r="H174" s="39"/>
      <c r="I174" s="191"/>
      <c r="J174" s="39"/>
      <c r="K174" s="39"/>
      <c r="L174" s="42"/>
      <c r="M174" s="192"/>
      <c r="N174" s="193"/>
      <c r="O174" s="67"/>
      <c r="P174" s="67"/>
      <c r="Q174" s="67"/>
      <c r="R174" s="67"/>
      <c r="S174" s="67"/>
      <c r="T174" s="68"/>
      <c r="U174" s="37"/>
      <c r="V174" s="37"/>
      <c r="W174" s="37"/>
      <c r="X174" s="37"/>
      <c r="Y174" s="37"/>
      <c r="Z174" s="37"/>
      <c r="AA174" s="37"/>
      <c r="AB174" s="37"/>
      <c r="AC174" s="37"/>
      <c r="AD174" s="37"/>
      <c r="AE174" s="37"/>
      <c r="AT174" s="20" t="s">
        <v>1578</v>
      </c>
      <c r="AU174" s="20" t="s">
        <v>80</v>
      </c>
    </row>
    <row r="175" spans="1:65" s="2" customFormat="1" ht="24.2" customHeight="1">
      <c r="A175" s="37"/>
      <c r="B175" s="38"/>
      <c r="C175" s="176" t="s">
        <v>1199</v>
      </c>
      <c r="D175" s="176" t="s">
        <v>168</v>
      </c>
      <c r="E175" s="177" t="s">
        <v>3851</v>
      </c>
      <c r="F175" s="178" t="s">
        <v>3852</v>
      </c>
      <c r="G175" s="179" t="s">
        <v>220</v>
      </c>
      <c r="H175" s="180">
        <v>52</v>
      </c>
      <c r="I175" s="181"/>
      <c r="J175" s="182">
        <f>ROUND(I175*H175,2)</f>
        <v>0</v>
      </c>
      <c r="K175" s="178" t="s">
        <v>19</v>
      </c>
      <c r="L175" s="42"/>
      <c r="M175" s="183" t="s">
        <v>19</v>
      </c>
      <c r="N175" s="184" t="s">
        <v>43</v>
      </c>
      <c r="O175" s="67"/>
      <c r="P175" s="185">
        <f>O175*H175</f>
        <v>0</v>
      </c>
      <c r="Q175" s="185">
        <v>0</v>
      </c>
      <c r="R175" s="185">
        <f>Q175*H175</f>
        <v>0</v>
      </c>
      <c r="S175" s="185">
        <v>0</v>
      </c>
      <c r="T175" s="186">
        <f>S175*H175</f>
        <v>0</v>
      </c>
      <c r="U175" s="37"/>
      <c r="V175" s="37"/>
      <c r="W175" s="37"/>
      <c r="X175" s="37"/>
      <c r="Y175" s="37"/>
      <c r="Z175" s="37"/>
      <c r="AA175" s="37"/>
      <c r="AB175" s="37"/>
      <c r="AC175" s="37"/>
      <c r="AD175" s="37"/>
      <c r="AE175" s="37"/>
      <c r="AR175" s="187" t="s">
        <v>173</v>
      </c>
      <c r="AT175" s="187" t="s">
        <v>168</v>
      </c>
      <c r="AU175" s="187" t="s">
        <v>80</v>
      </c>
      <c r="AY175" s="20" t="s">
        <v>166</v>
      </c>
      <c r="BE175" s="188">
        <f>IF(N175="základní",J175,0)</f>
        <v>0</v>
      </c>
      <c r="BF175" s="188">
        <f>IF(N175="snížená",J175,0)</f>
        <v>0</v>
      </c>
      <c r="BG175" s="188">
        <f>IF(N175="zákl. přenesená",J175,0)</f>
        <v>0</v>
      </c>
      <c r="BH175" s="188">
        <f>IF(N175="sníž. přenesená",J175,0)</f>
        <v>0</v>
      </c>
      <c r="BI175" s="188">
        <f>IF(N175="nulová",J175,0)</f>
        <v>0</v>
      </c>
      <c r="BJ175" s="20" t="s">
        <v>80</v>
      </c>
      <c r="BK175" s="188">
        <f>ROUND(I175*H175,2)</f>
        <v>0</v>
      </c>
      <c r="BL175" s="20" t="s">
        <v>173</v>
      </c>
      <c r="BM175" s="187" t="s">
        <v>1543</v>
      </c>
    </row>
    <row r="176" spans="1:65" s="2" customFormat="1" ht="19.5">
      <c r="A176" s="37"/>
      <c r="B176" s="38"/>
      <c r="C176" s="39"/>
      <c r="D176" s="196" t="s">
        <v>1578</v>
      </c>
      <c r="E176" s="39"/>
      <c r="F176" s="238" t="s">
        <v>3820</v>
      </c>
      <c r="G176" s="39"/>
      <c r="H176" s="39"/>
      <c r="I176" s="191"/>
      <c r="J176" s="39"/>
      <c r="K176" s="39"/>
      <c r="L176" s="42"/>
      <c r="M176" s="192"/>
      <c r="N176" s="193"/>
      <c r="O176" s="67"/>
      <c r="P176" s="67"/>
      <c r="Q176" s="67"/>
      <c r="R176" s="67"/>
      <c r="S176" s="67"/>
      <c r="T176" s="68"/>
      <c r="U176" s="37"/>
      <c r="V176" s="37"/>
      <c r="W176" s="37"/>
      <c r="X176" s="37"/>
      <c r="Y176" s="37"/>
      <c r="Z176" s="37"/>
      <c r="AA176" s="37"/>
      <c r="AB176" s="37"/>
      <c r="AC176" s="37"/>
      <c r="AD176" s="37"/>
      <c r="AE176" s="37"/>
      <c r="AT176" s="20" t="s">
        <v>1578</v>
      </c>
      <c r="AU176" s="20" t="s">
        <v>80</v>
      </c>
    </row>
    <row r="177" spans="1:65" s="2" customFormat="1" ht="24.2" customHeight="1">
      <c r="A177" s="37"/>
      <c r="B177" s="38"/>
      <c r="C177" s="176" t="s">
        <v>1204</v>
      </c>
      <c r="D177" s="176" t="s">
        <v>168</v>
      </c>
      <c r="E177" s="177" t="s">
        <v>3853</v>
      </c>
      <c r="F177" s="178" t="s">
        <v>3854</v>
      </c>
      <c r="G177" s="179" t="s">
        <v>220</v>
      </c>
      <c r="H177" s="180">
        <v>33</v>
      </c>
      <c r="I177" s="181"/>
      <c r="J177" s="182">
        <f>ROUND(I177*H177,2)</f>
        <v>0</v>
      </c>
      <c r="K177" s="178" t="s">
        <v>19</v>
      </c>
      <c r="L177" s="42"/>
      <c r="M177" s="183" t="s">
        <v>19</v>
      </c>
      <c r="N177" s="184" t="s">
        <v>43</v>
      </c>
      <c r="O177" s="67"/>
      <c r="P177" s="185">
        <f>O177*H177</f>
        <v>0</v>
      </c>
      <c r="Q177" s="185">
        <v>0</v>
      </c>
      <c r="R177" s="185">
        <f>Q177*H177</f>
        <v>0</v>
      </c>
      <c r="S177" s="185">
        <v>0</v>
      </c>
      <c r="T177" s="186">
        <f>S177*H177</f>
        <v>0</v>
      </c>
      <c r="U177" s="37"/>
      <c r="V177" s="37"/>
      <c r="W177" s="37"/>
      <c r="X177" s="37"/>
      <c r="Y177" s="37"/>
      <c r="Z177" s="37"/>
      <c r="AA177" s="37"/>
      <c r="AB177" s="37"/>
      <c r="AC177" s="37"/>
      <c r="AD177" s="37"/>
      <c r="AE177" s="37"/>
      <c r="AR177" s="187" t="s">
        <v>173</v>
      </c>
      <c r="AT177" s="187" t="s">
        <v>168</v>
      </c>
      <c r="AU177" s="187" t="s">
        <v>80</v>
      </c>
      <c r="AY177" s="20" t="s">
        <v>166</v>
      </c>
      <c r="BE177" s="188">
        <f>IF(N177="základní",J177,0)</f>
        <v>0</v>
      </c>
      <c r="BF177" s="188">
        <f>IF(N177="snížená",J177,0)</f>
        <v>0</v>
      </c>
      <c r="BG177" s="188">
        <f>IF(N177="zákl. přenesená",J177,0)</f>
        <v>0</v>
      </c>
      <c r="BH177" s="188">
        <f>IF(N177="sníž. přenesená",J177,0)</f>
        <v>0</v>
      </c>
      <c r="BI177" s="188">
        <f>IF(N177="nulová",J177,0)</f>
        <v>0</v>
      </c>
      <c r="BJ177" s="20" t="s">
        <v>80</v>
      </c>
      <c r="BK177" s="188">
        <f>ROUND(I177*H177,2)</f>
        <v>0</v>
      </c>
      <c r="BL177" s="20" t="s">
        <v>173</v>
      </c>
      <c r="BM177" s="187" t="s">
        <v>1553</v>
      </c>
    </row>
    <row r="178" spans="1:65" s="2" customFormat="1" ht="19.5">
      <c r="A178" s="37"/>
      <c r="B178" s="38"/>
      <c r="C178" s="39"/>
      <c r="D178" s="196" t="s">
        <v>1578</v>
      </c>
      <c r="E178" s="39"/>
      <c r="F178" s="238" t="s">
        <v>3820</v>
      </c>
      <c r="G178" s="39"/>
      <c r="H178" s="39"/>
      <c r="I178" s="191"/>
      <c r="J178" s="39"/>
      <c r="K178" s="39"/>
      <c r="L178" s="42"/>
      <c r="M178" s="192"/>
      <c r="N178" s="193"/>
      <c r="O178" s="67"/>
      <c r="P178" s="67"/>
      <c r="Q178" s="67"/>
      <c r="R178" s="67"/>
      <c r="S178" s="67"/>
      <c r="T178" s="68"/>
      <c r="U178" s="37"/>
      <c r="V178" s="37"/>
      <c r="W178" s="37"/>
      <c r="X178" s="37"/>
      <c r="Y178" s="37"/>
      <c r="Z178" s="37"/>
      <c r="AA178" s="37"/>
      <c r="AB178" s="37"/>
      <c r="AC178" s="37"/>
      <c r="AD178" s="37"/>
      <c r="AE178" s="37"/>
      <c r="AT178" s="20" t="s">
        <v>1578</v>
      </c>
      <c r="AU178" s="20" t="s">
        <v>80</v>
      </c>
    </row>
    <row r="179" spans="1:65" s="2" customFormat="1" ht="21.75" customHeight="1">
      <c r="A179" s="37"/>
      <c r="B179" s="38"/>
      <c r="C179" s="176" t="s">
        <v>1210</v>
      </c>
      <c r="D179" s="176" t="s">
        <v>168</v>
      </c>
      <c r="E179" s="177" t="s">
        <v>3855</v>
      </c>
      <c r="F179" s="178" t="s">
        <v>3856</v>
      </c>
      <c r="G179" s="179" t="s">
        <v>220</v>
      </c>
      <c r="H179" s="180">
        <v>61</v>
      </c>
      <c r="I179" s="181"/>
      <c r="J179" s="182">
        <f>ROUND(I179*H179,2)</f>
        <v>0</v>
      </c>
      <c r="K179" s="178" t="s">
        <v>19</v>
      </c>
      <c r="L179" s="42"/>
      <c r="M179" s="183" t="s">
        <v>19</v>
      </c>
      <c r="N179" s="184" t="s">
        <v>43</v>
      </c>
      <c r="O179" s="67"/>
      <c r="P179" s="185">
        <f>O179*H179</f>
        <v>0</v>
      </c>
      <c r="Q179" s="185">
        <v>0</v>
      </c>
      <c r="R179" s="185">
        <f>Q179*H179</f>
        <v>0</v>
      </c>
      <c r="S179" s="185">
        <v>0</v>
      </c>
      <c r="T179" s="186">
        <f>S179*H179</f>
        <v>0</v>
      </c>
      <c r="U179" s="37"/>
      <c r="V179" s="37"/>
      <c r="W179" s="37"/>
      <c r="X179" s="37"/>
      <c r="Y179" s="37"/>
      <c r="Z179" s="37"/>
      <c r="AA179" s="37"/>
      <c r="AB179" s="37"/>
      <c r="AC179" s="37"/>
      <c r="AD179" s="37"/>
      <c r="AE179" s="37"/>
      <c r="AR179" s="187" t="s">
        <v>173</v>
      </c>
      <c r="AT179" s="187" t="s">
        <v>168</v>
      </c>
      <c r="AU179" s="187" t="s">
        <v>80</v>
      </c>
      <c r="AY179" s="20" t="s">
        <v>166</v>
      </c>
      <c r="BE179" s="188">
        <f>IF(N179="základní",J179,0)</f>
        <v>0</v>
      </c>
      <c r="BF179" s="188">
        <f>IF(N179="snížená",J179,0)</f>
        <v>0</v>
      </c>
      <c r="BG179" s="188">
        <f>IF(N179="zákl. přenesená",J179,0)</f>
        <v>0</v>
      </c>
      <c r="BH179" s="188">
        <f>IF(N179="sníž. přenesená",J179,0)</f>
        <v>0</v>
      </c>
      <c r="BI179" s="188">
        <f>IF(N179="nulová",J179,0)</f>
        <v>0</v>
      </c>
      <c r="BJ179" s="20" t="s">
        <v>80</v>
      </c>
      <c r="BK179" s="188">
        <f>ROUND(I179*H179,2)</f>
        <v>0</v>
      </c>
      <c r="BL179" s="20" t="s">
        <v>173</v>
      </c>
      <c r="BM179" s="187" t="s">
        <v>1574</v>
      </c>
    </row>
    <row r="180" spans="1:65" s="2" customFormat="1" ht="21.75" customHeight="1">
      <c r="A180" s="37"/>
      <c r="B180" s="38"/>
      <c r="C180" s="176" t="s">
        <v>1216</v>
      </c>
      <c r="D180" s="176" t="s">
        <v>168</v>
      </c>
      <c r="E180" s="177" t="s">
        <v>3857</v>
      </c>
      <c r="F180" s="178" t="s">
        <v>3858</v>
      </c>
      <c r="G180" s="179" t="s">
        <v>220</v>
      </c>
      <c r="H180" s="180">
        <v>110</v>
      </c>
      <c r="I180" s="181"/>
      <c r="J180" s="182">
        <f>ROUND(I180*H180,2)</f>
        <v>0</v>
      </c>
      <c r="K180" s="178" t="s">
        <v>19</v>
      </c>
      <c r="L180" s="42"/>
      <c r="M180" s="183" t="s">
        <v>19</v>
      </c>
      <c r="N180" s="184" t="s">
        <v>43</v>
      </c>
      <c r="O180" s="67"/>
      <c r="P180" s="185">
        <f>O180*H180</f>
        <v>0</v>
      </c>
      <c r="Q180" s="185">
        <v>0</v>
      </c>
      <c r="R180" s="185">
        <f>Q180*H180</f>
        <v>0</v>
      </c>
      <c r="S180" s="185">
        <v>0</v>
      </c>
      <c r="T180" s="186">
        <f>S180*H180</f>
        <v>0</v>
      </c>
      <c r="U180" s="37"/>
      <c r="V180" s="37"/>
      <c r="W180" s="37"/>
      <c r="X180" s="37"/>
      <c r="Y180" s="37"/>
      <c r="Z180" s="37"/>
      <c r="AA180" s="37"/>
      <c r="AB180" s="37"/>
      <c r="AC180" s="37"/>
      <c r="AD180" s="37"/>
      <c r="AE180" s="37"/>
      <c r="AR180" s="187" t="s">
        <v>173</v>
      </c>
      <c r="AT180" s="187" t="s">
        <v>168</v>
      </c>
      <c r="AU180" s="187" t="s">
        <v>80</v>
      </c>
      <c r="AY180" s="20" t="s">
        <v>166</v>
      </c>
      <c r="BE180" s="188">
        <f>IF(N180="základní",J180,0)</f>
        <v>0</v>
      </c>
      <c r="BF180" s="188">
        <f>IF(N180="snížená",J180,0)</f>
        <v>0</v>
      </c>
      <c r="BG180" s="188">
        <f>IF(N180="zákl. přenesená",J180,0)</f>
        <v>0</v>
      </c>
      <c r="BH180" s="188">
        <f>IF(N180="sníž. přenesená",J180,0)</f>
        <v>0</v>
      </c>
      <c r="BI180" s="188">
        <f>IF(N180="nulová",J180,0)</f>
        <v>0</v>
      </c>
      <c r="BJ180" s="20" t="s">
        <v>80</v>
      </c>
      <c r="BK180" s="188">
        <f>ROUND(I180*H180,2)</f>
        <v>0</v>
      </c>
      <c r="BL180" s="20" t="s">
        <v>173</v>
      </c>
      <c r="BM180" s="187" t="s">
        <v>1584</v>
      </c>
    </row>
    <row r="181" spans="1:65" s="2" customFormat="1" ht="21.75" customHeight="1">
      <c r="A181" s="37"/>
      <c r="B181" s="38"/>
      <c r="C181" s="176" t="s">
        <v>1224</v>
      </c>
      <c r="D181" s="176" t="s">
        <v>168</v>
      </c>
      <c r="E181" s="177" t="s">
        <v>3859</v>
      </c>
      <c r="F181" s="178" t="s">
        <v>3860</v>
      </c>
      <c r="G181" s="179" t="s">
        <v>220</v>
      </c>
      <c r="H181" s="180">
        <v>20</v>
      </c>
      <c r="I181" s="181"/>
      <c r="J181" s="182">
        <f>ROUND(I181*H181,2)</f>
        <v>0</v>
      </c>
      <c r="K181" s="178" t="s">
        <v>19</v>
      </c>
      <c r="L181" s="42"/>
      <c r="M181" s="183" t="s">
        <v>19</v>
      </c>
      <c r="N181" s="184" t="s">
        <v>43</v>
      </c>
      <c r="O181" s="67"/>
      <c r="P181" s="185">
        <f>O181*H181</f>
        <v>0</v>
      </c>
      <c r="Q181" s="185">
        <v>0</v>
      </c>
      <c r="R181" s="185">
        <f>Q181*H181</f>
        <v>0</v>
      </c>
      <c r="S181" s="185">
        <v>0</v>
      </c>
      <c r="T181" s="186">
        <f>S181*H181</f>
        <v>0</v>
      </c>
      <c r="U181" s="37"/>
      <c r="V181" s="37"/>
      <c r="W181" s="37"/>
      <c r="X181" s="37"/>
      <c r="Y181" s="37"/>
      <c r="Z181" s="37"/>
      <c r="AA181" s="37"/>
      <c r="AB181" s="37"/>
      <c r="AC181" s="37"/>
      <c r="AD181" s="37"/>
      <c r="AE181" s="37"/>
      <c r="AR181" s="187" t="s">
        <v>173</v>
      </c>
      <c r="AT181" s="187" t="s">
        <v>168</v>
      </c>
      <c r="AU181" s="187" t="s">
        <v>80</v>
      </c>
      <c r="AY181" s="20" t="s">
        <v>166</v>
      </c>
      <c r="BE181" s="188">
        <f>IF(N181="základní",J181,0)</f>
        <v>0</v>
      </c>
      <c r="BF181" s="188">
        <f>IF(N181="snížená",J181,0)</f>
        <v>0</v>
      </c>
      <c r="BG181" s="188">
        <f>IF(N181="zákl. přenesená",J181,0)</f>
        <v>0</v>
      </c>
      <c r="BH181" s="188">
        <f>IF(N181="sníž. přenesená",J181,0)</f>
        <v>0</v>
      </c>
      <c r="BI181" s="188">
        <f>IF(N181="nulová",J181,0)</f>
        <v>0</v>
      </c>
      <c r="BJ181" s="20" t="s">
        <v>80</v>
      </c>
      <c r="BK181" s="188">
        <f>ROUND(I181*H181,2)</f>
        <v>0</v>
      </c>
      <c r="BL181" s="20" t="s">
        <v>173</v>
      </c>
      <c r="BM181" s="187" t="s">
        <v>1597</v>
      </c>
    </row>
    <row r="182" spans="1:65" s="2" customFormat="1" ht="21.75" customHeight="1">
      <c r="A182" s="37"/>
      <c r="B182" s="38"/>
      <c r="C182" s="176" t="s">
        <v>1229</v>
      </c>
      <c r="D182" s="176" t="s">
        <v>168</v>
      </c>
      <c r="E182" s="177" t="s">
        <v>3861</v>
      </c>
      <c r="F182" s="178" t="s">
        <v>3862</v>
      </c>
      <c r="G182" s="179" t="s">
        <v>220</v>
      </c>
      <c r="H182" s="180">
        <v>33</v>
      </c>
      <c r="I182" s="181"/>
      <c r="J182" s="182">
        <f>ROUND(I182*H182,2)</f>
        <v>0</v>
      </c>
      <c r="K182" s="178" t="s">
        <v>19</v>
      </c>
      <c r="L182" s="42"/>
      <c r="M182" s="183" t="s">
        <v>19</v>
      </c>
      <c r="N182" s="184" t="s">
        <v>43</v>
      </c>
      <c r="O182" s="67"/>
      <c r="P182" s="185">
        <f>O182*H182</f>
        <v>0</v>
      </c>
      <c r="Q182" s="185">
        <v>0</v>
      </c>
      <c r="R182" s="185">
        <f>Q182*H182</f>
        <v>0</v>
      </c>
      <c r="S182" s="185">
        <v>0</v>
      </c>
      <c r="T182" s="186">
        <f>S182*H182</f>
        <v>0</v>
      </c>
      <c r="U182" s="37"/>
      <c r="V182" s="37"/>
      <c r="W182" s="37"/>
      <c r="X182" s="37"/>
      <c r="Y182" s="37"/>
      <c r="Z182" s="37"/>
      <c r="AA182" s="37"/>
      <c r="AB182" s="37"/>
      <c r="AC182" s="37"/>
      <c r="AD182" s="37"/>
      <c r="AE182" s="37"/>
      <c r="AR182" s="187" t="s">
        <v>173</v>
      </c>
      <c r="AT182" s="187" t="s">
        <v>168</v>
      </c>
      <c r="AU182" s="187" t="s">
        <v>80</v>
      </c>
      <c r="AY182" s="20" t="s">
        <v>166</v>
      </c>
      <c r="BE182" s="188">
        <f>IF(N182="základní",J182,0)</f>
        <v>0</v>
      </c>
      <c r="BF182" s="188">
        <f>IF(N182="snížená",J182,0)</f>
        <v>0</v>
      </c>
      <c r="BG182" s="188">
        <f>IF(N182="zákl. přenesená",J182,0)</f>
        <v>0</v>
      </c>
      <c r="BH182" s="188">
        <f>IF(N182="sníž. přenesená",J182,0)</f>
        <v>0</v>
      </c>
      <c r="BI182" s="188">
        <f>IF(N182="nulová",J182,0)</f>
        <v>0</v>
      </c>
      <c r="BJ182" s="20" t="s">
        <v>80</v>
      </c>
      <c r="BK182" s="188">
        <f>ROUND(I182*H182,2)</f>
        <v>0</v>
      </c>
      <c r="BL182" s="20" t="s">
        <v>173</v>
      </c>
      <c r="BM182" s="187" t="s">
        <v>1606</v>
      </c>
    </row>
    <row r="183" spans="1:65" s="2" customFormat="1" ht="16.5" customHeight="1">
      <c r="A183" s="37"/>
      <c r="B183" s="38"/>
      <c r="C183" s="176" t="s">
        <v>1242</v>
      </c>
      <c r="D183" s="176" t="s">
        <v>168</v>
      </c>
      <c r="E183" s="177" t="s">
        <v>3863</v>
      </c>
      <c r="F183" s="178" t="s">
        <v>3864</v>
      </c>
      <c r="G183" s="179" t="s">
        <v>220</v>
      </c>
      <c r="H183" s="180">
        <v>125</v>
      </c>
      <c r="I183" s="181"/>
      <c r="J183" s="182">
        <f>ROUND(I183*H183,2)</f>
        <v>0</v>
      </c>
      <c r="K183" s="178" t="s">
        <v>19</v>
      </c>
      <c r="L183" s="42"/>
      <c r="M183" s="183" t="s">
        <v>19</v>
      </c>
      <c r="N183" s="184" t="s">
        <v>43</v>
      </c>
      <c r="O183" s="67"/>
      <c r="P183" s="185">
        <f>O183*H183</f>
        <v>0</v>
      </c>
      <c r="Q183" s="185">
        <v>0</v>
      </c>
      <c r="R183" s="185">
        <f>Q183*H183</f>
        <v>0</v>
      </c>
      <c r="S183" s="185">
        <v>0</v>
      </c>
      <c r="T183" s="186">
        <f>S183*H183</f>
        <v>0</v>
      </c>
      <c r="U183" s="37"/>
      <c r="V183" s="37"/>
      <c r="W183" s="37"/>
      <c r="X183" s="37"/>
      <c r="Y183" s="37"/>
      <c r="Z183" s="37"/>
      <c r="AA183" s="37"/>
      <c r="AB183" s="37"/>
      <c r="AC183" s="37"/>
      <c r="AD183" s="37"/>
      <c r="AE183" s="37"/>
      <c r="AR183" s="187" t="s">
        <v>173</v>
      </c>
      <c r="AT183" s="187" t="s">
        <v>168</v>
      </c>
      <c r="AU183" s="187" t="s">
        <v>80</v>
      </c>
      <c r="AY183" s="20" t="s">
        <v>166</v>
      </c>
      <c r="BE183" s="188">
        <f>IF(N183="základní",J183,0)</f>
        <v>0</v>
      </c>
      <c r="BF183" s="188">
        <f>IF(N183="snížená",J183,0)</f>
        <v>0</v>
      </c>
      <c r="BG183" s="188">
        <f>IF(N183="zákl. přenesená",J183,0)</f>
        <v>0</v>
      </c>
      <c r="BH183" s="188">
        <f>IF(N183="sníž. přenesená",J183,0)</f>
        <v>0</v>
      </c>
      <c r="BI183" s="188">
        <f>IF(N183="nulová",J183,0)</f>
        <v>0</v>
      </c>
      <c r="BJ183" s="20" t="s">
        <v>80</v>
      </c>
      <c r="BK183" s="188">
        <f>ROUND(I183*H183,2)</f>
        <v>0</v>
      </c>
      <c r="BL183" s="20" t="s">
        <v>173</v>
      </c>
      <c r="BM183" s="187" t="s">
        <v>1617</v>
      </c>
    </row>
    <row r="184" spans="1:65" s="13" customFormat="1" ht="11.25">
      <c r="B184" s="194"/>
      <c r="C184" s="195"/>
      <c r="D184" s="196" t="s">
        <v>184</v>
      </c>
      <c r="E184" s="197" t="s">
        <v>19</v>
      </c>
      <c r="F184" s="198" t="s">
        <v>3865</v>
      </c>
      <c r="G184" s="195"/>
      <c r="H184" s="199">
        <v>125</v>
      </c>
      <c r="I184" s="200"/>
      <c r="J184" s="195"/>
      <c r="K184" s="195"/>
      <c r="L184" s="201"/>
      <c r="M184" s="202"/>
      <c r="N184" s="203"/>
      <c r="O184" s="203"/>
      <c r="P184" s="203"/>
      <c r="Q184" s="203"/>
      <c r="R184" s="203"/>
      <c r="S184" s="203"/>
      <c r="T184" s="204"/>
      <c r="AT184" s="205" t="s">
        <v>184</v>
      </c>
      <c r="AU184" s="205" t="s">
        <v>80</v>
      </c>
      <c r="AV184" s="13" t="s">
        <v>82</v>
      </c>
      <c r="AW184" s="13" t="s">
        <v>32</v>
      </c>
      <c r="AX184" s="13" t="s">
        <v>72</v>
      </c>
      <c r="AY184" s="205" t="s">
        <v>166</v>
      </c>
    </row>
    <row r="185" spans="1:65" s="14" customFormat="1" ht="11.25">
      <c r="B185" s="206"/>
      <c r="C185" s="207"/>
      <c r="D185" s="196" t="s">
        <v>184</v>
      </c>
      <c r="E185" s="208" t="s">
        <v>19</v>
      </c>
      <c r="F185" s="209" t="s">
        <v>187</v>
      </c>
      <c r="G185" s="207"/>
      <c r="H185" s="210">
        <v>125</v>
      </c>
      <c r="I185" s="211"/>
      <c r="J185" s="207"/>
      <c r="K185" s="207"/>
      <c r="L185" s="212"/>
      <c r="M185" s="213"/>
      <c r="N185" s="214"/>
      <c r="O185" s="214"/>
      <c r="P185" s="214"/>
      <c r="Q185" s="214"/>
      <c r="R185" s="214"/>
      <c r="S185" s="214"/>
      <c r="T185" s="215"/>
      <c r="AT185" s="216" t="s">
        <v>184</v>
      </c>
      <c r="AU185" s="216" t="s">
        <v>80</v>
      </c>
      <c r="AV185" s="14" t="s">
        <v>173</v>
      </c>
      <c r="AW185" s="14" t="s">
        <v>32</v>
      </c>
      <c r="AX185" s="14" t="s">
        <v>80</v>
      </c>
      <c r="AY185" s="216" t="s">
        <v>166</v>
      </c>
    </row>
    <row r="186" spans="1:65" s="2" customFormat="1" ht="16.5" customHeight="1">
      <c r="A186" s="37"/>
      <c r="B186" s="38"/>
      <c r="C186" s="176" t="s">
        <v>1246</v>
      </c>
      <c r="D186" s="176" t="s">
        <v>168</v>
      </c>
      <c r="E186" s="177" t="s">
        <v>3866</v>
      </c>
      <c r="F186" s="178" t="s">
        <v>3867</v>
      </c>
      <c r="G186" s="179" t="s">
        <v>505</v>
      </c>
      <c r="H186" s="180">
        <v>69</v>
      </c>
      <c r="I186" s="181"/>
      <c r="J186" s="182">
        <f t="shared" ref="J186:J192" si="20">ROUND(I186*H186,2)</f>
        <v>0</v>
      </c>
      <c r="K186" s="178" t="s">
        <v>19</v>
      </c>
      <c r="L186" s="42"/>
      <c r="M186" s="183" t="s">
        <v>19</v>
      </c>
      <c r="N186" s="184" t="s">
        <v>43</v>
      </c>
      <c r="O186" s="67"/>
      <c r="P186" s="185">
        <f t="shared" ref="P186:P192" si="21">O186*H186</f>
        <v>0</v>
      </c>
      <c r="Q186" s="185">
        <v>0</v>
      </c>
      <c r="R186" s="185">
        <f t="shared" ref="R186:R192" si="22">Q186*H186</f>
        <v>0</v>
      </c>
      <c r="S186" s="185">
        <v>0</v>
      </c>
      <c r="T186" s="186">
        <f t="shared" ref="T186:T192" si="23">S186*H186</f>
        <v>0</v>
      </c>
      <c r="U186" s="37"/>
      <c r="V186" s="37"/>
      <c r="W186" s="37"/>
      <c r="X186" s="37"/>
      <c r="Y186" s="37"/>
      <c r="Z186" s="37"/>
      <c r="AA186" s="37"/>
      <c r="AB186" s="37"/>
      <c r="AC186" s="37"/>
      <c r="AD186" s="37"/>
      <c r="AE186" s="37"/>
      <c r="AR186" s="187" t="s">
        <v>173</v>
      </c>
      <c r="AT186" s="187" t="s">
        <v>168</v>
      </c>
      <c r="AU186" s="187" t="s">
        <v>80</v>
      </c>
      <c r="AY186" s="20" t="s">
        <v>166</v>
      </c>
      <c r="BE186" s="188">
        <f t="shared" ref="BE186:BE192" si="24">IF(N186="základní",J186,0)</f>
        <v>0</v>
      </c>
      <c r="BF186" s="188">
        <f t="shared" ref="BF186:BF192" si="25">IF(N186="snížená",J186,0)</f>
        <v>0</v>
      </c>
      <c r="BG186" s="188">
        <f t="shared" ref="BG186:BG192" si="26">IF(N186="zákl. přenesená",J186,0)</f>
        <v>0</v>
      </c>
      <c r="BH186" s="188">
        <f t="shared" ref="BH186:BH192" si="27">IF(N186="sníž. přenesená",J186,0)</f>
        <v>0</v>
      </c>
      <c r="BI186" s="188">
        <f t="shared" ref="BI186:BI192" si="28">IF(N186="nulová",J186,0)</f>
        <v>0</v>
      </c>
      <c r="BJ186" s="20" t="s">
        <v>80</v>
      </c>
      <c r="BK186" s="188">
        <f t="shared" ref="BK186:BK192" si="29">ROUND(I186*H186,2)</f>
        <v>0</v>
      </c>
      <c r="BL186" s="20" t="s">
        <v>173</v>
      </c>
      <c r="BM186" s="187" t="s">
        <v>1627</v>
      </c>
    </row>
    <row r="187" spans="1:65" s="2" customFormat="1" ht="16.5" customHeight="1">
      <c r="A187" s="37"/>
      <c r="B187" s="38"/>
      <c r="C187" s="176" t="s">
        <v>1250</v>
      </c>
      <c r="D187" s="176" t="s">
        <v>168</v>
      </c>
      <c r="E187" s="177" t="s">
        <v>3868</v>
      </c>
      <c r="F187" s="178" t="s">
        <v>3869</v>
      </c>
      <c r="G187" s="179" t="s">
        <v>171</v>
      </c>
      <c r="H187" s="180">
        <v>3</v>
      </c>
      <c r="I187" s="181"/>
      <c r="J187" s="182">
        <f t="shared" si="20"/>
        <v>0</v>
      </c>
      <c r="K187" s="178" t="s">
        <v>19</v>
      </c>
      <c r="L187" s="42"/>
      <c r="M187" s="183" t="s">
        <v>19</v>
      </c>
      <c r="N187" s="184" t="s">
        <v>43</v>
      </c>
      <c r="O187" s="67"/>
      <c r="P187" s="185">
        <f t="shared" si="21"/>
        <v>0</v>
      </c>
      <c r="Q187" s="185">
        <v>0</v>
      </c>
      <c r="R187" s="185">
        <f t="shared" si="22"/>
        <v>0</v>
      </c>
      <c r="S187" s="185">
        <v>0</v>
      </c>
      <c r="T187" s="186">
        <f t="shared" si="23"/>
        <v>0</v>
      </c>
      <c r="U187" s="37"/>
      <c r="V187" s="37"/>
      <c r="W187" s="37"/>
      <c r="X187" s="37"/>
      <c r="Y187" s="37"/>
      <c r="Z187" s="37"/>
      <c r="AA187" s="37"/>
      <c r="AB187" s="37"/>
      <c r="AC187" s="37"/>
      <c r="AD187" s="37"/>
      <c r="AE187" s="37"/>
      <c r="AR187" s="187" t="s">
        <v>173</v>
      </c>
      <c r="AT187" s="187" t="s">
        <v>168</v>
      </c>
      <c r="AU187" s="187" t="s">
        <v>80</v>
      </c>
      <c r="AY187" s="20" t="s">
        <v>166</v>
      </c>
      <c r="BE187" s="188">
        <f t="shared" si="24"/>
        <v>0</v>
      </c>
      <c r="BF187" s="188">
        <f t="shared" si="25"/>
        <v>0</v>
      </c>
      <c r="BG187" s="188">
        <f t="shared" si="26"/>
        <v>0</v>
      </c>
      <c r="BH187" s="188">
        <f t="shared" si="27"/>
        <v>0</v>
      </c>
      <c r="BI187" s="188">
        <f t="shared" si="28"/>
        <v>0</v>
      </c>
      <c r="BJ187" s="20" t="s">
        <v>80</v>
      </c>
      <c r="BK187" s="188">
        <f t="shared" si="29"/>
        <v>0</v>
      </c>
      <c r="BL187" s="20" t="s">
        <v>173</v>
      </c>
      <c r="BM187" s="187" t="s">
        <v>1637</v>
      </c>
    </row>
    <row r="188" spans="1:65" s="2" customFormat="1" ht="21.75" customHeight="1">
      <c r="A188" s="37"/>
      <c r="B188" s="38"/>
      <c r="C188" s="176" t="s">
        <v>1254</v>
      </c>
      <c r="D188" s="176" t="s">
        <v>168</v>
      </c>
      <c r="E188" s="177" t="s">
        <v>3870</v>
      </c>
      <c r="F188" s="178" t="s">
        <v>3871</v>
      </c>
      <c r="G188" s="179" t="s">
        <v>505</v>
      </c>
      <c r="H188" s="180">
        <v>12</v>
      </c>
      <c r="I188" s="181"/>
      <c r="J188" s="182">
        <f t="shared" si="20"/>
        <v>0</v>
      </c>
      <c r="K188" s="178" t="s">
        <v>19</v>
      </c>
      <c r="L188" s="42"/>
      <c r="M188" s="183" t="s">
        <v>19</v>
      </c>
      <c r="N188" s="184" t="s">
        <v>43</v>
      </c>
      <c r="O188" s="67"/>
      <c r="P188" s="185">
        <f t="shared" si="21"/>
        <v>0</v>
      </c>
      <c r="Q188" s="185">
        <v>0</v>
      </c>
      <c r="R188" s="185">
        <f t="shared" si="22"/>
        <v>0</v>
      </c>
      <c r="S188" s="185">
        <v>0</v>
      </c>
      <c r="T188" s="186">
        <f t="shared" si="23"/>
        <v>0</v>
      </c>
      <c r="U188" s="37"/>
      <c r="V188" s="37"/>
      <c r="W188" s="37"/>
      <c r="X188" s="37"/>
      <c r="Y188" s="37"/>
      <c r="Z188" s="37"/>
      <c r="AA188" s="37"/>
      <c r="AB188" s="37"/>
      <c r="AC188" s="37"/>
      <c r="AD188" s="37"/>
      <c r="AE188" s="37"/>
      <c r="AR188" s="187" t="s">
        <v>173</v>
      </c>
      <c r="AT188" s="187" t="s">
        <v>168</v>
      </c>
      <c r="AU188" s="187" t="s">
        <v>80</v>
      </c>
      <c r="AY188" s="20" t="s">
        <v>166</v>
      </c>
      <c r="BE188" s="188">
        <f t="shared" si="24"/>
        <v>0</v>
      </c>
      <c r="BF188" s="188">
        <f t="shared" si="25"/>
        <v>0</v>
      </c>
      <c r="BG188" s="188">
        <f t="shared" si="26"/>
        <v>0</v>
      </c>
      <c r="BH188" s="188">
        <f t="shared" si="27"/>
        <v>0</v>
      </c>
      <c r="BI188" s="188">
        <f t="shared" si="28"/>
        <v>0</v>
      </c>
      <c r="BJ188" s="20" t="s">
        <v>80</v>
      </c>
      <c r="BK188" s="188">
        <f t="shared" si="29"/>
        <v>0</v>
      </c>
      <c r="BL188" s="20" t="s">
        <v>173</v>
      </c>
      <c r="BM188" s="187" t="s">
        <v>1645</v>
      </c>
    </row>
    <row r="189" spans="1:65" s="2" customFormat="1" ht="16.5" customHeight="1">
      <c r="A189" s="37"/>
      <c r="B189" s="38"/>
      <c r="C189" s="176" t="s">
        <v>1258</v>
      </c>
      <c r="D189" s="176" t="s">
        <v>168</v>
      </c>
      <c r="E189" s="177" t="s">
        <v>3872</v>
      </c>
      <c r="F189" s="178" t="s">
        <v>3873</v>
      </c>
      <c r="G189" s="179" t="s">
        <v>505</v>
      </c>
      <c r="H189" s="180">
        <v>7</v>
      </c>
      <c r="I189" s="181"/>
      <c r="J189" s="182">
        <f t="shared" si="20"/>
        <v>0</v>
      </c>
      <c r="K189" s="178" t="s">
        <v>19</v>
      </c>
      <c r="L189" s="42"/>
      <c r="M189" s="183" t="s">
        <v>19</v>
      </c>
      <c r="N189" s="184" t="s">
        <v>43</v>
      </c>
      <c r="O189" s="67"/>
      <c r="P189" s="185">
        <f t="shared" si="21"/>
        <v>0</v>
      </c>
      <c r="Q189" s="185">
        <v>0</v>
      </c>
      <c r="R189" s="185">
        <f t="shared" si="22"/>
        <v>0</v>
      </c>
      <c r="S189" s="185">
        <v>0</v>
      </c>
      <c r="T189" s="186">
        <f t="shared" si="23"/>
        <v>0</v>
      </c>
      <c r="U189" s="37"/>
      <c r="V189" s="37"/>
      <c r="W189" s="37"/>
      <c r="X189" s="37"/>
      <c r="Y189" s="37"/>
      <c r="Z189" s="37"/>
      <c r="AA189" s="37"/>
      <c r="AB189" s="37"/>
      <c r="AC189" s="37"/>
      <c r="AD189" s="37"/>
      <c r="AE189" s="37"/>
      <c r="AR189" s="187" t="s">
        <v>173</v>
      </c>
      <c r="AT189" s="187" t="s">
        <v>168</v>
      </c>
      <c r="AU189" s="187" t="s">
        <v>80</v>
      </c>
      <c r="AY189" s="20" t="s">
        <v>166</v>
      </c>
      <c r="BE189" s="188">
        <f t="shared" si="24"/>
        <v>0</v>
      </c>
      <c r="BF189" s="188">
        <f t="shared" si="25"/>
        <v>0</v>
      </c>
      <c r="BG189" s="188">
        <f t="shared" si="26"/>
        <v>0</v>
      </c>
      <c r="BH189" s="188">
        <f t="shared" si="27"/>
        <v>0</v>
      </c>
      <c r="BI189" s="188">
        <f t="shared" si="28"/>
        <v>0</v>
      </c>
      <c r="BJ189" s="20" t="s">
        <v>80</v>
      </c>
      <c r="BK189" s="188">
        <f t="shared" si="29"/>
        <v>0</v>
      </c>
      <c r="BL189" s="20" t="s">
        <v>173</v>
      </c>
      <c r="BM189" s="187" t="s">
        <v>1656</v>
      </c>
    </row>
    <row r="190" spans="1:65" s="2" customFormat="1" ht="16.5" customHeight="1">
      <c r="A190" s="37"/>
      <c r="B190" s="38"/>
      <c r="C190" s="176" t="s">
        <v>1263</v>
      </c>
      <c r="D190" s="176" t="s">
        <v>168</v>
      </c>
      <c r="E190" s="177" t="s">
        <v>3874</v>
      </c>
      <c r="F190" s="178" t="s">
        <v>3875</v>
      </c>
      <c r="G190" s="179" t="s">
        <v>505</v>
      </c>
      <c r="H190" s="180">
        <v>8</v>
      </c>
      <c r="I190" s="181"/>
      <c r="J190" s="182">
        <f t="shared" si="20"/>
        <v>0</v>
      </c>
      <c r="K190" s="178" t="s">
        <v>19</v>
      </c>
      <c r="L190" s="42"/>
      <c r="M190" s="183" t="s">
        <v>19</v>
      </c>
      <c r="N190" s="184" t="s">
        <v>43</v>
      </c>
      <c r="O190" s="67"/>
      <c r="P190" s="185">
        <f t="shared" si="21"/>
        <v>0</v>
      </c>
      <c r="Q190" s="185">
        <v>0</v>
      </c>
      <c r="R190" s="185">
        <f t="shared" si="22"/>
        <v>0</v>
      </c>
      <c r="S190" s="185">
        <v>0</v>
      </c>
      <c r="T190" s="186">
        <f t="shared" si="23"/>
        <v>0</v>
      </c>
      <c r="U190" s="37"/>
      <c r="V190" s="37"/>
      <c r="W190" s="37"/>
      <c r="X190" s="37"/>
      <c r="Y190" s="37"/>
      <c r="Z190" s="37"/>
      <c r="AA190" s="37"/>
      <c r="AB190" s="37"/>
      <c r="AC190" s="37"/>
      <c r="AD190" s="37"/>
      <c r="AE190" s="37"/>
      <c r="AR190" s="187" t="s">
        <v>173</v>
      </c>
      <c r="AT190" s="187" t="s">
        <v>168</v>
      </c>
      <c r="AU190" s="187" t="s">
        <v>80</v>
      </c>
      <c r="AY190" s="20" t="s">
        <v>166</v>
      </c>
      <c r="BE190" s="188">
        <f t="shared" si="24"/>
        <v>0</v>
      </c>
      <c r="BF190" s="188">
        <f t="shared" si="25"/>
        <v>0</v>
      </c>
      <c r="BG190" s="188">
        <f t="shared" si="26"/>
        <v>0</v>
      </c>
      <c r="BH190" s="188">
        <f t="shared" si="27"/>
        <v>0</v>
      </c>
      <c r="BI190" s="188">
        <f t="shared" si="28"/>
        <v>0</v>
      </c>
      <c r="BJ190" s="20" t="s">
        <v>80</v>
      </c>
      <c r="BK190" s="188">
        <f t="shared" si="29"/>
        <v>0</v>
      </c>
      <c r="BL190" s="20" t="s">
        <v>173</v>
      </c>
      <c r="BM190" s="187" t="s">
        <v>1665</v>
      </c>
    </row>
    <row r="191" spans="1:65" s="2" customFormat="1" ht="16.5" customHeight="1">
      <c r="A191" s="37"/>
      <c r="B191" s="38"/>
      <c r="C191" s="176" t="s">
        <v>1268</v>
      </c>
      <c r="D191" s="176" t="s">
        <v>168</v>
      </c>
      <c r="E191" s="177" t="s">
        <v>3876</v>
      </c>
      <c r="F191" s="178" t="s">
        <v>3877</v>
      </c>
      <c r="G191" s="179" t="s">
        <v>505</v>
      </c>
      <c r="H191" s="180">
        <v>2</v>
      </c>
      <c r="I191" s="181"/>
      <c r="J191" s="182">
        <f t="shared" si="20"/>
        <v>0</v>
      </c>
      <c r="K191" s="178" t="s">
        <v>19</v>
      </c>
      <c r="L191" s="42"/>
      <c r="M191" s="183" t="s">
        <v>19</v>
      </c>
      <c r="N191" s="184" t="s">
        <v>43</v>
      </c>
      <c r="O191" s="67"/>
      <c r="P191" s="185">
        <f t="shared" si="21"/>
        <v>0</v>
      </c>
      <c r="Q191" s="185">
        <v>0</v>
      </c>
      <c r="R191" s="185">
        <f t="shared" si="22"/>
        <v>0</v>
      </c>
      <c r="S191" s="185">
        <v>0</v>
      </c>
      <c r="T191" s="186">
        <f t="shared" si="23"/>
        <v>0</v>
      </c>
      <c r="U191" s="37"/>
      <c r="V191" s="37"/>
      <c r="W191" s="37"/>
      <c r="X191" s="37"/>
      <c r="Y191" s="37"/>
      <c r="Z191" s="37"/>
      <c r="AA191" s="37"/>
      <c r="AB191" s="37"/>
      <c r="AC191" s="37"/>
      <c r="AD191" s="37"/>
      <c r="AE191" s="37"/>
      <c r="AR191" s="187" t="s">
        <v>173</v>
      </c>
      <c r="AT191" s="187" t="s">
        <v>168</v>
      </c>
      <c r="AU191" s="187" t="s">
        <v>80</v>
      </c>
      <c r="AY191" s="20" t="s">
        <v>166</v>
      </c>
      <c r="BE191" s="188">
        <f t="shared" si="24"/>
        <v>0</v>
      </c>
      <c r="BF191" s="188">
        <f t="shared" si="25"/>
        <v>0</v>
      </c>
      <c r="BG191" s="188">
        <f t="shared" si="26"/>
        <v>0</v>
      </c>
      <c r="BH191" s="188">
        <f t="shared" si="27"/>
        <v>0</v>
      </c>
      <c r="BI191" s="188">
        <f t="shared" si="28"/>
        <v>0</v>
      </c>
      <c r="BJ191" s="20" t="s">
        <v>80</v>
      </c>
      <c r="BK191" s="188">
        <f t="shared" si="29"/>
        <v>0</v>
      </c>
      <c r="BL191" s="20" t="s">
        <v>173</v>
      </c>
      <c r="BM191" s="187" t="s">
        <v>1680</v>
      </c>
    </row>
    <row r="192" spans="1:65" s="2" customFormat="1" ht="16.5" customHeight="1">
      <c r="A192" s="37"/>
      <c r="B192" s="38"/>
      <c r="C192" s="176" t="s">
        <v>1274</v>
      </c>
      <c r="D192" s="176" t="s">
        <v>168</v>
      </c>
      <c r="E192" s="177" t="s">
        <v>3878</v>
      </c>
      <c r="F192" s="178" t="s">
        <v>3879</v>
      </c>
      <c r="G192" s="179" t="s">
        <v>220</v>
      </c>
      <c r="H192" s="180">
        <v>316</v>
      </c>
      <c r="I192" s="181"/>
      <c r="J192" s="182">
        <f t="shared" si="20"/>
        <v>0</v>
      </c>
      <c r="K192" s="178" t="s">
        <v>19</v>
      </c>
      <c r="L192" s="42"/>
      <c r="M192" s="183" t="s">
        <v>19</v>
      </c>
      <c r="N192" s="184" t="s">
        <v>43</v>
      </c>
      <c r="O192" s="67"/>
      <c r="P192" s="185">
        <f t="shared" si="21"/>
        <v>0</v>
      </c>
      <c r="Q192" s="185">
        <v>0</v>
      </c>
      <c r="R192" s="185">
        <f t="shared" si="22"/>
        <v>0</v>
      </c>
      <c r="S192" s="185">
        <v>0</v>
      </c>
      <c r="T192" s="186">
        <f t="shared" si="23"/>
        <v>0</v>
      </c>
      <c r="U192" s="37"/>
      <c r="V192" s="37"/>
      <c r="W192" s="37"/>
      <c r="X192" s="37"/>
      <c r="Y192" s="37"/>
      <c r="Z192" s="37"/>
      <c r="AA192" s="37"/>
      <c r="AB192" s="37"/>
      <c r="AC192" s="37"/>
      <c r="AD192" s="37"/>
      <c r="AE192" s="37"/>
      <c r="AR192" s="187" t="s">
        <v>173</v>
      </c>
      <c r="AT192" s="187" t="s">
        <v>168</v>
      </c>
      <c r="AU192" s="187" t="s">
        <v>80</v>
      </c>
      <c r="AY192" s="20" t="s">
        <v>166</v>
      </c>
      <c r="BE192" s="188">
        <f t="shared" si="24"/>
        <v>0</v>
      </c>
      <c r="BF192" s="188">
        <f t="shared" si="25"/>
        <v>0</v>
      </c>
      <c r="BG192" s="188">
        <f t="shared" si="26"/>
        <v>0</v>
      </c>
      <c r="BH192" s="188">
        <f t="shared" si="27"/>
        <v>0</v>
      </c>
      <c r="BI192" s="188">
        <f t="shared" si="28"/>
        <v>0</v>
      </c>
      <c r="BJ192" s="20" t="s">
        <v>80</v>
      </c>
      <c r="BK192" s="188">
        <f t="shared" si="29"/>
        <v>0</v>
      </c>
      <c r="BL192" s="20" t="s">
        <v>173</v>
      </c>
      <c r="BM192" s="187" t="s">
        <v>1689</v>
      </c>
    </row>
    <row r="193" spans="1:65" s="13" customFormat="1" ht="11.25">
      <c r="B193" s="194"/>
      <c r="C193" s="195"/>
      <c r="D193" s="196" t="s">
        <v>184</v>
      </c>
      <c r="E193" s="197" t="s">
        <v>19</v>
      </c>
      <c r="F193" s="198" t="s">
        <v>3880</v>
      </c>
      <c r="G193" s="195"/>
      <c r="H193" s="199">
        <v>316</v>
      </c>
      <c r="I193" s="200"/>
      <c r="J193" s="195"/>
      <c r="K193" s="195"/>
      <c r="L193" s="201"/>
      <c r="M193" s="202"/>
      <c r="N193" s="203"/>
      <c r="O193" s="203"/>
      <c r="P193" s="203"/>
      <c r="Q193" s="203"/>
      <c r="R193" s="203"/>
      <c r="S193" s="203"/>
      <c r="T193" s="204"/>
      <c r="AT193" s="205" t="s">
        <v>184</v>
      </c>
      <c r="AU193" s="205" t="s">
        <v>80</v>
      </c>
      <c r="AV193" s="13" t="s">
        <v>82</v>
      </c>
      <c r="AW193" s="13" t="s">
        <v>32</v>
      </c>
      <c r="AX193" s="13" t="s">
        <v>72</v>
      </c>
      <c r="AY193" s="205" t="s">
        <v>166</v>
      </c>
    </row>
    <row r="194" spans="1:65" s="14" customFormat="1" ht="11.25">
      <c r="B194" s="206"/>
      <c r="C194" s="207"/>
      <c r="D194" s="196" t="s">
        <v>184</v>
      </c>
      <c r="E194" s="208" t="s">
        <v>19</v>
      </c>
      <c r="F194" s="209" t="s">
        <v>187</v>
      </c>
      <c r="G194" s="207"/>
      <c r="H194" s="210">
        <v>316</v>
      </c>
      <c r="I194" s="211"/>
      <c r="J194" s="207"/>
      <c r="K194" s="207"/>
      <c r="L194" s="212"/>
      <c r="M194" s="213"/>
      <c r="N194" s="214"/>
      <c r="O194" s="214"/>
      <c r="P194" s="214"/>
      <c r="Q194" s="214"/>
      <c r="R194" s="214"/>
      <c r="S194" s="214"/>
      <c r="T194" s="215"/>
      <c r="AT194" s="216" t="s">
        <v>184</v>
      </c>
      <c r="AU194" s="216" t="s">
        <v>80</v>
      </c>
      <c r="AV194" s="14" t="s">
        <v>173</v>
      </c>
      <c r="AW194" s="14" t="s">
        <v>32</v>
      </c>
      <c r="AX194" s="14" t="s">
        <v>80</v>
      </c>
      <c r="AY194" s="216" t="s">
        <v>166</v>
      </c>
    </row>
    <row r="195" spans="1:65" s="2" customFormat="1" ht="16.5" customHeight="1">
      <c r="A195" s="37"/>
      <c r="B195" s="38"/>
      <c r="C195" s="176" t="s">
        <v>1279</v>
      </c>
      <c r="D195" s="176" t="s">
        <v>168</v>
      </c>
      <c r="E195" s="177" t="s">
        <v>3881</v>
      </c>
      <c r="F195" s="178" t="s">
        <v>3882</v>
      </c>
      <c r="G195" s="179" t="s">
        <v>220</v>
      </c>
      <c r="H195" s="180">
        <v>33</v>
      </c>
      <c r="I195" s="181"/>
      <c r="J195" s="182">
        <f>ROUND(I195*H195,2)</f>
        <v>0</v>
      </c>
      <c r="K195" s="178" t="s">
        <v>19</v>
      </c>
      <c r="L195" s="42"/>
      <c r="M195" s="183" t="s">
        <v>19</v>
      </c>
      <c r="N195" s="184" t="s">
        <v>43</v>
      </c>
      <c r="O195" s="67"/>
      <c r="P195" s="185">
        <f>O195*H195</f>
        <v>0</v>
      </c>
      <c r="Q195" s="185">
        <v>0</v>
      </c>
      <c r="R195" s="185">
        <f>Q195*H195</f>
        <v>0</v>
      </c>
      <c r="S195" s="185">
        <v>0</v>
      </c>
      <c r="T195" s="186">
        <f>S195*H195</f>
        <v>0</v>
      </c>
      <c r="U195" s="37"/>
      <c r="V195" s="37"/>
      <c r="W195" s="37"/>
      <c r="X195" s="37"/>
      <c r="Y195" s="37"/>
      <c r="Z195" s="37"/>
      <c r="AA195" s="37"/>
      <c r="AB195" s="37"/>
      <c r="AC195" s="37"/>
      <c r="AD195" s="37"/>
      <c r="AE195" s="37"/>
      <c r="AR195" s="187" t="s">
        <v>173</v>
      </c>
      <c r="AT195" s="187" t="s">
        <v>168</v>
      </c>
      <c r="AU195" s="187" t="s">
        <v>80</v>
      </c>
      <c r="AY195" s="20" t="s">
        <v>166</v>
      </c>
      <c r="BE195" s="188">
        <f>IF(N195="základní",J195,0)</f>
        <v>0</v>
      </c>
      <c r="BF195" s="188">
        <f>IF(N195="snížená",J195,0)</f>
        <v>0</v>
      </c>
      <c r="BG195" s="188">
        <f>IF(N195="zákl. přenesená",J195,0)</f>
        <v>0</v>
      </c>
      <c r="BH195" s="188">
        <f>IF(N195="sníž. přenesená",J195,0)</f>
        <v>0</v>
      </c>
      <c r="BI195" s="188">
        <f>IF(N195="nulová",J195,0)</f>
        <v>0</v>
      </c>
      <c r="BJ195" s="20" t="s">
        <v>80</v>
      </c>
      <c r="BK195" s="188">
        <f>ROUND(I195*H195,2)</f>
        <v>0</v>
      </c>
      <c r="BL195" s="20" t="s">
        <v>173</v>
      </c>
      <c r="BM195" s="187" t="s">
        <v>1696</v>
      </c>
    </row>
    <row r="196" spans="1:65" s="2" customFormat="1" ht="16.5" customHeight="1">
      <c r="A196" s="37"/>
      <c r="B196" s="38"/>
      <c r="C196" s="176" t="s">
        <v>1285</v>
      </c>
      <c r="D196" s="176" t="s">
        <v>168</v>
      </c>
      <c r="E196" s="177" t="s">
        <v>3883</v>
      </c>
      <c r="F196" s="178" t="s">
        <v>3884</v>
      </c>
      <c r="G196" s="179" t="s">
        <v>220</v>
      </c>
      <c r="H196" s="180">
        <v>349</v>
      </c>
      <c r="I196" s="181"/>
      <c r="J196" s="182">
        <f>ROUND(I196*H196,2)</f>
        <v>0</v>
      </c>
      <c r="K196" s="178" t="s">
        <v>19</v>
      </c>
      <c r="L196" s="42"/>
      <c r="M196" s="183" t="s">
        <v>19</v>
      </c>
      <c r="N196" s="184" t="s">
        <v>43</v>
      </c>
      <c r="O196" s="67"/>
      <c r="P196" s="185">
        <f>O196*H196</f>
        <v>0</v>
      </c>
      <c r="Q196" s="185">
        <v>0</v>
      </c>
      <c r="R196" s="185">
        <f>Q196*H196</f>
        <v>0</v>
      </c>
      <c r="S196" s="185">
        <v>0</v>
      </c>
      <c r="T196" s="186">
        <f>S196*H196</f>
        <v>0</v>
      </c>
      <c r="U196" s="37"/>
      <c r="V196" s="37"/>
      <c r="W196" s="37"/>
      <c r="X196" s="37"/>
      <c r="Y196" s="37"/>
      <c r="Z196" s="37"/>
      <c r="AA196" s="37"/>
      <c r="AB196" s="37"/>
      <c r="AC196" s="37"/>
      <c r="AD196" s="37"/>
      <c r="AE196" s="37"/>
      <c r="AR196" s="187" t="s">
        <v>173</v>
      </c>
      <c r="AT196" s="187" t="s">
        <v>168</v>
      </c>
      <c r="AU196" s="187" t="s">
        <v>80</v>
      </c>
      <c r="AY196" s="20" t="s">
        <v>166</v>
      </c>
      <c r="BE196" s="188">
        <f>IF(N196="základní",J196,0)</f>
        <v>0</v>
      </c>
      <c r="BF196" s="188">
        <f>IF(N196="snížená",J196,0)</f>
        <v>0</v>
      </c>
      <c r="BG196" s="188">
        <f>IF(N196="zákl. přenesená",J196,0)</f>
        <v>0</v>
      </c>
      <c r="BH196" s="188">
        <f>IF(N196="sníž. přenesená",J196,0)</f>
        <v>0</v>
      </c>
      <c r="BI196" s="188">
        <f>IF(N196="nulová",J196,0)</f>
        <v>0</v>
      </c>
      <c r="BJ196" s="20" t="s">
        <v>80</v>
      </c>
      <c r="BK196" s="188">
        <f>ROUND(I196*H196,2)</f>
        <v>0</v>
      </c>
      <c r="BL196" s="20" t="s">
        <v>173</v>
      </c>
      <c r="BM196" s="187" t="s">
        <v>1704</v>
      </c>
    </row>
    <row r="197" spans="1:65" s="13" customFormat="1" ht="11.25">
      <c r="B197" s="194"/>
      <c r="C197" s="195"/>
      <c r="D197" s="196" t="s">
        <v>184</v>
      </c>
      <c r="E197" s="197" t="s">
        <v>19</v>
      </c>
      <c r="F197" s="198" t="s">
        <v>3885</v>
      </c>
      <c r="G197" s="195"/>
      <c r="H197" s="199">
        <v>349</v>
      </c>
      <c r="I197" s="200"/>
      <c r="J197" s="195"/>
      <c r="K197" s="195"/>
      <c r="L197" s="201"/>
      <c r="M197" s="202"/>
      <c r="N197" s="203"/>
      <c r="O197" s="203"/>
      <c r="P197" s="203"/>
      <c r="Q197" s="203"/>
      <c r="R197" s="203"/>
      <c r="S197" s="203"/>
      <c r="T197" s="204"/>
      <c r="AT197" s="205" t="s">
        <v>184</v>
      </c>
      <c r="AU197" s="205" t="s">
        <v>80</v>
      </c>
      <c r="AV197" s="13" t="s">
        <v>82</v>
      </c>
      <c r="AW197" s="13" t="s">
        <v>32</v>
      </c>
      <c r="AX197" s="13" t="s">
        <v>72</v>
      </c>
      <c r="AY197" s="205" t="s">
        <v>166</v>
      </c>
    </row>
    <row r="198" spans="1:65" s="14" customFormat="1" ht="11.25">
      <c r="B198" s="206"/>
      <c r="C198" s="207"/>
      <c r="D198" s="196" t="s">
        <v>184</v>
      </c>
      <c r="E198" s="208" t="s">
        <v>19</v>
      </c>
      <c r="F198" s="209" t="s">
        <v>187</v>
      </c>
      <c r="G198" s="207"/>
      <c r="H198" s="210">
        <v>349</v>
      </c>
      <c r="I198" s="211"/>
      <c r="J198" s="207"/>
      <c r="K198" s="207"/>
      <c r="L198" s="212"/>
      <c r="M198" s="213"/>
      <c r="N198" s="214"/>
      <c r="O198" s="214"/>
      <c r="P198" s="214"/>
      <c r="Q198" s="214"/>
      <c r="R198" s="214"/>
      <c r="S198" s="214"/>
      <c r="T198" s="215"/>
      <c r="AT198" s="216" t="s">
        <v>184</v>
      </c>
      <c r="AU198" s="216" t="s">
        <v>80</v>
      </c>
      <c r="AV198" s="14" t="s">
        <v>173</v>
      </c>
      <c r="AW198" s="14" t="s">
        <v>32</v>
      </c>
      <c r="AX198" s="14" t="s">
        <v>80</v>
      </c>
      <c r="AY198" s="216" t="s">
        <v>166</v>
      </c>
    </row>
    <row r="199" spans="1:65" s="2" customFormat="1" ht="16.5" customHeight="1">
      <c r="A199" s="37"/>
      <c r="B199" s="38"/>
      <c r="C199" s="176" t="s">
        <v>1292</v>
      </c>
      <c r="D199" s="176" t="s">
        <v>168</v>
      </c>
      <c r="E199" s="177" t="s">
        <v>3886</v>
      </c>
      <c r="F199" s="178" t="s">
        <v>3887</v>
      </c>
      <c r="G199" s="179" t="s">
        <v>2571</v>
      </c>
      <c r="H199" s="180">
        <v>1</v>
      </c>
      <c r="I199" s="181"/>
      <c r="J199" s="182">
        <f>ROUND(I199*H199,2)</f>
        <v>0</v>
      </c>
      <c r="K199" s="178" t="s">
        <v>19</v>
      </c>
      <c r="L199" s="42"/>
      <c r="M199" s="183" t="s">
        <v>19</v>
      </c>
      <c r="N199" s="184" t="s">
        <v>43</v>
      </c>
      <c r="O199" s="67"/>
      <c r="P199" s="185">
        <f>O199*H199</f>
        <v>0</v>
      </c>
      <c r="Q199" s="185">
        <v>0</v>
      </c>
      <c r="R199" s="185">
        <f>Q199*H199</f>
        <v>0</v>
      </c>
      <c r="S199" s="185">
        <v>0</v>
      </c>
      <c r="T199" s="186">
        <f>S199*H199</f>
        <v>0</v>
      </c>
      <c r="U199" s="37"/>
      <c r="V199" s="37"/>
      <c r="W199" s="37"/>
      <c r="X199" s="37"/>
      <c r="Y199" s="37"/>
      <c r="Z199" s="37"/>
      <c r="AA199" s="37"/>
      <c r="AB199" s="37"/>
      <c r="AC199" s="37"/>
      <c r="AD199" s="37"/>
      <c r="AE199" s="37"/>
      <c r="AR199" s="187" t="s">
        <v>173</v>
      </c>
      <c r="AT199" s="187" t="s">
        <v>168</v>
      </c>
      <c r="AU199" s="187" t="s">
        <v>80</v>
      </c>
      <c r="AY199" s="20" t="s">
        <v>166</v>
      </c>
      <c r="BE199" s="188">
        <f>IF(N199="základní",J199,0)</f>
        <v>0</v>
      </c>
      <c r="BF199" s="188">
        <f>IF(N199="snížená",J199,0)</f>
        <v>0</v>
      </c>
      <c r="BG199" s="188">
        <f>IF(N199="zákl. přenesená",J199,0)</f>
        <v>0</v>
      </c>
      <c r="BH199" s="188">
        <f>IF(N199="sníž. přenesená",J199,0)</f>
        <v>0</v>
      </c>
      <c r="BI199" s="188">
        <f>IF(N199="nulová",J199,0)</f>
        <v>0</v>
      </c>
      <c r="BJ199" s="20" t="s">
        <v>80</v>
      </c>
      <c r="BK199" s="188">
        <f>ROUND(I199*H199,2)</f>
        <v>0</v>
      </c>
      <c r="BL199" s="20" t="s">
        <v>173</v>
      </c>
      <c r="BM199" s="187" t="s">
        <v>1730</v>
      </c>
    </row>
    <row r="200" spans="1:65" s="2" customFormat="1" ht="37.9" customHeight="1">
      <c r="A200" s="37"/>
      <c r="B200" s="38"/>
      <c r="C200" s="176" t="s">
        <v>1298</v>
      </c>
      <c r="D200" s="176" t="s">
        <v>168</v>
      </c>
      <c r="E200" s="177" t="s">
        <v>3888</v>
      </c>
      <c r="F200" s="178" t="s">
        <v>3889</v>
      </c>
      <c r="G200" s="179" t="s">
        <v>220</v>
      </c>
      <c r="H200" s="180">
        <v>35</v>
      </c>
      <c r="I200" s="181"/>
      <c r="J200" s="182">
        <f>ROUND(I200*H200,2)</f>
        <v>0</v>
      </c>
      <c r="K200" s="178" t="s">
        <v>19</v>
      </c>
      <c r="L200" s="42"/>
      <c r="M200" s="183" t="s">
        <v>19</v>
      </c>
      <c r="N200" s="184" t="s">
        <v>43</v>
      </c>
      <c r="O200" s="67"/>
      <c r="P200" s="185">
        <f>O200*H200</f>
        <v>0</v>
      </c>
      <c r="Q200" s="185">
        <v>0</v>
      </c>
      <c r="R200" s="185">
        <f>Q200*H200</f>
        <v>0</v>
      </c>
      <c r="S200" s="185">
        <v>0</v>
      </c>
      <c r="T200" s="186">
        <f>S200*H200</f>
        <v>0</v>
      </c>
      <c r="U200" s="37"/>
      <c r="V200" s="37"/>
      <c r="W200" s="37"/>
      <c r="X200" s="37"/>
      <c r="Y200" s="37"/>
      <c r="Z200" s="37"/>
      <c r="AA200" s="37"/>
      <c r="AB200" s="37"/>
      <c r="AC200" s="37"/>
      <c r="AD200" s="37"/>
      <c r="AE200" s="37"/>
      <c r="AR200" s="187" t="s">
        <v>173</v>
      </c>
      <c r="AT200" s="187" t="s">
        <v>168</v>
      </c>
      <c r="AU200" s="187" t="s">
        <v>80</v>
      </c>
      <c r="AY200" s="20" t="s">
        <v>166</v>
      </c>
      <c r="BE200" s="188">
        <f>IF(N200="základní",J200,0)</f>
        <v>0</v>
      </c>
      <c r="BF200" s="188">
        <f>IF(N200="snížená",J200,0)</f>
        <v>0</v>
      </c>
      <c r="BG200" s="188">
        <f>IF(N200="zákl. přenesená",J200,0)</f>
        <v>0</v>
      </c>
      <c r="BH200" s="188">
        <f>IF(N200="sníž. přenesená",J200,0)</f>
        <v>0</v>
      </c>
      <c r="BI200" s="188">
        <f>IF(N200="nulová",J200,0)</f>
        <v>0</v>
      </c>
      <c r="BJ200" s="20" t="s">
        <v>80</v>
      </c>
      <c r="BK200" s="188">
        <f>ROUND(I200*H200,2)</f>
        <v>0</v>
      </c>
      <c r="BL200" s="20" t="s">
        <v>173</v>
      </c>
      <c r="BM200" s="187" t="s">
        <v>1740</v>
      </c>
    </row>
    <row r="201" spans="1:65" s="2" customFormat="1" ht="19.5">
      <c r="A201" s="37"/>
      <c r="B201" s="38"/>
      <c r="C201" s="39"/>
      <c r="D201" s="196" t="s">
        <v>1578</v>
      </c>
      <c r="E201" s="39"/>
      <c r="F201" s="238" t="s">
        <v>3890</v>
      </c>
      <c r="G201" s="39"/>
      <c r="H201" s="39"/>
      <c r="I201" s="191"/>
      <c r="J201" s="39"/>
      <c r="K201" s="39"/>
      <c r="L201" s="42"/>
      <c r="M201" s="192"/>
      <c r="N201" s="193"/>
      <c r="O201" s="67"/>
      <c r="P201" s="67"/>
      <c r="Q201" s="67"/>
      <c r="R201" s="67"/>
      <c r="S201" s="67"/>
      <c r="T201" s="68"/>
      <c r="U201" s="37"/>
      <c r="V201" s="37"/>
      <c r="W201" s="37"/>
      <c r="X201" s="37"/>
      <c r="Y201" s="37"/>
      <c r="Z201" s="37"/>
      <c r="AA201" s="37"/>
      <c r="AB201" s="37"/>
      <c r="AC201" s="37"/>
      <c r="AD201" s="37"/>
      <c r="AE201" s="37"/>
      <c r="AT201" s="20" t="s">
        <v>1578</v>
      </c>
      <c r="AU201" s="20" t="s">
        <v>80</v>
      </c>
    </row>
    <row r="202" spans="1:65" s="2" customFormat="1" ht="37.9" customHeight="1">
      <c r="A202" s="37"/>
      <c r="B202" s="38"/>
      <c r="C202" s="176" t="s">
        <v>1305</v>
      </c>
      <c r="D202" s="176" t="s">
        <v>168</v>
      </c>
      <c r="E202" s="177" t="s">
        <v>3891</v>
      </c>
      <c r="F202" s="178" t="s">
        <v>3892</v>
      </c>
      <c r="G202" s="179" t="s">
        <v>220</v>
      </c>
      <c r="H202" s="180">
        <v>58</v>
      </c>
      <c r="I202" s="181"/>
      <c r="J202" s="182">
        <f>ROUND(I202*H202,2)</f>
        <v>0</v>
      </c>
      <c r="K202" s="178" t="s">
        <v>19</v>
      </c>
      <c r="L202" s="42"/>
      <c r="M202" s="183" t="s">
        <v>19</v>
      </c>
      <c r="N202" s="184" t="s">
        <v>43</v>
      </c>
      <c r="O202" s="67"/>
      <c r="P202" s="185">
        <f>O202*H202</f>
        <v>0</v>
      </c>
      <c r="Q202" s="185">
        <v>0</v>
      </c>
      <c r="R202" s="185">
        <f>Q202*H202</f>
        <v>0</v>
      </c>
      <c r="S202" s="185">
        <v>0</v>
      </c>
      <c r="T202" s="186">
        <f>S202*H202</f>
        <v>0</v>
      </c>
      <c r="U202" s="37"/>
      <c r="V202" s="37"/>
      <c r="W202" s="37"/>
      <c r="X202" s="37"/>
      <c r="Y202" s="37"/>
      <c r="Z202" s="37"/>
      <c r="AA202" s="37"/>
      <c r="AB202" s="37"/>
      <c r="AC202" s="37"/>
      <c r="AD202" s="37"/>
      <c r="AE202" s="37"/>
      <c r="AR202" s="187" t="s">
        <v>173</v>
      </c>
      <c r="AT202" s="187" t="s">
        <v>168</v>
      </c>
      <c r="AU202" s="187" t="s">
        <v>80</v>
      </c>
      <c r="AY202" s="20" t="s">
        <v>166</v>
      </c>
      <c r="BE202" s="188">
        <f>IF(N202="základní",J202,0)</f>
        <v>0</v>
      </c>
      <c r="BF202" s="188">
        <f>IF(N202="snížená",J202,0)</f>
        <v>0</v>
      </c>
      <c r="BG202" s="188">
        <f>IF(N202="zákl. přenesená",J202,0)</f>
        <v>0</v>
      </c>
      <c r="BH202" s="188">
        <f>IF(N202="sníž. přenesená",J202,0)</f>
        <v>0</v>
      </c>
      <c r="BI202" s="188">
        <f>IF(N202="nulová",J202,0)</f>
        <v>0</v>
      </c>
      <c r="BJ202" s="20" t="s">
        <v>80</v>
      </c>
      <c r="BK202" s="188">
        <f>ROUND(I202*H202,2)</f>
        <v>0</v>
      </c>
      <c r="BL202" s="20" t="s">
        <v>173</v>
      </c>
      <c r="BM202" s="187" t="s">
        <v>1752</v>
      </c>
    </row>
    <row r="203" spans="1:65" s="2" customFormat="1" ht="19.5">
      <c r="A203" s="37"/>
      <c r="B203" s="38"/>
      <c r="C203" s="39"/>
      <c r="D203" s="196" t="s">
        <v>1578</v>
      </c>
      <c r="E203" s="39"/>
      <c r="F203" s="238" t="s">
        <v>3890</v>
      </c>
      <c r="G203" s="39"/>
      <c r="H203" s="39"/>
      <c r="I203" s="191"/>
      <c r="J203" s="39"/>
      <c r="K203" s="39"/>
      <c r="L203" s="42"/>
      <c r="M203" s="192"/>
      <c r="N203" s="193"/>
      <c r="O203" s="67"/>
      <c r="P203" s="67"/>
      <c r="Q203" s="67"/>
      <c r="R203" s="67"/>
      <c r="S203" s="67"/>
      <c r="T203" s="68"/>
      <c r="U203" s="37"/>
      <c r="V203" s="37"/>
      <c r="W203" s="37"/>
      <c r="X203" s="37"/>
      <c r="Y203" s="37"/>
      <c r="Z203" s="37"/>
      <c r="AA203" s="37"/>
      <c r="AB203" s="37"/>
      <c r="AC203" s="37"/>
      <c r="AD203" s="37"/>
      <c r="AE203" s="37"/>
      <c r="AT203" s="20" t="s">
        <v>1578</v>
      </c>
      <c r="AU203" s="20" t="s">
        <v>80</v>
      </c>
    </row>
    <row r="204" spans="1:65" s="2" customFormat="1" ht="37.9" customHeight="1">
      <c r="A204" s="37"/>
      <c r="B204" s="38"/>
      <c r="C204" s="176" t="s">
        <v>1310</v>
      </c>
      <c r="D204" s="176" t="s">
        <v>168</v>
      </c>
      <c r="E204" s="177" t="s">
        <v>3893</v>
      </c>
      <c r="F204" s="178" t="s">
        <v>3894</v>
      </c>
      <c r="G204" s="179" t="s">
        <v>220</v>
      </c>
      <c r="H204" s="180">
        <v>32</v>
      </c>
      <c r="I204" s="181"/>
      <c r="J204" s="182">
        <f>ROUND(I204*H204,2)</f>
        <v>0</v>
      </c>
      <c r="K204" s="178" t="s">
        <v>19</v>
      </c>
      <c r="L204" s="42"/>
      <c r="M204" s="183" t="s">
        <v>19</v>
      </c>
      <c r="N204" s="184" t="s">
        <v>43</v>
      </c>
      <c r="O204" s="67"/>
      <c r="P204" s="185">
        <f>O204*H204</f>
        <v>0</v>
      </c>
      <c r="Q204" s="185">
        <v>0</v>
      </c>
      <c r="R204" s="185">
        <f>Q204*H204</f>
        <v>0</v>
      </c>
      <c r="S204" s="185">
        <v>0</v>
      </c>
      <c r="T204" s="186">
        <f>S204*H204</f>
        <v>0</v>
      </c>
      <c r="U204" s="37"/>
      <c r="V204" s="37"/>
      <c r="W204" s="37"/>
      <c r="X204" s="37"/>
      <c r="Y204" s="37"/>
      <c r="Z204" s="37"/>
      <c r="AA204" s="37"/>
      <c r="AB204" s="37"/>
      <c r="AC204" s="37"/>
      <c r="AD204" s="37"/>
      <c r="AE204" s="37"/>
      <c r="AR204" s="187" t="s">
        <v>173</v>
      </c>
      <c r="AT204" s="187" t="s">
        <v>168</v>
      </c>
      <c r="AU204" s="187" t="s">
        <v>80</v>
      </c>
      <c r="AY204" s="20" t="s">
        <v>166</v>
      </c>
      <c r="BE204" s="188">
        <f>IF(N204="základní",J204,0)</f>
        <v>0</v>
      </c>
      <c r="BF204" s="188">
        <f>IF(N204="snížená",J204,0)</f>
        <v>0</v>
      </c>
      <c r="BG204" s="188">
        <f>IF(N204="zákl. přenesená",J204,0)</f>
        <v>0</v>
      </c>
      <c r="BH204" s="188">
        <f>IF(N204="sníž. přenesená",J204,0)</f>
        <v>0</v>
      </c>
      <c r="BI204" s="188">
        <f>IF(N204="nulová",J204,0)</f>
        <v>0</v>
      </c>
      <c r="BJ204" s="20" t="s">
        <v>80</v>
      </c>
      <c r="BK204" s="188">
        <f>ROUND(I204*H204,2)</f>
        <v>0</v>
      </c>
      <c r="BL204" s="20" t="s">
        <v>173</v>
      </c>
      <c r="BM204" s="187" t="s">
        <v>1765</v>
      </c>
    </row>
    <row r="205" spans="1:65" s="2" customFormat="1" ht="19.5">
      <c r="A205" s="37"/>
      <c r="B205" s="38"/>
      <c r="C205" s="39"/>
      <c r="D205" s="196" t="s">
        <v>1578</v>
      </c>
      <c r="E205" s="39"/>
      <c r="F205" s="238" t="s">
        <v>3890</v>
      </c>
      <c r="G205" s="39"/>
      <c r="H205" s="39"/>
      <c r="I205" s="191"/>
      <c r="J205" s="39"/>
      <c r="K205" s="39"/>
      <c r="L205" s="42"/>
      <c r="M205" s="192"/>
      <c r="N205" s="193"/>
      <c r="O205" s="67"/>
      <c r="P205" s="67"/>
      <c r="Q205" s="67"/>
      <c r="R205" s="67"/>
      <c r="S205" s="67"/>
      <c r="T205" s="68"/>
      <c r="U205" s="37"/>
      <c r="V205" s="37"/>
      <c r="W205" s="37"/>
      <c r="X205" s="37"/>
      <c r="Y205" s="37"/>
      <c r="Z205" s="37"/>
      <c r="AA205" s="37"/>
      <c r="AB205" s="37"/>
      <c r="AC205" s="37"/>
      <c r="AD205" s="37"/>
      <c r="AE205" s="37"/>
      <c r="AT205" s="20" t="s">
        <v>1578</v>
      </c>
      <c r="AU205" s="20" t="s">
        <v>80</v>
      </c>
    </row>
    <row r="206" spans="1:65" s="2" customFormat="1" ht="16.5" customHeight="1">
      <c r="A206" s="37"/>
      <c r="B206" s="38"/>
      <c r="C206" s="176" t="s">
        <v>1316</v>
      </c>
      <c r="D206" s="176" t="s">
        <v>168</v>
      </c>
      <c r="E206" s="177" t="s">
        <v>3895</v>
      </c>
      <c r="F206" s="178" t="s">
        <v>3896</v>
      </c>
      <c r="G206" s="179" t="s">
        <v>399</v>
      </c>
      <c r="H206" s="180">
        <v>0.28399999999999997</v>
      </c>
      <c r="I206" s="181"/>
      <c r="J206" s="182">
        <f>ROUND(I206*H206,2)</f>
        <v>0</v>
      </c>
      <c r="K206" s="178" t="s">
        <v>19</v>
      </c>
      <c r="L206" s="42"/>
      <c r="M206" s="183" t="s">
        <v>19</v>
      </c>
      <c r="N206" s="184" t="s">
        <v>43</v>
      </c>
      <c r="O206" s="67"/>
      <c r="P206" s="185">
        <f>O206*H206</f>
        <v>0</v>
      </c>
      <c r="Q206" s="185">
        <v>0</v>
      </c>
      <c r="R206" s="185">
        <f>Q206*H206</f>
        <v>0</v>
      </c>
      <c r="S206" s="185">
        <v>0</v>
      </c>
      <c r="T206" s="186">
        <f>S206*H206</f>
        <v>0</v>
      </c>
      <c r="U206" s="37"/>
      <c r="V206" s="37"/>
      <c r="W206" s="37"/>
      <c r="X206" s="37"/>
      <c r="Y206" s="37"/>
      <c r="Z206" s="37"/>
      <c r="AA206" s="37"/>
      <c r="AB206" s="37"/>
      <c r="AC206" s="37"/>
      <c r="AD206" s="37"/>
      <c r="AE206" s="37"/>
      <c r="AR206" s="187" t="s">
        <v>173</v>
      </c>
      <c r="AT206" s="187" t="s">
        <v>168</v>
      </c>
      <c r="AU206" s="187" t="s">
        <v>80</v>
      </c>
      <c r="AY206" s="20" t="s">
        <v>166</v>
      </c>
      <c r="BE206" s="188">
        <f>IF(N206="základní",J206,0)</f>
        <v>0</v>
      </c>
      <c r="BF206" s="188">
        <f>IF(N206="snížená",J206,0)</f>
        <v>0</v>
      </c>
      <c r="BG206" s="188">
        <f>IF(N206="zákl. přenesená",J206,0)</f>
        <v>0</v>
      </c>
      <c r="BH206" s="188">
        <f>IF(N206="sníž. přenesená",J206,0)</f>
        <v>0</v>
      </c>
      <c r="BI206" s="188">
        <f>IF(N206="nulová",J206,0)</f>
        <v>0</v>
      </c>
      <c r="BJ206" s="20" t="s">
        <v>80</v>
      </c>
      <c r="BK206" s="188">
        <f>ROUND(I206*H206,2)</f>
        <v>0</v>
      </c>
      <c r="BL206" s="20" t="s">
        <v>173</v>
      </c>
      <c r="BM206" s="187" t="s">
        <v>1776</v>
      </c>
    </row>
    <row r="207" spans="1:65" s="2" customFormat="1" ht="19.5">
      <c r="A207" s="37"/>
      <c r="B207" s="38"/>
      <c r="C207" s="39"/>
      <c r="D207" s="196" t="s">
        <v>1578</v>
      </c>
      <c r="E207" s="39"/>
      <c r="F207" s="238" t="s">
        <v>3897</v>
      </c>
      <c r="G207" s="39"/>
      <c r="H207" s="39"/>
      <c r="I207" s="191"/>
      <c r="J207" s="39"/>
      <c r="K207" s="39"/>
      <c r="L207" s="42"/>
      <c r="M207" s="192"/>
      <c r="N207" s="193"/>
      <c r="O207" s="67"/>
      <c r="P207" s="67"/>
      <c r="Q207" s="67"/>
      <c r="R207" s="67"/>
      <c r="S207" s="67"/>
      <c r="T207" s="68"/>
      <c r="U207" s="37"/>
      <c r="V207" s="37"/>
      <c r="W207" s="37"/>
      <c r="X207" s="37"/>
      <c r="Y207" s="37"/>
      <c r="Z207" s="37"/>
      <c r="AA207" s="37"/>
      <c r="AB207" s="37"/>
      <c r="AC207" s="37"/>
      <c r="AD207" s="37"/>
      <c r="AE207" s="37"/>
      <c r="AT207" s="20" t="s">
        <v>1578</v>
      </c>
      <c r="AU207" s="20" t="s">
        <v>80</v>
      </c>
    </row>
    <row r="208" spans="1:65" s="12" customFormat="1" ht="25.9" customHeight="1">
      <c r="B208" s="160"/>
      <c r="C208" s="161"/>
      <c r="D208" s="162" t="s">
        <v>71</v>
      </c>
      <c r="E208" s="163" t="s">
        <v>2923</v>
      </c>
      <c r="F208" s="163" t="s">
        <v>3898</v>
      </c>
      <c r="G208" s="161"/>
      <c r="H208" s="161"/>
      <c r="I208" s="164"/>
      <c r="J208" s="165">
        <f>BK208</f>
        <v>0</v>
      </c>
      <c r="K208" s="161"/>
      <c r="L208" s="166"/>
      <c r="M208" s="167"/>
      <c r="N208" s="168"/>
      <c r="O208" s="168"/>
      <c r="P208" s="169">
        <f>SUM(P209:P213)</f>
        <v>0</v>
      </c>
      <c r="Q208" s="168"/>
      <c r="R208" s="169">
        <f>SUM(R209:R213)</f>
        <v>0</v>
      </c>
      <c r="S208" s="168"/>
      <c r="T208" s="170">
        <f>SUM(T209:T213)</f>
        <v>0</v>
      </c>
      <c r="AR208" s="171" t="s">
        <v>80</v>
      </c>
      <c r="AT208" s="172" t="s">
        <v>71</v>
      </c>
      <c r="AU208" s="172" t="s">
        <v>72</v>
      </c>
      <c r="AY208" s="171" t="s">
        <v>166</v>
      </c>
      <c r="BK208" s="173">
        <f>SUM(BK209:BK213)</f>
        <v>0</v>
      </c>
    </row>
    <row r="209" spans="1:65" s="2" customFormat="1" ht="16.5" customHeight="1">
      <c r="A209" s="37"/>
      <c r="B209" s="38"/>
      <c r="C209" s="176" t="s">
        <v>1323</v>
      </c>
      <c r="D209" s="176" t="s">
        <v>168</v>
      </c>
      <c r="E209" s="177" t="s">
        <v>3899</v>
      </c>
      <c r="F209" s="178" t="s">
        <v>3900</v>
      </c>
      <c r="G209" s="179" t="s">
        <v>171</v>
      </c>
      <c r="H209" s="180">
        <v>1</v>
      </c>
      <c r="I209" s="181"/>
      <c r="J209" s="182">
        <f>ROUND(I209*H209,2)</f>
        <v>0</v>
      </c>
      <c r="K209" s="178" t="s">
        <v>19</v>
      </c>
      <c r="L209" s="42"/>
      <c r="M209" s="183" t="s">
        <v>19</v>
      </c>
      <c r="N209" s="184" t="s">
        <v>43</v>
      </c>
      <c r="O209" s="67"/>
      <c r="P209" s="185">
        <f>O209*H209</f>
        <v>0</v>
      </c>
      <c r="Q209" s="185">
        <v>0</v>
      </c>
      <c r="R209" s="185">
        <f>Q209*H209</f>
        <v>0</v>
      </c>
      <c r="S209" s="185">
        <v>0</v>
      </c>
      <c r="T209" s="186">
        <f>S209*H209</f>
        <v>0</v>
      </c>
      <c r="U209" s="37"/>
      <c r="V209" s="37"/>
      <c r="W209" s="37"/>
      <c r="X209" s="37"/>
      <c r="Y209" s="37"/>
      <c r="Z209" s="37"/>
      <c r="AA209" s="37"/>
      <c r="AB209" s="37"/>
      <c r="AC209" s="37"/>
      <c r="AD209" s="37"/>
      <c r="AE209" s="37"/>
      <c r="AR209" s="187" t="s">
        <v>173</v>
      </c>
      <c r="AT209" s="187" t="s">
        <v>168</v>
      </c>
      <c r="AU209" s="187" t="s">
        <v>80</v>
      </c>
      <c r="AY209" s="20" t="s">
        <v>166</v>
      </c>
      <c r="BE209" s="188">
        <f>IF(N209="základní",J209,0)</f>
        <v>0</v>
      </c>
      <c r="BF209" s="188">
        <f>IF(N209="snížená",J209,0)</f>
        <v>0</v>
      </c>
      <c r="BG209" s="188">
        <f>IF(N209="zákl. přenesená",J209,0)</f>
        <v>0</v>
      </c>
      <c r="BH209" s="188">
        <f>IF(N209="sníž. přenesená",J209,0)</f>
        <v>0</v>
      </c>
      <c r="BI209" s="188">
        <f>IF(N209="nulová",J209,0)</f>
        <v>0</v>
      </c>
      <c r="BJ209" s="20" t="s">
        <v>80</v>
      </c>
      <c r="BK209" s="188">
        <f>ROUND(I209*H209,2)</f>
        <v>0</v>
      </c>
      <c r="BL209" s="20" t="s">
        <v>173</v>
      </c>
      <c r="BM209" s="187" t="s">
        <v>1789</v>
      </c>
    </row>
    <row r="210" spans="1:65" s="2" customFormat="1" ht="24.2" customHeight="1">
      <c r="A210" s="37"/>
      <c r="B210" s="38"/>
      <c r="C210" s="176" t="s">
        <v>1328</v>
      </c>
      <c r="D210" s="176" t="s">
        <v>168</v>
      </c>
      <c r="E210" s="177" t="s">
        <v>3901</v>
      </c>
      <c r="F210" s="178" t="s">
        <v>3902</v>
      </c>
      <c r="G210" s="179" t="s">
        <v>505</v>
      </c>
      <c r="H210" s="180">
        <v>1</v>
      </c>
      <c r="I210" s="181"/>
      <c r="J210" s="182">
        <f>ROUND(I210*H210,2)</f>
        <v>0</v>
      </c>
      <c r="K210" s="178" t="s">
        <v>19</v>
      </c>
      <c r="L210" s="42"/>
      <c r="M210" s="183" t="s">
        <v>19</v>
      </c>
      <c r="N210" s="184" t="s">
        <v>43</v>
      </c>
      <c r="O210" s="67"/>
      <c r="P210" s="185">
        <f>O210*H210</f>
        <v>0</v>
      </c>
      <c r="Q210" s="185">
        <v>0</v>
      </c>
      <c r="R210" s="185">
        <f>Q210*H210</f>
        <v>0</v>
      </c>
      <c r="S210" s="185">
        <v>0</v>
      </c>
      <c r="T210" s="186">
        <f>S210*H210</f>
        <v>0</v>
      </c>
      <c r="U210" s="37"/>
      <c r="V210" s="37"/>
      <c r="W210" s="37"/>
      <c r="X210" s="37"/>
      <c r="Y210" s="37"/>
      <c r="Z210" s="37"/>
      <c r="AA210" s="37"/>
      <c r="AB210" s="37"/>
      <c r="AC210" s="37"/>
      <c r="AD210" s="37"/>
      <c r="AE210" s="37"/>
      <c r="AR210" s="187" t="s">
        <v>173</v>
      </c>
      <c r="AT210" s="187" t="s">
        <v>168</v>
      </c>
      <c r="AU210" s="187" t="s">
        <v>80</v>
      </c>
      <c r="AY210" s="20" t="s">
        <v>166</v>
      </c>
      <c r="BE210" s="188">
        <f>IF(N210="základní",J210,0)</f>
        <v>0</v>
      </c>
      <c r="BF210" s="188">
        <f>IF(N210="snížená",J210,0)</f>
        <v>0</v>
      </c>
      <c r="BG210" s="188">
        <f>IF(N210="zákl. přenesená",J210,0)</f>
        <v>0</v>
      </c>
      <c r="BH210" s="188">
        <f>IF(N210="sníž. přenesená",J210,0)</f>
        <v>0</v>
      </c>
      <c r="BI210" s="188">
        <f>IF(N210="nulová",J210,0)</f>
        <v>0</v>
      </c>
      <c r="BJ210" s="20" t="s">
        <v>80</v>
      </c>
      <c r="BK210" s="188">
        <f>ROUND(I210*H210,2)</f>
        <v>0</v>
      </c>
      <c r="BL210" s="20" t="s">
        <v>173</v>
      </c>
      <c r="BM210" s="187" t="s">
        <v>1800</v>
      </c>
    </row>
    <row r="211" spans="1:65" s="2" customFormat="1" ht="29.25">
      <c r="A211" s="37"/>
      <c r="B211" s="38"/>
      <c r="C211" s="39"/>
      <c r="D211" s="196" t="s">
        <v>1578</v>
      </c>
      <c r="E211" s="39"/>
      <c r="F211" s="238" t="s">
        <v>3903</v>
      </c>
      <c r="G211" s="39"/>
      <c r="H211" s="39"/>
      <c r="I211" s="191"/>
      <c r="J211" s="39"/>
      <c r="K211" s="39"/>
      <c r="L211" s="42"/>
      <c r="M211" s="192"/>
      <c r="N211" s="193"/>
      <c r="O211" s="67"/>
      <c r="P211" s="67"/>
      <c r="Q211" s="67"/>
      <c r="R211" s="67"/>
      <c r="S211" s="67"/>
      <c r="T211" s="68"/>
      <c r="U211" s="37"/>
      <c r="V211" s="37"/>
      <c r="W211" s="37"/>
      <c r="X211" s="37"/>
      <c r="Y211" s="37"/>
      <c r="Z211" s="37"/>
      <c r="AA211" s="37"/>
      <c r="AB211" s="37"/>
      <c r="AC211" s="37"/>
      <c r="AD211" s="37"/>
      <c r="AE211" s="37"/>
      <c r="AT211" s="20" t="s">
        <v>1578</v>
      </c>
      <c r="AU211" s="20" t="s">
        <v>80</v>
      </c>
    </row>
    <row r="212" spans="1:65" s="2" customFormat="1" ht="16.5" customHeight="1">
      <c r="A212" s="37"/>
      <c r="B212" s="38"/>
      <c r="C212" s="176" t="s">
        <v>1333</v>
      </c>
      <c r="D212" s="176" t="s">
        <v>168</v>
      </c>
      <c r="E212" s="177" t="s">
        <v>3904</v>
      </c>
      <c r="F212" s="178" t="s">
        <v>3905</v>
      </c>
      <c r="G212" s="179" t="s">
        <v>399</v>
      </c>
      <c r="H212" s="180">
        <v>1.0999999999999999E-2</v>
      </c>
      <c r="I212" s="181"/>
      <c r="J212" s="182">
        <f>ROUND(I212*H212,2)</f>
        <v>0</v>
      </c>
      <c r="K212" s="178" t="s">
        <v>19</v>
      </c>
      <c r="L212" s="42"/>
      <c r="M212" s="183" t="s">
        <v>19</v>
      </c>
      <c r="N212" s="184" t="s">
        <v>43</v>
      </c>
      <c r="O212" s="67"/>
      <c r="P212" s="185">
        <f>O212*H212</f>
        <v>0</v>
      </c>
      <c r="Q212" s="185">
        <v>0</v>
      </c>
      <c r="R212" s="185">
        <f>Q212*H212</f>
        <v>0</v>
      </c>
      <c r="S212" s="185">
        <v>0</v>
      </c>
      <c r="T212" s="186">
        <f>S212*H212</f>
        <v>0</v>
      </c>
      <c r="U212" s="37"/>
      <c r="V212" s="37"/>
      <c r="W212" s="37"/>
      <c r="X212" s="37"/>
      <c r="Y212" s="37"/>
      <c r="Z212" s="37"/>
      <c r="AA212" s="37"/>
      <c r="AB212" s="37"/>
      <c r="AC212" s="37"/>
      <c r="AD212" s="37"/>
      <c r="AE212" s="37"/>
      <c r="AR212" s="187" t="s">
        <v>173</v>
      </c>
      <c r="AT212" s="187" t="s">
        <v>168</v>
      </c>
      <c r="AU212" s="187" t="s">
        <v>80</v>
      </c>
      <c r="AY212" s="20" t="s">
        <v>166</v>
      </c>
      <c r="BE212" s="188">
        <f>IF(N212="základní",J212,0)</f>
        <v>0</v>
      </c>
      <c r="BF212" s="188">
        <f>IF(N212="snížená",J212,0)</f>
        <v>0</v>
      </c>
      <c r="BG212" s="188">
        <f>IF(N212="zákl. přenesená",J212,0)</f>
        <v>0</v>
      </c>
      <c r="BH212" s="188">
        <f>IF(N212="sníž. přenesená",J212,0)</f>
        <v>0</v>
      </c>
      <c r="BI212" s="188">
        <f>IF(N212="nulová",J212,0)</f>
        <v>0</v>
      </c>
      <c r="BJ212" s="20" t="s">
        <v>80</v>
      </c>
      <c r="BK212" s="188">
        <f>ROUND(I212*H212,2)</f>
        <v>0</v>
      </c>
      <c r="BL212" s="20" t="s">
        <v>173</v>
      </c>
      <c r="BM212" s="187" t="s">
        <v>1810</v>
      </c>
    </row>
    <row r="213" spans="1:65" s="2" customFormat="1" ht="19.5">
      <c r="A213" s="37"/>
      <c r="B213" s="38"/>
      <c r="C213" s="39"/>
      <c r="D213" s="196" t="s">
        <v>1578</v>
      </c>
      <c r="E213" s="39"/>
      <c r="F213" s="238" t="s">
        <v>3897</v>
      </c>
      <c r="G213" s="39"/>
      <c r="H213" s="39"/>
      <c r="I213" s="191"/>
      <c r="J213" s="39"/>
      <c r="K213" s="39"/>
      <c r="L213" s="42"/>
      <c r="M213" s="192"/>
      <c r="N213" s="193"/>
      <c r="O213" s="67"/>
      <c r="P213" s="67"/>
      <c r="Q213" s="67"/>
      <c r="R213" s="67"/>
      <c r="S213" s="67"/>
      <c r="T213" s="68"/>
      <c r="U213" s="37"/>
      <c r="V213" s="37"/>
      <c r="W213" s="37"/>
      <c r="X213" s="37"/>
      <c r="Y213" s="37"/>
      <c r="Z213" s="37"/>
      <c r="AA213" s="37"/>
      <c r="AB213" s="37"/>
      <c r="AC213" s="37"/>
      <c r="AD213" s="37"/>
      <c r="AE213" s="37"/>
      <c r="AT213" s="20" t="s">
        <v>1578</v>
      </c>
      <c r="AU213" s="20" t="s">
        <v>80</v>
      </c>
    </row>
    <row r="214" spans="1:65" s="12" customFormat="1" ht="25.9" customHeight="1">
      <c r="B214" s="160"/>
      <c r="C214" s="161"/>
      <c r="D214" s="162" t="s">
        <v>71</v>
      </c>
      <c r="E214" s="163" t="s">
        <v>2944</v>
      </c>
      <c r="F214" s="163" t="s">
        <v>3906</v>
      </c>
      <c r="G214" s="161"/>
      <c r="H214" s="161"/>
      <c r="I214" s="164"/>
      <c r="J214" s="165">
        <f>BK214</f>
        <v>0</v>
      </c>
      <c r="K214" s="161"/>
      <c r="L214" s="166"/>
      <c r="M214" s="167"/>
      <c r="N214" s="168"/>
      <c r="O214" s="168"/>
      <c r="P214" s="169">
        <f>SUM(P215:P247)</f>
        <v>0</v>
      </c>
      <c r="Q214" s="168"/>
      <c r="R214" s="169">
        <f>SUM(R215:R247)</f>
        <v>0</v>
      </c>
      <c r="S214" s="168"/>
      <c r="T214" s="170">
        <f>SUM(T215:T247)</f>
        <v>0</v>
      </c>
      <c r="AR214" s="171" t="s">
        <v>80</v>
      </c>
      <c r="AT214" s="172" t="s">
        <v>71</v>
      </c>
      <c r="AU214" s="172" t="s">
        <v>72</v>
      </c>
      <c r="AY214" s="171" t="s">
        <v>166</v>
      </c>
      <c r="BK214" s="173">
        <f>SUM(BK215:BK247)</f>
        <v>0</v>
      </c>
    </row>
    <row r="215" spans="1:65" s="2" customFormat="1" ht="16.5" customHeight="1">
      <c r="A215" s="37"/>
      <c r="B215" s="38"/>
      <c r="C215" s="176" t="s">
        <v>1339</v>
      </c>
      <c r="D215" s="176" t="s">
        <v>168</v>
      </c>
      <c r="E215" s="177" t="s">
        <v>3907</v>
      </c>
      <c r="F215" s="178" t="s">
        <v>3908</v>
      </c>
      <c r="G215" s="179" t="s">
        <v>171</v>
      </c>
      <c r="H215" s="180">
        <v>8</v>
      </c>
      <c r="I215" s="181"/>
      <c r="J215" s="182">
        <f t="shared" ref="J215:J246" si="30">ROUND(I215*H215,2)</f>
        <v>0</v>
      </c>
      <c r="K215" s="178" t="s">
        <v>19</v>
      </c>
      <c r="L215" s="42"/>
      <c r="M215" s="183" t="s">
        <v>19</v>
      </c>
      <c r="N215" s="184" t="s">
        <v>43</v>
      </c>
      <c r="O215" s="67"/>
      <c r="P215" s="185">
        <f t="shared" ref="P215:P246" si="31">O215*H215</f>
        <v>0</v>
      </c>
      <c r="Q215" s="185">
        <v>0</v>
      </c>
      <c r="R215" s="185">
        <f t="shared" ref="R215:R246" si="32">Q215*H215</f>
        <v>0</v>
      </c>
      <c r="S215" s="185">
        <v>0</v>
      </c>
      <c r="T215" s="186">
        <f t="shared" ref="T215:T246" si="33">S215*H215</f>
        <v>0</v>
      </c>
      <c r="U215" s="37"/>
      <c r="V215" s="37"/>
      <c r="W215" s="37"/>
      <c r="X215" s="37"/>
      <c r="Y215" s="37"/>
      <c r="Z215" s="37"/>
      <c r="AA215" s="37"/>
      <c r="AB215" s="37"/>
      <c r="AC215" s="37"/>
      <c r="AD215" s="37"/>
      <c r="AE215" s="37"/>
      <c r="AR215" s="187" t="s">
        <v>173</v>
      </c>
      <c r="AT215" s="187" t="s">
        <v>168</v>
      </c>
      <c r="AU215" s="187" t="s">
        <v>80</v>
      </c>
      <c r="AY215" s="20" t="s">
        <v>166</v>
      </c>
      <c r="BE215" s="188">
        <f t="shared" ref="BE215:BE246" si="34">IF(N215="základní",J215,0)</f>
        <v>0</v>
      </c>
      <c r="BF215" s="188">
        <f t="shared" ref="BF215:BF246" si="35">IF(N215="snížená",J215,0)</f>
        <v>0</v>
      </c>
      <c r="BG215" s="188">
        <f t="shared" ref="BG215:BG246" si="36">IF(N215="zákl. přenesená",J215,0)</f>
        <v>0</v>
      </c>
      <c r="BH215" s="188">
        <f t="shared" ref="BH215:BH246" si="37">IF(N215="sníž. přenesená",J215,0)</f>
        <v>0</v>
      </c>
      <c r="BI215" s="188">
        <f t="shared" ref="BI215:BI246" si="38">IF(N215="nulová",J215,0)</f>
        <v>0</v>
      </c>
      <c r="BJ215" s="20" t="s">
        <v>80</v>
      </c>
      <c r="BK215" s="188">
        <f t="shared" ref="BK215:BK246" si="39">ROUND(I215*H215,2)</f>
        <v>0</v>
      </c>
      <c r="BL215" s="20" t="s">
        <v>173</v>
      </c>
      <c r="BM215" s="187" t="s">
        <v>1821</v>
      </c>
    </row>
    <row r="216" spans="1:65" s="2" customFormat="1" ht="16.5" customHeight="1">
      <c r="A216" s="37"/>
      <c r="B216" s="38"/>
      <c r="C216" s="176" t="s">
        <v>1344</v>
      </c>
      <c r="D216" s="176" t="s">
        <v>168</v>
      </c>
      <c r="E216" s="177" t="s">
        <v>3909</v>
      </c>
      <c r="F216" s="178" t="s">
        <v>3910</v>
      </c>
      <c r="G216" s="179" t="s">
        <v>171</v>
      </c>
      <c r="H216" s="180">
        <v>24</v>
      </c>
      <c r="I216" s="181"/>
      <c r="J216" s="182">
        <f t="shared" si="30"/>
        <v>0</v>
      </c>
      <c r="K216" s="178" t="s">
        <v>19</v>
      </c>
      <c r="L216" s="42"/>
      <c r="M216" s="183" t="s">
        <v>19</v>
      </c>
      <c r="N216" s="184" t="s">
        <v>43</v>
      </c>
      <c r="O216" s="67"/>
      <c r="P216" s="185">
        <f t="shared" si="31"/>
        <v>0</v>
      </c>
      <c r="Q216" s="185">
        <v>0</v>
      </c>
      <c r="R216" s="185">
        <f t="shared" si="32"/>
        <v>0</v>
      </c>
      <c r="S216" s="185">
        <v>0</v>
      </c>
      <c r="T216" s="186">
        <f t="shared" si="33"/>
        <v>0</v>
      </c>
      <c r="U216" s="37"/>
      <c r="V216" s="37"/>
      <c r="W216" s="37"/>
      <c r="X216" s="37"/>
      <c r="Y216" s="37"/>
      <c r="Z216" s="37"/>
      <c r="AA216" s="37"/>
      <c r="AB216" s="37"/>
      <c r="AC216" s="37"/>
      <c r="AD216" s="37"/>
      <c r="AE216" s="37"/>
      <c r="AR216" s="187" t="s">
        <v>173</v>
      </c>
      <c r="AT216" s="187" t="s">
        <v>168</v>
      </c>
      <c r="AU216" s="187" t="s">
        <v>80</v>
      </c>
      <c r="AY216" s="20" t="s">
        <v>166</v>
      </c>
      <c r="BE216" s="188">
        <f t="shared" si="34"/>
        <v>0</v>
      </c>
      <c r="BF216" s="188">
        <f t="shared" si="35"/>
        <v>0</v>
      </c>
      <c r="BG216" s="188">
        <f t="shared" si="36"/>
        <v>0</v>
      </c>
      <c r="BH216" s="188">
        <f t="shared" si="37"/>
        <v>0</v>
      </c>
      <c r="BI216" s="188">
        <f t="shared" si="38"/>
        <v>0</v>
      </c>
      <c r="BJ216" s="20" t="s">
        <v>80</v>
      </c>
      <c r="BK216" s="188">
        <f t="shared" si="39"/>
        <v>0</v>
      </c>
      <c r="BL216" s="20" t="s">
        <v>173</v>
      </c>
      <c r="BM216" s="187" t="s">
        <v>1834</v>
      </c>
    </row>
    <row r="217" spans="1:65" s="2" customFormat="1" ht="16.5" customHeight="1">
      <c r="A217" s="37"/>
      <c r="B217" s="38"/>
      <c r="C217" s="176" t="s">
        <v>1349</v>
      </c>
      <c r="D217" s="176" t="s">
        <v>168</v>
      </c>
      <c r="E217" s="177" t="s">
        <v>3911</v>
      </c>
      <c r="F217" s="178" t="s">
        <v>3912</v>
      </c>
      <c r="G217" s="179" t="s">
        <v>171</v>
      </c>
      <c r="H217" s="180">
        <v>2</v>
      </c>
      <c r="I217" s="181"/>
      <c r="J217" s="182">
        <f t="shared" si="30"/>
        <v>0</v>
      </c>
      <c r="K217" s="178" t="s">
        <v>19</v>
      </c>
      <c r="L217" s="42"/>
      <c r="M217" s="183" t="s">
        <v>19</v>
      </c>
      <c r="N217" s="184" t="s">
        <v>43</v>
      </c>
      <c r="O217" s="67"/>
      <c r="P217" s="185">
        <f t="shared" si="31"/>
        <v>0</v>
      </c>
      <c r="Q217" s="185">
        <v>0</v>
      </c>
      <c r="R217" s="185">
        <f t="shared" si="32"/>
        <v>0</v>
      </c>
      <c r="S217" s="185">
        <v>0</v>
      </c>
      <c r="T217" s="186">
        <f t="shared" si="33"/>
        <v>0</v>
      </c>
      <c r="U217" s="37"/>
      <c r="V217" s="37"/>
      <c r="W217" s="37"/>
      <c r="X217" s="37"/>
      <c r="Y217" s="37"/>
      <c r="Z217" s="37"/>
      <c r="AA217" s="37"/>
      <c r="AB217" s="37"/>
      <c r="AC217" s="37"/>
      <c r="AD217" s="37"/>
      <c r="AE217" s="37"/>
      <c r="AR217" s="187" t="s">
        <v>173</v>
      </c>
      <c r="AT217" s="187" t="s">
        <v>168</v>
      </c>
      <c r="AU217" s="187" t="s">
        <v>80</v>
      </c>
      <c r="AY217" s="20" t="s">
        <v>166</v>
      </c>
      <c r="BE217" s="188">
        <f t="shared" si="34"/>
        <v>0</v>
      </c>
      <c r="BF217" s="188">
        <f t="shared" si="35"/>
        <v>0</v>
      </c>
      <c r="BG217" s="188">
        <f t="shared" si="36"/>
        <v>0</v>
      </c>
      <c r="BH217" s="188">
        <f t="shared" si="37"/>
        <v>0</v>
      </c>
      <c r="BI217" s="188">
        <f t="shared" si="38"/>
        <v>0</v>
      </c>
      <c r="BJ217" s="20" t="s">
        <v>80</v>
      </c>
      <c r="BK217" s="188">
        <f t="shared" si="39"/>
        <v>0</v>
      </c>
      <c r="BL217" s="20" t="s">
        <v>173</v>
      </c>
      <c r="BM217" s="187" t="s">
        <v>1844</v>
      </c>
    </row>
    <row r="218" spans="1:65" s="2" customFormat="1" ht="16.5" customHeight="1">
      <c r="A218" s="37"/>
      <c r="B218" s="38"/>
      <c r="C218" s="176" t="s">
        <v>1354</v>
      </c>
      <c r="D218" s="176" t="s">
        <v>168</v>
      </c>
      <c r="E218" s="177" t="s">
        <v>3913</v>
      </c>
      <c r="F218" s="178" t="s">
        <v>3914</v>
      </c>
      <c r="G218" s="179" t="s">
        <v>171</v>
      </c>
      <c r="H218" s="180">
        <v>2</v>
      </c>
      <c r="I218" s="181"/>
      <c r="J218" s="182">
        <f t="shared" si="30"/>
        <v>0</v>
      </c>
      <c r="K218" s="178" t="s">
        <v>19</v>
      </c>
      <c r="L218" s="42"/>
      <c r="M218" s="183" t="s">
        <v>19</v>
      </c>
      <c r="N218" s="184" t="s">
        <v>43</v>
      </c>
      <c r="O218" s="67"/>
      <c r="P218" s="185">
        <f t="shared" si="31"/>
        <v>0</v>
      </c>
      <c r="Q218" s="185">
        <v>0</v>
      </c>
      <c r="R218" s="185">
        <f t="shared" si="32"/>
        <v>0</v>
      </c>
      <c r="S218" s="185">
        <v>0</v>
      </c>
      <c r="T218" s="186">
        <f t="shared" si="33"/>
        <v>0</v>
      </c>
      <c r="U218" s="37"/>
      <c r="V218" s="37"/>
      <c r="W218" s="37"/>
      <c r="X218" s="37"/>
      <c r="Y218" s="37"/>
      <c r="Z218" s="37"/>
      <c r="AA218" s="37"/>
      <c r="AB218" s="37"/>
      <c r="AC218" s="37"/>
      <c r="AD218" s="37"/>
      <c r="AE218" s="37"/>
      <c r="AR218" s="187" t="s">
        <v>173</v>
      </c>
      <c r="AT218" s="187" t="s">
        <v>168</v>
      </c>
      <c r="AU218" s="187" t="s">
        <v>80</v>
      </c>
      <c r="AY218" s="20" t="s">
        <v>166</v>
      </c>
      <c r="BE218" s="188">
        <f t="shared" si="34"/>
        <v>0</v>
      </c>
      <c r="BF218" s="188">
        <f t="shared" si="35"/>
        <v>0</v>
      </c>
      <c r="BG218" s="188">
        <f t="shared" si="36"/>
        <v>0</v>
      </c>
      <c r="BH218" s="188">
        <f t="shared" si="37"/>
        <v>0</v>
      </c>
      <c r="BI218" s="188">
        <f t="shared" si="38"/>
        <v>0</v>
      </c>
      <c r="BJ218" s="20" t="s">
        <v>80</v>
      </c>
      <c r="BK218" s="188">
        <f t="shared" si="39"/>
        <v>0</v>
      </c>
      <c r="BL218" s="20" t="s">
        <v>173</v>
      </c>
      <c r="BM218" s="187" t="s">
        <v>1854</v>
      </c>
    </row>
    <row r="219" spans="1:65" s="2" customFormat="1" ht="16.5" customHeight="1">
      <c r="A219" s="37"/>
      <c r="B219" s="38"/>
      <c r="C219" s="176" t="s">
        <v>1359</v>
      </c>
      <c r="D219" s="176" t="s">
        <v>168</v>
      </c>
      <c r="E219" s="177" t="s">
        <v>3915</v>
      </c>
      <c r="F219" s="178" t="s">
        <v>3916</v>
      </c>
      <c r="G219" s="179" t="s">
        <v>171</v>
      </c>
      <c r="H219" s="180">
        <v>56</v>
      </c>
      <c r="I219" s="181"/>
      <c r="J219" s="182">
        <f t="shared" si="30"/>
        <v>0</v>
      </c>
      <c r="K219" s="178" t="s">
        <v>19</v>
      </c>
      <c r="L219" s="42"/>
      <c r="M219" s="183" t="s">
        <v>19</v>
      </c>
      <c r="N219" s="184" t="s">
        <v>43</v>
      </c>
      <c r="O219" s="67"/>
      <c r="P219" s="185">
        <f t="shared" si="31"/>
        <v>0</v>
      </c>
      <c r="Q219" s="185">
        <v>0</v>
      </c>
      <c r="R219" s="185">
        <f t="shared" si="32"/>
        <v>0</v>
      </c>
      <c r="S219" s="185">
        <v>0</v>
      </c>
      <c r="T219" s="186">
        <f t="shared" si="33"/>
        <v>0</v>
      </c>
      <c r="U219" s="37"/>
      <c r="V219" s="37"/>
      <c r="W219" s="37"/>
      <c r="X219" s="37"/>
      <c r="Y219" s="37"/>
      <c r="Z219" s="37"/>
      <c r="AA219" s="37"/>
      <c r="AB219" s="37"/>
      <c r="AC219" s="37"/>
      <c r="AD219" s="37"/>
      <c r="AE219" s="37"/>
      <c r="AR219" s="187" t="s">
        <v>173</v>
      </c>
      <c r="AT219" s="187" t="s">
        <v>168</v>
      </c>
      <c r="AU219" s="187" t="s">
        <v>80</v>
      </c>
      <c r="AY219" s="20" t="s">
        <v>166</v>
      </c>
      <c r="BE219" s="188">
        <f t="shared" si="34"/>
        <v>0</v>
      </c>
      <c r="BF219" s="188">
        <f t="shared" si="35"/>
        <v>0</v>
      </c>
      <c r="BG219" s="188">
        <f t="shared" si="36"/>
        <v>0</v>
      </c>
      <c r="BH219" s="188">
        <f t="shared" si="37"/>
        <v>0</v>
      </c>
      <c r="BI219" s="188">
        <f t="shared" si="38"/>
        <v>0</v>
      </c>
      <c r="BJ219" s="20" t="s">
        <v>80</v>
      </c>
      <c r="BK219" s="188">
        <f t="shared" si="39"/>
        <v>0</v>
      </c>
      <c r="BL219" s="20" t="s">
        <v>173</v>
      </c>
      <c r="BM219" s="187" t="s">
        <v>1863</v>
      </c>
    </row>
    <row r="220" spans="1:65" s="2" customFormat="1" ht="16.5" customHeight="1">
      <c r="A220" s="37"/>
      <c r="B220" s="38"/>
      <c r="C220" s="176" t="s">
        <v>1223</v>
      </c>
      <c r="D220" s="176" t="s">
        <v>168</v>
      </c>
      <c r="E220" s="177" t="s">
        <v>3917</v>
      </c>
      <c r="F220" s="178" t="s">
        <v>3918</v>
      </c>
      <c r="G220" s="179" t="s">
        <v>505</v>
      </c>
      <c r="H220" s="180">
        <v>2</v>
      </c>
      <c r="I220" s="181"/>
      <c r="J220" s="182">
        <f t="shared" si="30"/>
        <v>0</v>
      </c>
      <c r="K220" s="178" t="s">
        <v>19</v>
      </c>
      <c r="L220" s="42"/>
      <c r="M220" s="183" t="s">
        <v>19</v>
      </c>
      <c r="N220" s="184" t="s">
        <v>43</v>
      </c>
      <c r="O220" s="67"/>
      <c r="P220" s="185">
        <f t="shared" si="31"/>
        <v>0</v>
      </c>
      <c r="Q220" s="185">
        <v>0</v>
      </c>
      <c r="R220" s="185">
        <f t="shared" si="32"/>
        <v>0</v>
      </c>
      <c r="S220" s="185">
        <v>0</v>
      </c>
      <c r="T220" s="186">
        <f t="shared" si="33"/>
        <v>0</v>
      </c>
      <c r="U220" s="37"/>
      <c r="V220" s="37"/>
      <c r="W220" s="37"/>
      <c r="X220" s="37"/>
      <c r="Y220" s="37"/>
      <c r="Z220" s="37"/>
      <c r="AA220" s="37"/>
      <c r="AB220" s="37"/>
      <c r="AC220" s="37"/>
      <c r="AD220" s="37"/>
      <c r="AE220" s="37"/>
      <c r="AR220" s="187" t="s">
        <v>173</v>
      </c>
      <c r="AT220" s="187" t="s">
        <v>168</v>
      </c>
      <c r="AU220" s="187" t="s">
        <v>80</v>
      </c>
      <c r="AY220" s="20" t="s">
        <v>166</v>
      </c>
      <c r="BE220" s="188">
        <f t="shared" si="34"/>
        <v>0</v>
      </c>
      <c r="BF220" s="188">
        <f t="shared" si="35"/>
        <v>0</v>
      </c>
      <c r="BG220" s="188">
        <f t="shared" si="36"/>
        <v>0</v>
      </c>
      <c r="BH220" s="188">
        <f t="shared" si="37"/>
        <v>0</v>
      </c>
      <c r="BI220" s="188">
        <f t="shared" si="38"/>
        <v>0</v>
      </c>
      <c r="BJ220" s="20" t="s">
        <v>80</v>
      </c>
      <c r="BK220" s="188">
        <f t="shared" si="39"/>
        <v>0</v>
      </c>
      <c r="BL220" s="20" t="s">
        <v>173</v>
      </c>
      <c r="BM220" s="187" t="s">
        <v>1875</v>
      </c>
    </row>
    <row r="221" spans="1:65" s="2" customFormat="1" ht="16.5" customHeight="1">
      <c r="A221" s="37"/>
      <c r="B221" s="38"/>
      <c r="C221" s="176" t="s">
        <v>1370</v>
      </c>
      <c r="D221" s="176" t="s">
        <v>168</v>
      </c>
      <c r="E221" s="177" t="s">
        <v>3919</v>
      </c>
      <c r="F221" s="178" t="s">
        <v>3920</v>
      </c>
      <c r="G221" s="179" t="s">
        <v>171</v>
      </c>
      <c r="H221" s="180">
        <v>50</v>
      </c>
      <c r="I221" s="181"/>
      <c r="J221" s="182">
        <f t="shared" si="30"/>
        <v>0</v>
      </c>
      <c r="K221" s="178" t="s">
        <v>19</v>
      </c>
      <c r="L221" s="42"/>
      <c r="M221" s="183" t="s">
        <v>19</v>
      </c>
      <c r="N221" s="184" t="s">
        <v>43</v>
      </c>
      <c r="O221" s="67"/>
      <c r="P221" s="185">
        <f t="shared" si="31"/>
        <v>0</v>
      </c>
      <c r="Q221" s="185">
        <v>0</v>
      </c>
      <c r="R221" s="185">
        <f t="shared" si="32"/>
        <v>0</v>
      </c>
      <c r="S221" s="185">
        <v>0</v>
      </c>
      <c r="T221" s="186">
        <f t="shared" si="33"/>
        <v>0</v>
      </c>
      <c r="U221" s="37"/>
      <c r="V221" s="37"/>
      <c r="W221" s="37"/>
      <c r="X221" s="37"/>
      <c r="Y221" s="37"/>
      <c r="Z221" s="37"/>
      <c r="AA221" s="37"/>
      <c r="AB221" s="37"/>
      <c r="AC221" s="37"/>
      <c r="AD221" s="37"/>
      <c r="AE221" s="37"/>
      <c r="AR221" s="187" t="s">
        <v>173</v>
      </c>
      <c r="AT221" s="187" t="s">
        <v>168</v>
      </c>
      <c r="AU221" s="187" t="s">
        <v>80</v>
      </c>
      <c r="AY221" s="20" t="s">
        <v>166</v>
      </c>
      <c r="BE221" s="188">
        <f t="shared" si="34"/>
        <v>0</v>
      </c>
      <c r="BF221" s="188">
        <f t="shared" si="35"/>
        <v>0</v>
      </c>
      <c r="BG221" s="188">
        <f t="shared" si="36"/>
        <v>0</v>
      </c>
      <c r="BH221" s="188">
        <f t="shared" si="37"/>
        <v>0</v>
      </c>
      <c r="BI221" s="188">
        <f t="shared" si="38"/>
        <v>0</v>
      </c>
      <c r="BJ221" s="20" t="s">
        <v>80</v>
      </c>
      <c r="BK221" s="188">
        <f t="shared" si="39"/>
        <v>0</v>
      </c>
      <c r="BL221" s="20" t="s">
        <v>173</v>
      </c>
      <c r="BM221" s="187" t="s">
        <v>1887</v>
      </c>
    </row>
    <row r="222" spans="1:65" s="2" customFormat="1" ht="16.5" customHeight="1">
      <c r="A222" s="37"/>
      <c r="B222" s="38"/>
      <c r="C222" s="176" t="s">
        <v>1377</v>
      </c>
      <c r="D222" s="176" t="s">
        <v>168</v>
      </c>
      <c r="E222" s="177" t="s">
        <v>3921</v>
      </c>
      <c r="F222" s="178" t="s">
        <v>3922</v>
      </c>
      <c r="G222" s="179" t="s">
        <v>171</v>
      </c>
      <c r="H222" s="180">
        <v>37</v>
      </c>
      <c r="I222" s="181"/>
      <c r="J222" s="182">
        <f t="shared" si="30"/>
        <v>0</v>
      </c>
      <c r="K222" s="178" t="s">
        <v>19</v>
      </c>
      <c r="L222" s="42"/>
      <c r="M222" s="183" t="s">
        <v>19</v>
      </c>
      <c r="N222" s="184" t="s">
        <v>43</v>
      </c>
      <c r="O222" s="67"/>
      <c r="P222" s="185">
        <f t="shared" si="31"/>
        <v>0</v>
      </c>
      <c r="Q222" s="185">
        <v>0</v>
      </c>
      <c r="R222" s="185">
        <f t="shared" si="32"/>
        <v>0</v>
      </c>
      <c r="S222" s="185">
        <v>0</v>
      </c>
      <c r="T222" s="186">
        <f t="shared" si="33"/>
        <v>0</v>
      </c>
      <c r="U222" s="37"/>
      <c r="V222" s="37"/>
      <c r="W222" s="37"/>
      <c r="X222" s="37"/>
      <c r="Y222" s="37"/>
      <c r="Z222" s="37"/>
      <c r="AA222" s="37"/>
      <c r="AB222" s="37"/>
      <c r="AC222" s="37"/>
      <c r="AD222" s="37"/>
      <c r="AE222" s="37"/>
      <c r="AR222" s="187" t="s">
        <v>173</v>
      </c>
      <c r="AT222" s="187" t="s">
        <v>168</v>
      </c>
      <c r="AU222" s="187" t="s">
        <v>80</v>
      </c>
      <c r="AY222" s="20" t="s">
        <v>166</v>
      </c>
      <c r="BE222" s="188">
        <f t="shared" si="34"/>
        <v>0</v>
      </c>
      <c r="BF222" s="188">
        <f t="shared" si="35"/>
        <v>0</v>
      </c>
      <c r="BG222" s="188">
        <f t="shared" si="36"/>
        <v>0</v>
      </c>
      <c r="BH222" s="188">
        <f t="shared" si="37"/>
        <v>0</v>
      </c>
      <c r="BI222" s="188">
        <f t="shared" si="38"/>
        <v>0</v>
      </c>
      <c r="BJ222" s="20" t="s">
        <v>80</v>
      </c>
      <c r="BK222" s="188">
        <f t="shared" si="39"/>
        <v>0</v>
      </c>
      <c r="BL222" s="20" t="s">
        <v>173</v>
      </c>
      <c r="BM222" s="187" t="s">
        <v>1907</v>
      </c>
    </row>
    <row r="223" spans="1:65" s="2" customFormat="1" ht="16.5" customHeight="1">
      <c r="A223" s="37"/>
      <c r="B223" s="38"/>
      <c r="C223" s="176" t="s">
        <v>1382</v>
      </c>
      <c r="D223" s="176" t="s">
        <v>168</v>
      </c>
      <c r="E223" s="177" t="s">
        <v>3923</v>
      </c>
      <c r="F223" s="178" t="s">
        <v>3924</v>
      </c>
      <c r="G223" s="179" t="s">
        <v>505</v>
      </c>
      <c r="H223" s="180">
        <v>2</v>
      </c>
      <c r="I223" s="181"/>
      <c r="J223" s="182">
        <f t="shared" si="30"/>
        <v>0</v>
      </c>
      <c r="K223" s="178" t="s">
        <v>19</v>
      </c>
      <c r="L223" s="42"/>
      <c r="M223" s="183" t="s">
        <v>19</v>
      </c>
      <c r="N223" s="184" t="s">
        <v>43</v>
      </c>
      <c r="O223" s="67"/>
      <c r="P223" s="185">
        <f t="shared" si="31"/>
        <v>0</v>
      </c>
      <c r="Q223" s="185">
        <v>0</v>
      </c>
      <c r="R223" s="185">
        <f t="shared" si="32"/>
        <v>0</v>
      </c>
      <c r="S223" s="185">
        <v>0</v>
      </c>
      <c r="T223" s="186">
        <f t="shared" si="33"/>
        <v>0</v>
      </c>
      <c r="U223" s="37"/>
      <c r="V223" s="37"/>
      <c r="W223" s="37"/>
      <c r="X223" s="37"/>
      <c r="Y223" s="37"/>
      <c r="Z223" s="37"/>
      <c r="AA223" s="37"/>
      <c r="AB223" s="37"/>
      <c r="AC223" s="37"/>
      <c r="AD223" s="37"/>
      <c r="AE223" s="37"/>
      <c r="AR223" s="187" t="s">
        <v>173</v>
      </c>
      <c r="AT223" s="187" t="s">
        <v>168</v>
      </c>
      <c r="AU223" s="187" t="s">
        <v>80</v>
      </c>
      <c r="AY223" s="20" t="s">
        <v>166</v>
      </c>
      <c r="BE223" s="188">
        <f t="shared" si="34"/>
        <v>0</v>
      </c>
      <c r="BF223" s="188">
        <f t="shared" si="35"/>
        <v>0</v>
      </c>
      <c r="BG223" s="188">
        <f t="shared" si="36"/>
        <v>0</v>
      </c>
      <c r="BH223" s="188">
        <f t="shared" si="37"/>
        <v>0</v>
      </c>
      <c r="BI223" s="188">
        <f t="shared" si="38"/>
        <v>0</v>
      </c>
      <c r="BJ223" s="20" t="s">
        <v>80</v>
      </c>
      <c r="BK223" s="188">
        <f t="shared" si="39"/>
        <v>0</v>
      </c>
      <c r="BL223" s="20" t="s">
        <v>173</v>
      </c>
      <c r="BM223" s="187" t="s">
        <v>1925</v>
      </c>
    </row>
    <row r="224" spans="1:65" s="2" customFormat="1" ht="16.5" customHeight="1">
      <c r="A224" s="37"/>
      <c r="B224" s="38"/>
      <c r="C224" s="176" t="s">
        <v>1389</v>
      </c>
      <c r="D224" s="176" t="s">
        <v>168</v>
      </c>
      <c r="E224" s="177" t="s">
        <v>3925</v>
      </c>
      <c r="F224" s="178" t="s">
        <v>3926</v>
      </c>
      <c r="G224" s="179" t="s">
        <v>505</v>
      </c>
      <c r="H224" s="180">
        <v>25</v>
      </c>
      <c r="I224" s="181"/>
      <c r="J224" s="182">
        <f t="shared" si="30"/>
        <v>0</v>
      </c>
      <c r="K224" s="178" t="s">
        <v>19</v>
      </c>
      <c r="L224" s="42"/>
      <c r="M224" s="183" t="s">
        <v>19</v>
      </c>
      <c r="N224" s="184" t="s">
        <v>43</v>
      </c>
      <c r="O224" s="67"/>
      <c r="P224" s="185">
        <f t="shared" si="31"/>
        <v>0</v>
      </c>
      <c r="Q224" s="185">
        <v>0</v>
      </c>
      <c r="R224" s="185">
        <f t="shared" si="32"/>
        <v>0</v>
      </c>
      <c r="S224" s="185">
        <v>0</v>
      </c>
      <c r="T224" s="186">
        <f t="shared" si="33"/>
        <v>0</v>
      </c>
      <c r="U224" s="37"/>
      <c r="V224" s="37"/>
      <c r="W224" s="37"/>
      <c r="X224" s="37"/>
      <c r="Y224" s="37"/>
      <c r="Z224" s="37"/>
      <c r="AA224" s="37"/>
      <c r="AB224" s="37"/>
      <c r="AC224" s="37"/>
      <c r="AD224" s="37"/>
      <c r="AE224" s="37"/>
      <c r="AR224" s="187" t="s">
        <v>173</v>
      </c>
      <c r="AT224" s="187" t="s">
        <v>168</v>
      </c>
      <c r="AU224" s="187" t="s">
        <v>80</v>
      </c>
      <c r="AY224" s="20" t="s">
        <v>166</v>
      </c>
      <c r="BE224" s="188">
        <f t="shared" si="34"/>
        <v>0</v>
      </c>
      <c r="BF224" s="188">
        <f t="shared" si="35"/>
        <v>0</v>
      </c>
      <c r="BG224" s="188">
        <f t="shared" si="36"/>
        <v>0</v>
      </c>
      <c r="BH224" s="188">
        <f t="shared" si="37"/>
        <v>0</v>
      </c>
      <c r="BI224" s="188">
        <f t="shared" si="38"/>
        <v>0</v>
      </c>
      <c r="BJ224" s="20" t="s">
        <v>80</v>
      </c>
      <c r="BK224" s="188">
        <f t="shared" si="39"/>
        <v>0</v>
      </c>
      <c r="BL224" s="20" t="s">
        <v>173</v>
      </c>
      <c r="BM224" s="187" t="s">
        <v>1935</v>
      </c>
    </row>
    <row r="225" spans="1:65" s="2" customFormat="1" ht="16.5" customHeight="1">
      <c r="A225" s="37"/>
      <c r="B225" s="38"/>
      <c r="C225" s="176" t="s">
        <v>1394</v>
      </c>
      <c r="D225" s="176" t="s">
        <v>168</v>
      </c>
      <c r="E225" s="177" t="s">
        <v>3927</v>
      </c>
      <c r="F225" s="178" t="s">
        <v>3928</v>
      </c>
      <c r="G225" s="179" t="s">
        <v>505</v>
      </c>
      <c r="H225" s="180">
        <v>2</v>
      </c>
      <c r="I225" s="181"/>
      <c r="J225" s="182">
        <f t="shared" si="30"/>
        <v>0</v>
      </c>
      <c r="K225" s="178" t="s">
        <v>19</v>
      </c>
      <c r="L225" s="42"/>
      <c r="M225" s="183" t="s">
        <v>19</v>
      </c>
      <c r="N225" s="184" t="s">
        <v>43</v>
      </c>
      <c r="O225" s="67"/>
      <c r="P225" s="185">
        <f t="shared" si="31"/>
        <v>0</v>
      </c>
      <c r="Q225" s="185">
        <v>0</v>
      </c>
      <c r="R225" s="185">
        <f t="shared" si="32"/>
        <v>0</v>
      </c>
      <c r="S225" s="185">
        <v>0</v>
      </c>
      <c r="T225" s="186">
        <f t="shared" si="33"/>
        <v>0</v>
      </c>
      <c r="U225" s="37"/>
      <c r="V225" s="37"/>
      <c r="W225" s="37"/>
      <c r="X225" s="37"/>
      <c r="Y225" s="37"/>
      <c r="Z225" s="37"/>
      <c r="AA225" s="37"/>
      <c r="AB225" s="37"/>
      <c r="AC225" s="37"/>
      <c r="AD225" s="37"/>
      <c r="AE225" s="37"/>
      <c r="AR225" s="187" t="s">
        <v>173</v>
      </c>
      <c r="AT225" s="187" t="s">
        <v>168</v>
      </c>
      <c r="AU225" s="187" t="s">
        <v>80</v>
      </c>
      <c r="AY225" s="20" t="s">
        <v>166</v>
      </c>
      <c r="BE225" s="188">
        <f t="shared" si="34"/>
        <v>0</v>
      </c>
      <c r="BF225" s="188">
        <f t="shared" si="35"/>
        <v>0</v>
      </c>
      <c r="BG225" s="188">
        <f t="shared" si="36"/>
        <v>0</v>
      </c>
      <c r="BH225" s="188">
        <f t="shared" si="37"/>
        <v>0</v>
      </c>
      <c r="BI225" s="188">
        <f t="shared" si="38"/>
        <v>0</v>
      </c>
      <c r="BJ225" s="20" t="s">
        <v>80</v>
      </c>
      <c r="BK225" s="188">
        <f t="shared" si="39"/>
        <v>0</v>
      </c>
      <c r="BL225" s="20" t="s">
        <v>173</v>
      </c>
      <c r="BM225" s="187" t="s">
        <v>1947</v>
      </c>
    </row>
    <row r="226" spans="1:65" s="2" customFormat="1" ht="16.5" customHeight="1">
      <c r="A226" s="37"/>
      <c r="B226" s="38"/>
      <c r="C226" s="176" t="s">
        <v>1400</v>
      </c>
      <c r="D226" s="176" t="s">
        <v>168</v>
      </c>
      <c r="E226" s="177" t="s">
        <v>3929</v>
      </c>
      <c r="F226" s="178" t="s">
        <v>3930</v>
      </c>
      <c r="G226" s="179" t="s">
        <v>505</v>
      </c>
      <c r="H226" s="180">
        <v>2</v>
      </c>
      <c r="I226" s="181"/>
      <c r="J226" s="182">
        <f t="shared" si="30"/>
        <v>0</v>
      </c>
      <c r="K226" s="178" t="s">
        <v>19</v>
      </c>
      <c r="L226" s="42"/>
      <c r="M226" s="183" t="s">
        <v>19</v>
      </c>
      <c r="N226" s="184" t="s">
        <v>43</v>
      </c>
      <c r="O226" s="67"/>
      <c r="P226" s="185">
        <f t="shared" si="31"/>
        <v>0</v>
      </c>
      <c r="Q226" s="185">
        <v>0</v>
      </c>
      <c r="R226" s="185">
        <f t="shared" si="32"/>
        <v>0</v>
      </c>
      <c r="S226" s="185">
        <v>0</v>
      </c>
      <c r="T226" s="186">
        <f t="shared" si="33"/>
        <v>0</v>
      </c>
      <c r="U226" s="37"/>
      <c r="V226" s="37"/>
      <c r="W226" s="37"/>
      <c r="X226" s="37"/>
      <c r="Y226" s="37"/>
      <c r="Z226" s="37"/>
      <c r="AA226" s="37"/>
      <c r="AB226" s="37"/>
      <c r="AC226" s="37"/>
      <c r="AD226" s="37"/>
      <c r="AE226" s="37"/>
      <c r="AR226" s="187" t="s">
        <v>173</v>
      </c>
      <c r="AT226" s="187" t="s">
        <v>168</v>
      </c>
      <c r="AU226" s="187" t="s">
        <v>80</v>
      </c>
      <c r="AY226" s="20" t="s">
        <v>166</v>
      </c>
      <c r="BE226" s="188">
        <f t="shared" si="34"/>
        <v>0</v>
      </c>
      <c r="BF226" s="188">
        <f t="shared" si="35"/>
        <v>0</v>
      </c>
      <c r="BG226" s="188">
        <f t="shared" si="36"/>
        <v>0</v>
      </c>
      <c r="BH226" s="188">
        <f t="shared" si="37"/>
        <v>0</v>
      </c>
      <c r="BI226" s="188">
        <f t="shared" si="38"/>
        <v>0</v>
      </c>
      <c r="BJ226" s="20" t="s">
        <v>80</v>
      </c>
      <c r="BK226" s="188">
        <f t="shared" si="39"/>
        <v>0</v>
      </c>
      <c r="BL226" s="20" t="s">
        <v>173</v>
      </c>
      <c r="BM226" s="187" t="s">
        <v>1958</v>
      </c>
    </row>
    <row r="227" spans="1:65" s="2" customFormat="1" ht="16.5" customHeight="1">
      <c r="A227" s="37"/>
      <c r="B227" s="38"/>
      <c r="C227" s="176" t="s">
        <v>1405</v>
      </c>
      <c r="D227" s="176" t="s">
        <v>168</v>
      </c>
      <c r="E227" s="177" t="s">
        <v>3931</v>
      </c>
      <c r="F227" s="178" t="s">
        <v>3932</v>
      </c>
      <c r="G227" s="179" t="s">
        <v>171</v>
      </c>
      <c r="H227" s="180">
        <v>1</v>
      </c>
      <c r="I227" s="181"/>
      <c r="J227" s="182">
        <f t="shared" si="30"/>
        <v>0</v>
      </c>
      <c r="K227" s="178" t="s">
        <v>19</v>
      </c>
      <c r="L227" s="42"/>
      <c r="M227" s="183" t="s">
        <v>19</v>
      </c>
      <c r="N227" s="184" t="s">
        <v>43</v>
      </c>
      <c r="O227" s="67"/>
      <c r="P227" s="185">
        <f t="shared" si="31"/>
        <v>0</v>
      </c>
      <c r="Q227" s="185">
        <v>0</v>
      </c>
      <c r="R227" s="185">
        <f t="shared" si="32"/>
        <v>0</v>
      </c>
      <c r="S227" s="185">
        <v>0</v>
      </c>
      <c r="T227" s="186">
        <f t="shared" si="33"/>
        <v>0</v>
      </c>
      <c r="U227" s="37"/>
      <c r="V227" s="37"/>
      <c r="W227" s="37"/>
      <c r="X227" s="37"/>
      <c r="Y227" s="37"/>
      <c r="Z227" s="37"/>
      <c r="AA227" s="37"/>
      <c r="AB227" s="37"/>
      <c r="AC227" s="37"/>
      <c r="AD227" s="37"/>
      <c r="AE227" s="37"/>
      <c r="AR227" s="187" t="s">
        <v>173</v>
      </c>
      <c r="AT227" s="187" t="s">
        <v>168</v>
      </c>
      <c r="AU227" s="187" t="s">
        <v>80</v>
      </c>
      <c r="AY227" s="20" t="s">
        <v>166</v>
      </c>
      <c r="BE227" s="188">
        <f t="shared" si="34"/>
        <v>0</v>
      </c>
      <c r="BF227" s="188">
        <f t="shared" si="35"/>
        <v>0</v>
      </c>
      <c r="BG227" s="188">
        <f t="shared" si="36"/>
        <v>0</v>
      </c>
      <c r="BH227" s="188">
        <f t="shared" si="37"/>
        <v>0</v>
      </c>
      <c r="BI227" s="188">
        <f t="shared" si="38"/>
        <v>0</v>
      </c>
      <c r="BJ227" s="20" t="s">
        <v>80</v>
      </c>
      <c r="BK227" s="188">
        <f t="shared" si="39"/>
        <v>0</v>
      </c>
      <c r="BL227" s="20" t="s">
        <v>173</v>
      </c>
      <c r="BM227" s="187" t="s">
        <v>1983</v>
      </c>
    </row>
    <row r="228" spans="1:65" s="2" customFormat="1" ht="24.2" customHeight="1">
      <c r="A228" s="37"/>
      <c r="B228" s="38"/>
      <c r="C228" s="176" t="s">
        <v>1411</v>
      </c>
      <c r="D228" s="176" t="s">
        <v>168</v>
      </c>
      <c r="E228" s="177" t="s">
        <v>3933</v>
      </c>
      <c r="F228" s="178" t="s">
        <v>3934</v>
      </c>
      <c r="G228" s="179" t="s">
        <v>505</v>
      </c>
      <c r="H228" s="180">
        <v>2</v>
      </c>
      <c r="I228" s="181"/>
      <c r="J228" s="182">
        <f t="shared" si="30"/>
        <v>0</v>
      </c>
      <c r="K228" s="178" t="s">
        <v>19</v>
      </c>
      <c r="L228" s="42"/>
      <c r="M228" s="183" t="s">
        <v>19</v>
      </c>
      <c r="N228" s="184" t="s">
        <v>43</v>
      </c>
      <c r="O228" s="67"/>
      <c r="P228" s="185">
        <f t="shared" si="31"/>
        <v>0</v>
      </c>
      <c r="Q228" s="185">
        <v>0</v>
      </c>
      <c r="R228" s="185">
        <f t="shared" si="32"/>
        <v>0</v>
      </c>
      <c r="S228" s="185">
        <v>0</v>
      </c>
      <c r="T228" s="186">
        <f t="shared" si="33"/>
        <v>0</v>
      </c>
      <c r="U228" s="37"/>
      <c r="V228" s="37"/>
      <c r="W228" s="37"/>
      <c r="X228" s="37"/>
      <c r="Y228" s="37"/>
      <c r="Z228" s="37"/>
      <c r="AA228" s="37"/>
      <c r="AB228" s="37"/>
      <c r="AC228" s="37"/>
      <c r="AD228" s="37"/>
      <c r="AE228" s="37"/>
      <c r="AR228" s="187" t="s">
        <v>173</v>
      </c>
      <c r="AT228" s="187" t="s">
        <v>168</v>
      </c>
      <c r="AU228" s="187" t="s">
        <v>80</v>
      </c>
      <c r="AY228" s="20" t="s">
        <v>166</v>
      </c>
      <c r="BE228" s="188">
        <f t="shared" si="34"/>
        <v>0</v>
      </c>
      <c r="BF228" s="188">
        <f t="shared" si="35"/>
        <v>0</v>
      </c>
      <c r="BG228" s="188">
        <f t="shared" si="36"/>
        <v>0</v>
      </c>
      <c r="BH228" s="188">
        <f t="shared" si="37"/>
        <v>0</v>
      </c>
      <c r="BI228" s="188">
        <f t="shared" si="38"/>
        <v>0</v>
      </c>
      <c r="BJ228" s="20" t="s">
        <v>80</v>
      </c>
      <c r="BK228" s="188">
        <f t="shared" si="39"/>
        <v>0</v>
      </c>
      <c r="BL228" s="20" t="s">
        <v>173</v>
      </c>
      <c r="BM228" s="187" t="s">
        <v>1996</v>
      </c>
    </row>
    <row r="229" spans="1:65" s="2" customFormat="1" ht="21.75" customHeight="1">
      <c r="A229" s="37"/>
      <c r="B229" s="38"/>
      <c r="C229" s="176" t="s">
        <v>1416</v>
      </c>
      <c r="D229" s="176" t="s">
        <v>168</v>
      </c>
      <c r="E229" s="177" t="s">
        <v>3935</v>
      </c>
      <c r="F229" s="178" t="s">
        <v>3936</v>
      </c>
      <c r="G229" s="179" t="s">
        <v>505</v>
      </c>
      <c r="H229" s="180">
        <v>24</v>
      </c>
      <c r="I229" s="181"/>
      <c r="J229" s="182">
        <f t="shared" si="30"/>
        <v>0</v>
      </c>
      <c r="K229" s="178" t="s">
        <v>19</v>
      </c>
      <c r="L229" s="42"/>
      <c r="M229" s="183" t="s">
        <v>19</v>
      </c>
      <c r="N229" s="184" t="s">
        <v>43</v>
      </c>
      <c r="O229" s="67"/>
      <c r="P229" s="185">
        <f t="shared" si="31"/>
        <v>0</v>
      </c>
      <c r="Q229" s="185">
        <v>0</v>
      </c>
      <c r="R229" s="185">
        <f t="shared" si="32"/>
        <v>0</v>
      </c>
      <c r="S229" s="185">
        <v>0</v>
      </c>
      <c r="T229" s="186">
        <f t="shared" si="33"/>
        <v>0</v>
      </c>
      <c r="U229" s="37"/>
      <c r="V229" s="37"/>
      <c r="W229" s="37"/>
      <c r="X229" s="37"/>
      <c r="Y229" s="37"/>
      <c r="Z229" s="37"/>
      <c r="AA229" s="37"/>
      <c r="AB229" s="37"/>
      <c r="AC229" s="37"/>
      <c r="AD229" s="37"/>
      <c r="AE229" s="37"/>
      <c r="AR229" s="187" t="s">
        <v>173</v>
      </c>
      <c r="AT229" s="187" t="s">
        <v>168</v>
      </c>
      <c r="AU229" s="187" t="s">
        <v>80</v>
      </c>
      <c r="AY229" s="20" t="s">
        <v>166</v>
      </c>
      <c r="BE229" s="188">
        <f t="shared" si="34"/>
        <v>0</v>
      </c>
      <c r="BF229" s="188">
        <f t="shared" si="35"/>
        <v>0</v>
      </c>
      <c r="BG229" s="188">
        <f t="shared" si="36"/>
        <v>0</v>
      </c>
      <c r="BH229" s="188">
        <f t="shared" si="37"/>
        <v>0</v>
      </c>
      <c r="BI229" s="188">
        <f t="shared" si="38"/>
        <v>0</v>
      </c>
      <c r="BJ229" s="20" t="s">
        <v>80</v>
      </c>
      <c r="BK229" s="188">
        <f t="shared" si="39"/>
        <v>0</v>
      </c>
      <c r="BL229" s="20" t="s">
        <v>173</v>
      </c>
      <c r="BM229" s="187" t="s">
        <v>2010</v>
      </c>
    </row>
    <row r="230" spans="1:65" s="2" customFormat="1" ht="21.75" customHeight="1">
      <c r="A230" s="37"/>
      <c r="B230" s="38"/>
      <c r="C230" s="176" t="s">
        <v>1422</v>
      </c>
      <c r="D230" s="176" t="s">
        <v>168</v>
      </c>
      <c r="E230" s="177" t="s">
        <v>3937</v>
      </c>
      <c r="F230" s="178" t="s">
        <v>3938</v>
      </c>
      <c r="G230" s="179" t="s">
        <v>505</v>
      </c>
      <c r="H230" s="180">
        <v>1</v>
      </c>
      <c r="I230" s="181"/>
      <c r="J230" s="182">
        <f t="shared" si="30"/>
        <v>0</v>
      </c>
      <c r="K230" s="178" t="s">
        <v>19</v>
      </c>
      <c r="L230" s="42"/>
      <c r="M230" s="183" t="s">
        <v>19</v>
      </c>
      <c r="N230" s="184" t="s">
        <v>43</v>
      </c>
      <c r="O230" s="67"/>
      <c r="P230" s="185">
        <f t="shared" si="31"/>
        <v>0</v>
      </c>
      <c r="Q230" s="185">
        <v>0</v>
      </c>
      <c r="R230" s="185">
        <f t="shared" si="32"/>
        <v>0</v>
      </c>
      <c r="S230" s="185">
        <v>0</v>
      </c>
      <c r="T230" s="186">
        <f t="shared" si="33"/>
        <v>0</v>
      </c>
      <c r="U230" s="37"/>
      <c r="V230" s="37"/>
      <c r="W230" s="37"/>
      <c r="X230" s="37"/>
      <c r="Y230" s="37"/>
      <c r="Z230" s="37"/>
      <c r="AA230" s="37"/>
      <c r="AB230" s="37"/>
      <c r="AC230" s="37"/>
      <c r="AD230" s="37"/>
      <c r="AE230" s="37"/>
      <c r="AR230" s="187" t="s">
        <v>173</v>
      </c>
      <c r="AT230" s="187" t="s">
        <v>168</v>
      </c>
      <c r="AU230" s="187" t="s">
        <v>80</v>
      </c>
      <c r="AY230" s="20" t="s">
        <v>166</v>
      </c>
      <c r="BE230" s="188">
        <f t="shared" si="34"/>
        <v>0</v>
      </c>
      <c r="BF230" s="188">
        <f t="shared" si="35"/>
        <v>0</v>
      </c>
      <c r="BG230" s="188">
        <f t="shared" si="36"/>
        <v>0</v>
      </c>
      <c r="BH230" s="188">
        <f t="shared" si="37"/>
        <v>0</v>
      </c>
      <c r="BI230" s="188">
        <f t="shared" si="38"/>
        <v>0</v>
      </c>
      <c r="BJ230" s="20" t="s">
        <v>80</v>
      </c>
      <c r="BK230" s="188">
        <f t="shared" si="39"/>
        <v>0</v>
      </c>
      <c r="BL230" s="20" t="s">
        <v>173</v>
      </c>
      <c r="BM230" s="187" t="s">
        <v>2020</v>
      </c>
    </row>
    <row r="231" spans="1:65" s="2" customFormat="1" ht="24.2" customHeight="1">
      <c r="A231" s="37"/>
      <c r="B231" s="38"/>
      <c r="C231" s="176" t="s">
        <v>1428</v>
      </c>
      <c r="D231" s="176" t="s">
        <v>168</v>
      </c>
      <c r="E231" s="177" t="s">
        <v>3939</v>
      </c>
      <c r="F231" s="178" t="s">
        <v>3940</v>
      </c>
      <c r="G231" s="179" t="s">
        <v>505</v>
      </c>
      <c r="H231" s="180">
        <v>2</v>
      </c>
      <c r="I231" s="181"/>
      <c r="J231" s="182">
        <f t="shared" si="30"/>
        <v>0</v>
      </c>
      <c r="K231" s="178" t="s">
        <v>19</v>
      </c>
      <c r="L231" s="42"/>
      <c r="M231" s="183" t="s">
        <v>19</v>
      </c>
      <c r="N231" s="184" t="s">
        <v>43</v>
      </c>
      <c r="O231" s="67"/>
      <c r="P231" s="185">
        <f t="shared" si="31"/>
        <v>0</v>
      </c>
      <c r="Q231" s="185">
        <v>0</v>
      </c>
      <c r="R231" s="185">
        <f t="shared" si="32"/>
        <v>0</v>
      </c>
      <c r="S231" s="185">
        <v>0</v>
      </c>
      <c r="T231" s="186">
        <f t="shared" si="33"/>
        <v>0</v>
      </c>
      <c r="U231" s="37"/>
      <c r="V231" s="37"/>
      <c r="W231" s="37"/>
      <c r="X231" s="37"/>
      <c r="Y231" s="37"/>
      <c r="Z231" s="37"/>
      <c r="AA231" s="37"/>
      <c r="AB231" s="37"/>
      <c r="AC231" s="37"/>
      <c r="AD231" s="37"/>
      <c r="AE231" s="37"/>
      <c r="AR231" s="187" t="s">
        <v>173</v>
      </c>
      <c r="AT231" s="187" t="s">
        <v>168</v>
      </c>
      <c r="AU231" s="187" t="s">
        <v>80</v>
      </c>
      <c r="AY231" s="20" t="s">
        <v>166</v>
      </c>
      <c r="BE231" s="188">
        <f t="shared" si="34"/>
        <v>0</v>
      </c>
      <c r="BF231" s="188">
        <f t="shared" si="35"/>
        <v>0</v>
      </c>
      <c r="BG231" s="188">
        <f t="shared" si="36"/>
        <v>0</v>
      </c>
      <c r="BH231" s="188">
        <f t="shared" si="37"/>
        <v>0</v>
      </c>
      <c r="BI231" s="188">
        <f t="shared" si="38"/>
        <v>0</v>
      </c>
      <c r="BJ231" s="20" t="s">
        <v>80</v>
      </c>
      <c r="BK231" s="188">
        <f t="shared" si="39"/>
        <v>0</v>
      </c>
      <c r="BL231" s="20" t="s">
        <v>173</v>
      </c>
      <c r="BM231" s="187" t="s">
        <v>2036</v>
      </c>
    </row>
    <row r="232" spans="1:65" s="2" customFormat="1" ht="16.5" customHeight="1">
      <c r="A232" s="37"/>
      <c r="B232" s="38"/>
      <c r="C232" s="176" t="s">
        <v>1433</v>
      </c>
      <c r="D232" s="176" t="s">
        <v>168</v>
      </c>
      <c r="E232" s="177" t="s">
        <v>3941</v>
      </c>
      <c r="F232" s="178" t="s">
        <v>3942</v>
      </c>
      <c r="G232" s="179" t="s">
        <v>505</v>
      </c>
      <c r="H232" s="180">
        <v>2</v>
      </c>
      <c r="I232" s="181"/>
      <c r="J232" s="182">
        <f t="shared" si="30"/>
        <v>0</v>
      </c>
      <c r="K232" s="178" t="s">
        <v>19</v>
      </c>
      <c r="L232" s="42"/>
      <c r="M232" s="183" t="s">
        <v>19</v>
      </c>
      <c r="N232" s="184" t="s">
        <v>43</v>
      </c>
      <c r="O232" s="67"/>
      <c r="P232" s="185">
        <f t="shared" si="31"/>
        <v>0</v>
      </c>
      <c r="Q232" s="185">
        <v>0</v>
      </c>
      <c r="R232" s="185">
        <f t="shared" si="32"/>
        <v>0</v>
      </c>
      <c r="S232" s="185">
        <v>0</v>
      </c>
      <c r="T232" s="186">
        <f t="shared" si="33"/>
        <v>0</v>
      </c>
      <c r="U232" s="37"/>
      <c r="V232" s="37"/>
      <c r="W232" s="37"/>
      <c r="X232" s="37"/>
      <c r="Y232" s="37"/>
      <c r="Z232" s="37"/>
      <c r="AA232" s="37"/>
      <c r="AB232" s="37"/>
      <c r="AC232" s="37"/>
      <c r="AD232" s="37"/>
      <c r="AE232" s="37"/>
      <c r="AR232" s="187" t="s">
        <v>173</v>
      </c>
      <c r="AT232" s="187" t="s">
        <v>168</v>
      </c>
      <c r="AU232" s="187" t="s">
        <v>80</v>
      </c>
      <c r="AY232" s="20" t="s">
        <v>166</v>
      </c>
      <c r="BE232" s="188">
        <f t="shared" si="34"/>
        <v>0</v>
      </c>
      <c r="BF232" s="188">
        <f t="shared" si="35"/>
        <v>0</v>
      </c>
      <c r="BG232" s="188">
        <f t="shared" si="36"/>
        <v>0</v>
      </c>
      <c r="BH232" s="188">
        <f t="shared" si="37"/>
        <v>0</v>
      </c>
      <c r="BI232" s="188">
        <f t="shared" si="38"/>
        <v>0</v>
      </c>
      <c r="BJ232" s="20" t="s">
        <v>80</v>
      </c>
      <c r="BK232" s="188">
        <f t="shared" si="39"/>
        <v>0</v>
      </c>
      <c r="BL232" s="20" t="s">
        <v>173</v>
      </c>
      <c r="BM232" s="187" t="s">
        <v>2046</v>
      </c>
    </row>
    <row r="233" spans="1:65" s="2" customFormat="1" ht="16.5" customHeight="1">
      <c r="A233" s="37"/>
      <c r="B233" s="38"/>
      <c r="C233" s="176" t="s">
        <v>1440</v>
      </c>
      <c r="D233" s="176" t="s">
        <v>168</v>
      </c>
      <c r="E233" s="177" t="s">
        <v>3943</v>
      </c>
      <c r="F233" s="178" t="s">
        <v>3944</v>
      </c>
      <c r="G233" s="179" t="s">
        <v>505</v>
      </c>
      <c r="H233" s="180">
        <v>8</v>
      </c>
      <c r="I233" s="181"/>
      <c r="J233" s="182">
        <f t="shared" si="30"/>
        <v>0</v>
      </c>
      <c r="K233" s="178" t="s">
        <v>19</v>
      </c>
      <c r="L233" s="42"/>
      <c r="M233" s="183" t="s">
        <v>19</v>
      </c>
      <c r="N233" s="184" t="s">
        <v>43</v>
      </c>
      <c r="O233" s="67"/>
      <c r="P233" s="185">
        <f t="shared" si="31"/>
        <v>0</v>
      </c>
      <c r="Q233" s="185">
        <v>0</v>
      </c>
      <c r="R233" s="185">
        <f t="shared" si="32"/>
        <v>0</v>
      </c>
      <c r="S233" s="185">
        <v>0</v>
      </c>
      <c r="T233" s="186">
        <f t="shared" si="33"/>
        <v>0</v>
      </c>
      <c r="U233" s="37"/>
      <c r="V233" s="37"/>
      <c r="W233" s="37"/>
      <c r="X233" s="37"/>
      <c r="Y233" s="37"/>
      <c r="Z233" s="37"/>
      <c r="AA233" s="37"/>
      <c r="AB233" s="37"/>
      <c r="AC233" s="37"/>
      <c r="AD233" s="37"/>
      <c r="AE233" s="37"/>
      <c r="AR233" s="187" t="s">
        <v>173</v>
      </c>
      <c r="AT233" s="187" t="s">
        <v>168</v>
      </c>
      <c r="AU233" s="187" t="s">
        <v>80</v>
      </c>
      <c r="AY233" s="20" t="s">
        <v>166</v>
      </c>
      <c r="BE233" s="188">
        <f t="shared" si="34"/>
        <v>0</v>
      </c>
      <c r="BF233" s="188">
        <f t="shared" si="35"/>
        <v>0</v>
      </c>
      <c r="BG233" s="188">
        <f t="shared" si="36"/>
        <v>0</v>
      </c>
      <c r="BH233" s="188">
        <f t="shared" si="37"/>
        <v>0</v>
      </c>
      <c r="BI233" s="188">
        <f t="shared" si="38"/>
        <v>0</v>
      </c>
      <c r="BJ233" s="20" t="s">
        <v>80</v>
      </c>
      <c r="BK233" s="188">
        <f t="shared" si="39"/>
        <v>0</v>
      </c>
      <c r="BL233" s="20" t="s">
        <v>173</v>
      </c>
      <c r="BM233" s="187" t="s">
        <v>2061</v>
      </c>
    </row>
    <row r="234" spans="1:65" s="2" customFormat="1" ht="16.5" customHeight="1">
      <c r="A234" s="37"/>
      <c r="B234" s="38"/>
      <c r="C234" s="176" t="s">
        <v>1448</v>
      </c>
      <c r="D234" s="176" t="s">
        <v>168</v>
      </c>
      <c r="E234" s="177" t="s">
        <v>3945</v>
      </c>
      <c r="F234" s="178" t="s">
        <v>3946</v>
      </c>
      <c r="G234" s="179" t="s">
        <v>505</v>
      </c>
      <c r="H234" s="180">
        <v>8</v>
      </c>
      <c r="I234" s="181"/>
      <c r="J234" s="182">
        <f t="shared" si="30"/>
        <v>0</v>
      </c>
      <c r="K234" s="178" t="s">
        <v>19</v>
      </c>
      <c r="L234" s="42"/>
      <c r="M234" s="183" t="s">
        <v>19</v>
      </c>
      <c r="N234" s="184" t="s">
        <v>43</v>
      </c>
      <c r="O234" s="67"/>
      <c r="P234" s="185">
        <f t="shared" si="31"/>
        <v>0</v>
      </c>
      <c r="Q234" s="185">
        <v>0</v>
      </c>
      <c r="R234" s="185">
        <f t="shared" si="32"/>
        <v>0</v>
      </c>
      <c r="S234" s="185">
        <v>0</v>
      </c>
      <c r="T234" s="186">
        <f t="shared" si="33"/>
        <v>0</v>
      </c>
      <c r="U234" s="37"/>
      <c r="V234" s="37"/>
      <c r="W234" s="37"/>
      <c r="X234" s="37"/>
      <c r="Y234" s="37"/>
      <c r="Z234" s="37"/>
      <c r="AA234" s="37"/>
      <c r="AB234" s="37"/>
      <c r="AC234" s="37"/>
      <c r="AD234" s="37"/>
      <c r="AE234" s="37"/>
      <c r="AR234" s="187" t="s">
        <v>173</v>
      </c>
      <c r="AT234" s="187" t="s">
        <v>168</v>
      </c>
      <c r="AU234" s="187" t="s">
        <v>80</v>
      </c>
      <c r="AY234" s="20" t="s">
        <v>166</v>
      </c>
      <c r="BE234" s="188">
        <f t="shared" si="34"/>
        <v>0</v>
      </c>
      <c r="BF234" s="188">
        <f t="shared" si="35"/>
        <v>0</v>
      </c>
      <c r="BG234" s="188">
        <f t="shared" si="36"/>
        <v>0</v>
      </c>
      <c r="BH234" s="188">
        <f t="shared" si="37"/>
        <v>0</v>
      </c>
      <c r="BI234" s="188">
        <f t="shared" si="38"/>
        <v>0</v>
      </c>
      <c r="BJ234" s="20" t="s">
        <v>80</v>
      </c>
      <c r="BK234" s="188">
        <f t="shared" si="39"/>
        <v>0</v>
      </c>
      <c r="BL234" s="20" t="s">
        <v>173</v>
      </c>
      <c r="BM234" s="187" t="s">
        <v>2070</v>
      </c>
    </row>
    <row r="235" spans="1:65" s="2" customFormat="1" ht="16.5" customHeight="1">
      <c r="A235" s="37"/>
      <c r="B235" s="38"/>
      <c r="C235" s="176" t="s">
        <v>1453</v>
      </c>
      <c r="D235" s="176" t="s">
        <v>168</v>
      </c>
      <c r="E235" s="177" t="s">
        <v>3947</v>
      </c>
      <c r="F235" s="178" t="s">
        <v>3948</v>
      </c>
      <c r="G235" s="179" t="s">
        <v>505</v>
      </c>
      <c r="H235" s="180">
        <v>24</v>
      </c>
      <c r="I235" s="181"/>
      <c r="J235" s="182">
        <f t="shared" si="30"/>
        <v>0</v>
      </c>
      <c r="K235" s="178" t="s">
        <v>19</v>
      </c>
      <c r="L235" s="42"/>
      <c r="M235" s="183" t="s">
        <v>19</v>
      </c>
      <c r="N235" s="184" t="s">
        <v>43</v>
      </c>
      <c r="O235" s="67"/>
      <c r="P235" s="185">
        <f t="shared" si="31"/>
        <v>0</v>
      </c>
      <c r="Q235" s="185">
        <v>0</v>
      </c>
      <c r="R235" s="185">
        <f t="shared" si="32"/>
        <v>0</v>
      </c>
      <c r="S235" s="185">
        <v>0</v>
      </c>
      <c r="T235" s="186">
        <f t="shared" si="33"/>
        <v>0</v>
      </c>
      <c r="U235" s="37"/>
      <c r="V235" s="37"/>
      <c r="W235" s="37"/>
      <c r="X235" s="37"/>
      <c r="Y235" s="37"/>
      <c r="Z235" s="37"/>
      <c r="AA235" s="37"/>
      <c r="AB235" s="37"/>
      <c r="AC235" s="37"/>
      <c r="AD235" s="37"/>
      <c r="AE235" s="37"/>
      <c r="AR235" s="187" t="s">
        <v>173</v>
      </c>
      <c r="AT235" s="187" t="s">
        <v>168</v>
      </c>
      <c r="AU235" s="187" t="s">
        <v>80</v>
      </c>
      <c r="AY235" s="20" t="s">
        <v>166</v>
      </c>
      <c r="BE235" s="188">
        <f t="shared" si="34"/>
        <v>0</v>
      </c>
      <c r="BF235" s="188">
        <f t="shared" si="35"/>
        <v>0</v>
      </c>
      <c r="BG235" s="188">
        <f t="shared" si="36"/>
        <v>0</v>
      </c>
      <c r="BH235" s="188">
        <f t="shared" si="37"/>
        <v>0</v>
      </c>
      <c r="BI235" s="188">
        <f t="shared" si="38"/>
        <v>0</v>
      </c>
      <c r="BJ235" s="20" t="s">
        <v>80</v>
      </c>
      <c r="BK235" s="188">
        <f t="shared" si="39"/>
        <v>0</v>
      </c>
      <c r="BL235" s="20" t="s">
        <v>173</v>
      </c>
      <c r="BM235" s="187" t="s">
        <v>2081</v>
      </c>
    </row>
    <row r="236" spans="1:65" s="2" customFormat="1" ht="16.5" customHeight="1">
      <c r="A236" s="37"/>
      <c r="B236" s="38"/>
      <c r="C236" s="176" t="s">
        <v>1462</v>
      </c>
      <c r="D236" s="176" t="s">
        <v>168</v>
      </c>
      <c r="E236" s="177" t="s">
        <v>3949</v>
      </c>
      <c r="F236" s="178" t="s">
        <v>3950</v>
      </c>
      <c r="G236" s="179" t="s">
        <v>505</v>
      </c>
      <c r="H236" s="180">
        <v>8</v>
      </c>
      <c r="I236" s="181"/>
      <c r="J236" s="182">
        <f t="shared" si="30"/>
        <v>0</v>
      </c>
      <c r="K236" s="178" t="s">
        <v>19</v>
      </c>
      <c r="L236" s="42"/>
      <c r="M236" s="183" t="s">
        <v>19</v>
      </c>
      <c r="N236" s="184" t="s">
        <v>43</v>
      </c>
      <c r="O236" s="67"/>
      <c r="P236" s="185">
        <f t="shared" si="31"/>
        <v>0</v>
      </c>
      <c r="Q236" s="185">
        <v>0</v>
      </c>
      <c r="R236" s="185">
        <f t="shared" si="32"/>
        <v>0</v>
      </c>
      <c r="S236" s="185">
        <v>0</v>
      </c>
      <c r="T236" s="186">
        <f t="shared" si="33"/>
        <v>0</v>
      </c>
      <c r="U236" s="37"/>
      <c r="V236" s="37"/>
      <c r="W236" s="37"/>
      <c r="X236" s="37"/>
      <c r="Y236" s="37"/>
      <c r="Z236" s="37"/>
      <c r="AA236" s="37"/>
      <c r="AB236" s="37"/>
      <c r="AC236" s="37"/>
      <c r="AD236" s="37"/>
      <c r="AE236" s="37"/>
      <c r="AR236" s="187" t="s">
        <v>173</v>
      </c>
      <c r="AT236" s="187" t="s">
        <v>168</v>
      </c>
      <c r="AU236" s="187" t="s">
        <v>80</v>
      </c>
      <c r="AY236" s="20" t="s">
        <v>166</v>
      </c>
      <c r="BE236" s="188">
        <f t="shared" si="34"/>
        <v>0</v>
      </c>
      <c r="BF236" s="188">
        <f t="shared" si="35"/>
        <v>0</v>
      </c>
      <c r="BG236" s="188">
        <f t="shared" si="36"/>
        <v>0</v>
      </c>
      <c r="BH236" s="188">
        <f t="shared" si="37"/>
        <v>0</v>
      </c>
      <c r="BI236" s="188">
        <f t="shared" si="38"/>
        <v>0</v>
      </c>
      <c r="BJ236" s="20" t="s">
        <v>80</v>
      </c>
      <c r="BK236" s="188">
        <f t="shared" si="39"/>
        <v>0</v>
      </c>
      <c r="BL236" s="20" t="s">
        <v>173</v>
      </c>
      <c r="BM236" s="187" t="s">
        <v>2090</v>
      </c>
    </row>
    <row r="237" spans="1:65" s="2" customFormat="1" ht="16.5" customHeight="1">
      <c r="A237" s="37"/>
      <c r="B237" s="38"/>
      <c r="C237" s="176" t="s">
        <v>1467</v>
      </c>
      <c r="D237" s="176" t="s">
        <v>168</v>
      </c>
      <c r="E237" s="177" t="s">
        <v>3951</v>
      </c>
      <c r="F237" s="178" t="s">
        <v>3952</v>
      </c>
      <c r="G237" s="179" t="s">
        <v>505</v>
      </c>
      <c r="H237" s="180">
        <v>8</v>
      </c>
      <c r="I237" s="181"/>
      <c r="J237" s="182">
        <f t="shared" si="30"/>
        <v>0</v>
      </c>
      <c r="K237" s="178" t="s">
        <v>19</v>
      </c>
      <c r="L237" s="42"/>
      <c r="M237" s="183" t="s">
        <v>19</v>
      </c>
      <c r="N237" s="184" t="s">
        <v>43</v>
      </c>
      <c r="O237" s="67"/>
      <c r="P237" s="185">
        <f t="shared" si="31"/>
        <v>0</v>
      </c>
      <c r="Q237" s="185">
        <v>0</v>
      </c>
      <c r="R237" s="185">
        <f t="shared" si="32"/>
        <v>0</v>
      </c>
      <c r="S237" s="185">
        <v>0</v>
      </c>
      <c r="T237" s="186">
        <f t="shared" si="33"/>
        <v>0</v>
      </c>
      <c r="U237" s="37"/>
      <c r="V237" s="37"/>
      <c r="W237" s="37"/>
      <c r="X237" s="37"/>
      <c r="Y237" s="37"/>
      <c r="Z237" s="37"/>
      <c r="AA237" s="37"/>
      <c r="AB237" s="37"/>
      <c r="AC237" s="37"/>
      <c r="AD237" s="37"/>
      <c r="AE237" s="37"/>
      <c r="AR237" s="187" t="s">
        <v>173</v>
      </c>
      <c r="AT237" s="187" t="s">
        <v>168</v>
      </c>
      <c r="AU237" s="187" t="s">
        <v>80</v>
      </c>
      <c r="AY237" s="20" t="s">
        <v>166</v>
      </c>
      <c r="BE237" s="188">
        <f t="shared" si="34"/>
        <v>0</v>
      </c>
      <c r="BF237" s="188">
        <f t="shared" si="35"/>
        <v>0</v>
      </c>
      <c r="BG237" s="188">
        <f t="shared" si="36"/>
        <v>0</v>
      </c>
      <c r="BH237" s="188">
        <f t="shared" si="37"/>
        <v>0</v>
      </c>
      <c r="BI237" s="188">
        <f t="shared" si="38"/>
        <v>0</v>
      </c>
      <c r="BJ237" s="20" t="s">
        <v>80</v>
      </c>
      <c r="BK237" s="188">
        <f t="shared" si="39"/>
        <v>0</v>
      </c>
      <c r="BL237" s="20" t="s">
        <v>173</v>
      </c>
      <c r="BM237" s="187" t="s">
        <v>2102</v>
      </c>
    </row>
    <row r="238" spans="1:65" s="2" customFormat="1" ht="16.5" customHeight="1">
      <c r="A238" s="37"/>
      <c r="B238" s="38"/>
      <c r="C238" s="176" t="s">
        <v>1478</v>
      </c>
      <c r="D238" s="176" t="s">
        <v>168</v>
      </c>
      <c r="E238" s="177" t="s">
        <v>3953</v>
      </c>
      <c r="F238" s="178" t="s">
        <v>3954</v>
      </c>
      <c r="G238" s="179" t="s">
        <v>505</v>
      </c>
      <c r="H238" s="180">
        <v>8</v>
      </c>
      <c r="I238" s="181"/>
      <c r="J238" s="182">
        <f t="shared" si="30"/>
        <v>0</v>
      </c>
      <c r="K238" s="178" t="s">
        <v>19</v>
      </c>
      <c r="L238" s="42"/>
      <c r="M238" s="183" t="s">
        <v>19</v>
      </c>
      <c r="N238" s="184" t="s">
        <v>43</v>
      </c>
      <c r="O238" s="67"/>
      <c r="P238" s="185">
        <f t="shared" si="31"/>
        <v>0</v>
      </c>
      <c r="Q238" s="185">
        <v>0</v>
      </c>
      <c r="R238" s="185">
        <f t="shared" si="32"/>
        <v>0</v>
      </c>
      <c r="S238" s="185">
        <v>0</v>
      </c>
      <c r="T238" s="186">
        <f t="shared" si="33"/>
        <v>0</v>
      </c>
      <c r="U238" s="37"/>
      <c r="V238" s="37"/>
      <c r="W238" s="37"/>
      <c r="X238" s="37"/>
      <c r="Y238" s="37"/>
      <c r="Z238" s="37"/>
      <c r="AA238" s="37"/>
      <c r="AB238" s="37"/>
      <c r="AC238" s="37"/>
      <c r="AD238" s="37"/>
      <c r="AE238" s="37"/>
      <c r="AR238" s="187" t="s">
        <v>173</v>
      </c>
      <c r="AT238" s="187" t="s">
        <v>168</v>
      </c>
      <c r="AU238" s="187" t="s">
        <v>80</v>
      </c>
      <c r="AY238" s="20" t="s">
        <v>166</v>
      </c>
      <c r="BE238" s="188">
        <f t="shared" si="34"/>
        <v>0</v>
      </c>
      <c r="BF238" s="188">
        <f t="shared" si="35"/>
        <v>0</v>
      </c>
      <c r="BG238" s="188">
        <f t="shared" si="36"/>
        <v>0</v>
      </c>
      <c r="BH238" s="188">
        <f t="shared" si="37"/>
        <v>0</v>
      </c>
      <c r="BI238" s="188">
        <f t="shared" si="38"/>
        <v>0</v>
      </c>
      <c r="BJ238" s="20" t="s">
        <v>80</v>
      </c>
      <c r="BK238" s="188">
        <f t="shared" si="39"/>
        <v>0</v>
      </c>
      <c r="BL238" s="20" t="s">
        <v>173</v>
      </c>
      <c r="BM238" s="187" t="s">
        <v>2121</v>
      </c>
    </row>
    <row r="239" spans="1:65" s="2" customFormat="1" ht="16.5" customHeight="1">
      <c r="A239" s="37"/>
      <c r="B239" s="38"/>
      <c r="C239" s="176" t="s">
        <v>1485</v>
      </c>
      <c r="D239" s="176" t="s">
        <v>168</v>
      </c>
      <c r="E239" s="177" t="s">
        <v>3955</v>
      </c>
      <c r="F239" s="178" t="s">
        <v>3956</v>
      </c>
      <c r="G239" s="179" t="s">
        <v>505</v>
      </c>
      <c r="H239" s="180">
        <v>1</v>
      </c>
      <c r="I239" s="181"/>
      <c r="J239" s="182">
        <f t="shared" si="30"/>
        <v>0</v>
      </c>
      <c r="K239" s="178" t="s">
        <v>19</v>
      </c>
      <c r="L239" s="42"/>
      <c r="M239" s="183" t="s">
        <v>19</v>
      </c>
      <c r="N239" s="184" t="s">
        <v>43</v>
      </c>
      <c r="O239" s="67"/>
      <c r="P239" s="185">
        <f t="shared" si="31"/>
        <v>0</v>
      </c>
      <c r="Q239" s="185">
        <v>0</v>
      </c>
      <c r="R239" s="185">
        <f t="shared" si="32"/>
        <v>0</v>
      </c>
      <c r="S239" s="185">
        <v>0</v>
      </c>
      <c r="T239" s="186">
        <f t="shared" si="33"/>
        <v>0</v>
      </c>
      <c r="U239" s="37"/>
      <c r="V239" s="37"/>
      <c r="W239" s="37"/>
      <c r="X239" s="37"/>
      <c r="Y239" s="37"/>
      <c r="Z239" s="37"/>
      <c r="AA239" s="37"/>
      <c r="AB239" s="37"/>
      <c r="AC239" s="37"/>
      <c r="AD239" s="37"/>
      <c r="AE239" s="37"/>
      <c r="AR239" s="187" t="s">
        <v>173</v>
      </c>
      <c r="AT239" s="187" t="s">
        <v>168</v>
      </c>
      <c r="AU239" s="187" t="s">
        <v>80</v>
      </c>
      <c r="AY239" s="20" t="s">
        <v>166</v>
      </c>
      <c r="BE239" s="188">
        <f t="shared" si="34"/>
        <v>0</v>
      </c>
      <c r="BF239" s="188">
        <f t="shared" si="35"/>
        <v>0</v>
      </c>
      <c r="BG239" s="188">
        <f t="shared" si="36"/>
        <v>0</v>
      </c>
      <c r="BH239" s="188">
        <f t="shared" si="37"/>
        <v>0</v>
      </c>
      <c r="BI239" s="188">
        <f t="shared" si="38"/>
        <v>0</v>
      </c>
      <c r="BJ239" s="20" t="s">
        <v>80</v>
      </c>
      <c r="BK239" s="188">
        <f t="shared" si="39"/>
        <v>0</v>
      </c>
      <c r="BL239" s="20" t="s">
        <v>173</v>
      </c>
      <c r="BM239" s="187" t="s">
        <v>2133</v>
      </c>
    </row>
    <row r="240" spans="1:65" s="2" customFormat="1" ht="24.2" customHeight="1">
      <c r="A240" s="37"/>
      <c r="B240" s="38"/>
      <c r="C240" s="176" t="s">
        <v>1491</v>
      </c>
      <c r="D240" s="176" t="s">
        <v>168</v>
      </c>
      <c r="E240" s="177" t="s">
        <v>3957</v>
      </c>
      <c r="F240" s="178" t="s">
        <v>3958</v>
      </c>
      <c r="G240" s="179" t="s">
        <v>505</v>
      </c>
      <c r="H240" s="180">
        <v>24</v>
      </c>
      <c r="I240" s="181"/>
      <c r="J240" s="182">
        <f t="shared" si="30"/>
        <v>0</v>
      </c>
      <c r="K240" s="178" t="s">
        <v>19</v>
      </c>
      <c r="L240" s="42"/>
      <c r="M240" s="183" t="s">
        <v>19</v>
      </c>
      <c r="N240" s="184" t="s">
        <v>43</v>
      </c>
      <c r="O240" s="67"/>
      <c r="P240" s="185">
        <f t="shared" si="31"/>
        <v>0</v>
      </c>
      <c r="Q240" s="185">
        <v>0</v>
      </c>
      <c r="R240" s="185">
        <f t="shared" si="32"/>
        <v>0</v>
      </c>
      <c r="S240" s="185">
        <v>0</v>
      </c>
      <c r="T240" s="186">
        <f t="shared" si="33"/>
        <v>0</v>
      </c>
      <c r="U240" s="37"/>
      <c r="V240" s="37"/>
      <c r="W240" s="37"/>
      <c r="X240" s="37"/>
      <c r="Y240" s="37"/>
      <c r="Z240" s="37"/>
      <c r="AA240" s="37"/>
      <c r="AB240" s="37"/>
      <c r="AC240" s="37"/>
      <c r="AD240" s="37"/>
      <c r="AE240" s="37"/>
      <c r="AR240" s="187" t="s">
        <v>173</v>
      </c>
      <c r="AT240" s="187" t="s">
        <v>168</v>
      </c>
      <c r="AU240" s="187" t="s">
        <v>80</v>
      </c>
      <c r="AY240" s="20" t="s">
        <v>166</v>
      </c>
      <c r="BE240" s="188">
        <f t="shared" si="34"/>
        <v>0</v>
      </c>
      <c r="BF240" s="188">
        <f t="shared" si="35"/>
        <v>0</v>
      </c>
      <c r="BG240" s="188">
        <f t="shared" si="36"/>
        <v>0</v>
      </c>
      <c r="BH240" s="188">
        <f t="shared" si="37"/>
        <v>0</v>
      </c>
      <c r="BI240" s="188">
        <f t="shared" si="38"/>
        <v>0</v>
      </c>
      <c r="BJ240" s="20" t="s">
        <v>80</v>
      </c>
      <c r="BK240" s="188">
        <f t="shared" si="39"/>
        <v>0</v>
      </c>
      <c r="BL240" s="20" t="s">
        <v>173</v>
      </c>
      <c r="BM240" s="187" t="s">
        <v>2157</v>
      </c>
    </row>
    <row r="241" spans="1:65" s="2" customFormat="1" ht="24.2" customHeight="1">
      <c r="A241" s="37"/>
      <c r="B241" s="38"/>
      <c r="C241" s="176" t="s">
        <v>1498</v>
      </c>
      <c r="D241" s="176" t="s">
        <v>168</v>
      </c>
      <c r="E241" s="177" t="s">
        <v>3959</v>
      </c>
      <c r="F241" s="178" t="s">
        <v>3960</v>
      </c>
      <c r="G241" s="179" t="s">
        <v>505</v>
      </c>
      <c r="H241" s="180">
        <v>8</v>
      </c>
      <c r="I241" s="181"/>
      <c r="J241" s="182">
        <f t="shared" si="30"/>
        <v>0</v>
      </c>
      <c r="K241" s="178" t="s">
        <v>19</v>
      </c>
      <c r="L241" s="42"/>
      <c r="M241" s="183" t="s">
        <v>19</v>
      </c>
      <c r="N241" s="184" t="s">
        <v>43</v>
      </c>
      <c r="O241" s="67"/>
      <c r="P241" s="185">
        <f t="shared" si="31"/>
        <v>0</v>
      </c>
      <c r="Q241" s="185">
        <v>0</v>
      </c>
      <c r="R241" s="185">
        <f t="shared" si="32"/>
        <v>0</v>
      </c>
      <c r="S241" s="185">
        <v>0</v>
      </c>
      <c r="T241" s="186">
        <f t="shared" si="33"/>
        <v>0</v>
      </c>
      <c r="U241" s="37"/>
      <c r="V241" s="37"/>
      <c r="W241" s="37"/>
      <c r="X241" s="37"/>
      <c r="Y241" s="37"/>
      <c r="Z241" s="37"/>
      <c r="AA241" s="37"/>
      <c r="AB241" s="37"/>
      <c r="AC241" s="37"/>
      <c r="AD241" s="37"/>
      <c r="AE241" s="37"/>
      <c r="AR241" s="187" t="s">
        <v>173</v>
      </c>
      <c r="AT241" s="187" t="s">
        <v>168</v>
      </c>
      <c r="AU241" s="187" t="s">
        <v>80</v>
      </c>
      <c r="AY241" s="20" t="s">
        <v>166</v>
      </c>
      <c r="BE241" s="188">
        <f t="shared" si="34"/>
        <v>0</v>
      </c>
      <c r="BF241" s="188">
        <f t="shared" si="35"/>
        <v>0</v>
      </c>
      <c r="BG241" s="188">
        <f t="shared" si="36"/>
        <v>0</v>
      </c>
      <c r="BH241" s="188">
        <f t="shared" si="37"/>
        <v>0</v>
      </c>
      <c r="BI241" s="188">
        <f t="shared" si="38"/>
        <v>0</v>
      </c>
      <c r="BJ241" s="20" t="s">
        <v>80</v>
      </c>
      <c r="BK241" s="188">
        <f t="shared" si="39"/>
        <v>0</v>
      </c>
      <c r="BL241" s="20" t="s">
        <v>173</v>
      </c>
      <c r="BM241" s="187" t="s">
        <v>2167</v>
      </c>
    </row>
    <row r="242" spans="1:65" s="2" customFormat="1" ht="24.2" customHeight="1">
      <c r="A242" s="37"/>
      <c r="B242" s="38"/>
      <c r="C242" s="176" t="s">
        <v>1516</v>
      </c>
      <c r="D242" s="176" t="s">
        <v>168</v>
      </c>
      <c r="E242" s="177" t="s">
        <v>3961</v>
      </c>
      <c r="F242" s="178" t="s">
        <v>3962</v>
      </c>
      <c r="G242" s="179" t="s">
        <v>505</v>
      </c>
      <c r="H242" s="180">
        <v>2</v>
      </c>
      <c r="I242" s="181"/>
      <c r="J242" s="182">
        <f t="shared" si="30"/>
        <v>0</v>
      </c>
      <c r="K242" s="178" t="s">
        <v>19</v>
      </c>
      <c r="L242" s="42"/>
      <c r="M242" s="183" t="s">
        <v>19</v>
      </c>
      <c r="N242" s="184" t="s">
        <v>43</v>
      </c>
      <c r="O242" s="67"/>
      <c r="P242" s="185">
        <f t="shared" si="31"/>
        <v>0</v>
      </c>
      <c r="Q242" s="185">
        <v>0</v>
      </c>
      <c r="R242" s="185">
        <f t="shared" si="32"/>
        <v>0</v>
      </c>
      <c r="S242" s="185">
        <v>0</v>
      </c>
      <c r="T242" s="186">
        <f t="shared" si="33"/>
        <v>0</v>
      </c>
      <c r="U242" s="37"/>
      <c r="V242" s="37"/>
      <c r="W242" s="37"/>
      <c r="X242" s="37"/>
      <c r="Y242" s="37"/>
      <c r="Z242" s="37"/>
      <c r="AA242" s="37"/>
      <c r="AB242" s="37"/>
      <c r="AC242" s="37"/>
      <c r="AD242" s="37"/>
      <c r="AE242" s="37"/>
      <c r="AR242" s="187" t="s">
        <v>173</v>
      </c>
      <c r="AT242" s="187" t="s">
        <v>168</v>
      </c>
      <c r="AU242" s="187" t="s">
        <v>80</v>
      </c>
      <c r="AY242" s="20" t="s">
        <v>166</v>
      </c>
      <c r="BE242" s="188">
        <f t="shared" si="34"/>
        <v>0</v>
      </c>
      <c r="BF242" s="188">
        <f t="shared" si="35"/>
        <v>0</v>
      </c>
      <c r="BG242" s="188">
        <f t="shared" si="36"/>
        <v>0</v>
      </c>
      <c r="BH242" s="188">
        <f t="shared" si="37"/>
        <v>0</v>
      </c>
      <c r="BI242" s="188">
        <f t="shared" si="38"/>
        <v>0</v>
      </c>
      <c r="BJ242" s="20" t="s">
        <v>80</v>
      </c>
      <c r="BK242" s="188">
        <f t="shared" si="39"/>
        <v>0</v>
      </c>
      <c r="BL242" s="20" t="s">
        <v>173</v>
      </c>
      <c r="BM242" s="187" t="s">
        <v>2192</v>
      </c>
    </row>
    <row r="243" spans="1:65" s="2" customFormat="1" ht="16.5" customHeight="1">
      <c r="A243" s="37"/>
      <c r="B243" s="38"/>
      <c r="C243" s="176" t="s">
        <v>1523</v>
      </c>
      <c r="D243" s="176" t="s">
        <v>168</v>
      </c>
      <c r="E243" s="177" t="s">
        <v>3963</v>
      </c>
      <c r="F243" s="178" t="s">
        <v>3964</v>
      </c>
      <c r="G243" s="179" t="s">
        <v>505</v>
      </c>
      <c r="H243" s="180">
        <v>1</v>
      </c>
      <c r="I243" s="181"/>
      <c r="J243" s="182">
        <f t="shared" si="30"/>
        <v>0</v>
      </c>
      <c r="K243" s="178" t="s">
        <v>19</v>
      </c>
      <c r="L243" s="42"/>
      <c r="M243" s="183" t="s">
        <v>19</v>
      </c>
      <c r="N243" s="184" t="s">
        <v>43</v>
      </c>
      <c r="O243" s="67"/>
      <c r="P243" s="185">
        <f t="shared" si="31"/>
        <v>0</v>
      </c>
      <c r="Q243" s="185">
        <v>0</v>
      </c>
      <c r="R243" s="185">
        <f t="shared" si="32"/>
        <v>0</v>
      </c>
      <c r="S243" s="185">
        <v>0</v>
      </c>
      <c r="T243" s="186">
        <f t="shared" si="33"/>
        <v>0</v>
      </c>
      <c r="U243" s="37"/>
      <c r="V243" s="37"/>
      <c r="W243" s="37"/>
      <c r="X243" s="37"/>
      <c r="Y243" s="37"/>
      <c r="Z243" s="37"/>
      <c r="AA243" s="37"/>
      <c r="AB243" s="37"/>
      <c r="AC243" s="37"/>
      <c r="AD243" s="37"/>
      <c r="AE243" s="37"/>
      <c r="AR243" s="187" t="s">
        <v>173</v>
      </c>
      <c r="AT243" s="187" t="s">
        <v>168</v>
      </c>
      <c r="AU243" s="187" t="s">
        <v>80</v>
      </c>
      <c r="AY243" s="20" t="s">
        <v>166</v>
      </c>
      <c r="BE243" s="188">
        <f t="shared" si="34"/>
        <v>0</v>
      </c>
      <c r="BF243" s="188">
        <f t="shared" si="35"/>
        <v>0</v>
      </c>
      <c r="BG243" s="188">
        <f t="shared" si="36"/>
        <v>0</v>
      </c>
      <c r="BH243" s="188">
        <f t="shared" si="37"/>
        <v>0</v>
      </c>
      <c r="BI243" s="188">
        <f t="shared" si="38"/>
        <v>0</v>
      </c>
      <c r="BJ243" s="20" t="s">
        <v>80</v>
      </c>
      <c r="BK243" s="188">
        <f t="shared" si="39"/>
        <v>0</v>
      </c>
      <c r="BL243" s="20" t="s">
        <v>173</v>
      </c>
      <c r="BM243" s="187" t="s">
        <v>2242</v>
      </c>
    </row>
    <row r="244" spans="1:65" s="2" customFormat="1" ht="24.2" customHeight="1">
      <c r="A244" s="37"/>
      <c r="B244" s="38"/>
      <c r="C244" s="176" t="s">
        <v>1528</v>
      </c>
      <c r="D244" s="176" t="s">
        <v>168</v>
      </c>
      <c r="E244" s="177" t="s">
        <v>3965</v>
      </c>
      <c r="F244" s="178" t="s">
        <v>3966</v>
      </c>
      <c r="G244" s="179" t="s">
        <v>505</v>
      </c>
      <c r="H244" s="180">
        <v>1</v>
      </c>
      <c r="I244" s="181"/>
      <c r="J244" s="182">
        <f t="shared" si="30"/>
        <v>0</v>
      </c>
      <c r="K244" s="178" t="s">
        <v>19</v>
      </c>
      <c r="L244" s="42"/>
      <c r="M244" s="183" t="s">
        <v>19</v>
      </c>
      <c r="N244" s="184" t="s">
        <v>43</v>
      </c>
      <c r="O244" s="67"/>
      <c r="P244" s="185">
        <f t="shared" si="31"/>
        <v>0</v>
      </c>
      <c r="Q244" s="185">
        <v>0</v>
      </c>
      <c r="R244" s="185">
        <f t="shared" si="32"/>
        <v>0</v>
      </c>
      <c r="S244" s="185">
        <v>0</v>
      </c>
      <c r="T244" s="186">
        <f t="shared" si="33"/>
        <v>0</v>
      </c>
      <c r="U244" s="37"/>
      <c r="V244" s="37"/>
      <c r="W244" s="37"/>
      <c r="X244" s="37"/>
      <c r="Y244" s="37"/>
      <c r="Z244" s="37"/>
      <c r="AA244" s="37"/>
      <c r="AB244" s="37"/>
      <c r="AC244" s="37"/>
      <c r="AD244" s="37"/>
      <c r="AE244" s="37"/>
      <c r="AR244" s="187" t="s">
        <v>173</v>
      </c>
      <c r="AT244" s="187" t="s">
        <v>168</v>
      </c>
      <c r="AU244" s="187" t="s">
        <v>80</v>
      </c>
      <c r="AY244" s="20" t="s">
        <v>166</v>
      </c>
      <c r="BE244" s="188">
        <f t="shared" si="34"/>
        <v>0</v>
      </c>
      <c r="BF244" s="188">
        <f t="shared" si="35"/>
        <v>0</v>
      </c>
      <c r="BG244" s="188">
        <f t="shared" si="36"/>
        <v>0</v>
      </c>
      <c r="BH244" s="188">
        <f t="shared" si="37"/>
        <v>0</v>
      </c>
      <c r="BI244" s="188">
        <f t="shared" si="38"/>
        <v>0</v>
      </c>
      <c r="BJ244" s="20" t="s">
        <v>80</v>
      </c>
      <c r="BK244" s="188">
        <f t="shared" si="39"/>
        <v>0</v>
      </c>
      <c r="BL244" s="20" t="s">
        <v>173</v>
      </c>
      <c r="BM244" s="187" t="s">
        <v>2252</v>
      </c>
    </row>
    <row r="245" spans="1:65" s="2" customFormat="1" ht="24.2" customHeight="1">
      <c r="A245" s="37"/>
      <c r="B245" s="38"/>
      <c r="C245" s="176" t="s">
        <v>1533</v>
      </c>
      <c r="D245" s="176" t="s">
        <v>168</v>
      </c>
      <c r="E245" s="177" t="s">
        <v>3967</v>
      </c>
      <c r="F245" s="178" t="s">
        <v>3968</v>
      </c>
      <c r="G245" s="179" t="s">
        <v>505</v>
      </c>
      <c r="H245" s="180">
        <v>1</v>
      </c>
      <c r="I245" s="181"/>
      <c r="J245" s="182">
        <f t="shared" si="30"/>
        <v>0</v>
      </c>
      <c r="K245" s="178" t="s">
        <v>19</v>
      </c>
      <c r="L245" s="42"/>
      <c r="M245" s="183" t="s">
        <v>19</v>
      </c>
      <c r="N245" s="184" t="s">
        <v>43</v>
      </c>
      <c r="O245" s="67"/>
      <c r="P245" s="185">
        <f t="shared" si="31"/>
        <v>0</v>
      </c>
      <c r="Q245" s="185">
        <v>0</v>
      </c>
      <c r="R245" s="185">
        <f t="shared" si="32"/>
        <v>0</v>
      </c>
      <c r="S245" s="185">
        <v>0</v>
      </c>
      <c r="T245" s="186">
        <f t="shared" si="33"/>
        <v>0</v>
      </c>
      <c r="U245" s="37"/>
      <c r="V245" s="37"/>
      <c r="W245" s="37"/>
      <c r="X245" s="37"/>
      <c r="Y245" s="37"/>
      <c r="Z245" s="37"/>
      <c r="AA245" s="37"/>
      <c r="AB245" s="37"/>
      <c r="AC245" s="37"/>
      <c r="AD245" s="37"/>
      <c r="AE245" s="37"/>
      <c r="AR245" s="187" t="s">
        <v>173</v>
      </c>
      <c r="AT245" s="187" t="s">
        <v>168</v>
      </c>
      <c r="AU245" s="187" t="s">
        <v>80</v>
      </c>
      <c r="AY245" s="20" t="s">
        <v>166</v>
      </c>
      <c r="BE245" s="188">
        <f t="shared" si="34"/>
        <v>0</v>
      </c>
      <c r="BF245" s="188">
        <f t="shared" si="35"/>
        <v>0</v>
      </c>
      <c r="BG245" s="188">
        <f t="shared" si="36"/>
        <v>0</v>
      </c>
      <c r="BH245" s="188">
        <f t="shared" si="37"/>
        <v>0</v>
      </c>
      <c r="BI245" s="188">
        <f t="shared" si="38"/>
        <v>0</v>
      </c>
      <c r="BJ245" s="20" t="s">
        <v>80</v>
      </c>
      <c r="BK245" s="188">
        <f t="shared" si="39"/>
        <v>0</v>
      </c>
      <c r="BL245" s="20" t="s">
        <v>173</v>
      </c>
      <c r="BM245" s="187" t="s">
        <v>2264</v>
      </c>
    </row>
    <row r="246" spans="1:65" s="2" customFormat="1" ht="16.5" customHeight="1">
      <c r="A246" s="37"/>
      <c r="B246" s="38"/>
      <c r="C246" s="176" t="s">
        <v>1538</v>
      </c>
      <c r="D246" s="176" t="s">
        <v>168</v>
      </c>
      <c r="E246" s="177" t="s">
        <v>3969</v>
      </c>
      <c r="F246" s="178" t="s">
        <v>3970</v>
      </c>
      <c r="G246" s="179" t="s">
        <v>399</v>
      </c>
      <c r="H246" s="180">
        <v>0.79600000000000004</v>
      </c>
      <c r="I246" s="181"/>
      <c r="J246" s="182">
        <f t="shared" si="30"/>
        <v>0</v>
      </c>
      <c r="K246" s="178" t="s">
        <v>19</v>
      </c>
      <c r="L246" s="42"/>
      <c r="M246" s="183" t="s">
        <v>19</v>
      </c>
      <c r="N246" s="184" t="s">
        <v>43</v>
      </c>
      <c r="O246" s="67"/>
      <c r="P246" s="185">
        <f t="shared" si="31"/>
        <v>0</v>
      </c>
      <c r="Q246" s="185">
        <v>0</v>
      </c>
      <c r="R246" s="185">
        <f t="shared" si="32"/>
        <v>0</v>
      </c>
      <c r="S246" s="185">
        <v>0</v>
      </c>
      <c r="T246" s="186">
        <f t="shared" si="33"/>
        <v>0</v>
      </c>
      <c r="U246" s="37"/>
      <c r="V246" s="37"/>
      <c r="W246" s="37"/>
      <c r="X246" s="37"/>
      <c r="Y246" s="37"/>
      <c r="Z246" s="37"/>
      <c r="AA246" s="37"/>
      <c r="AB246" s="37"/>
      <c r="AC246" s="37"/>
      <c r="AD246" s="37"/>
      <c r="AE246" s="37"/>
      <c r="AR246" s="187" t="s">
        <v>173</v>
      </c>
      <c r="AT246" s="187" t="s">
        <v>168</v>
      </c>
      <c r="AU246" s="187" t="s">
        <v>80</v>
      </c>
      <c r="AY246" s="20" t="s">
        <v>166</v>
      </c>
      <c r="BE246" s="188">
        <f t="shared" si="34"/>
        <v>0</v>
      </c>
      <c r="BF246" s="188">
        <f t="shared" si="35"/>
        <v>0</v>
      </c>
      <c r="BG246" s="188">
        <f t="shared" si="36"/>
        <v>0</v>
      </c>
      <c r="BH246" s="188">
        <f t="shared" si="37"/>
        <v>0</v>
      </c>
      <c r="BI246" s="188">
        <f t="shared" si="38"/>
        <v>0</v>
      </c>
      <c r="BJ246" s="20" t="s">
        <v>80</v>
      </c>
      <c r="BK246" s="188">
        <f t="shared" si="39"/>
        <v>0</v>
      </c>
      <c r="BL246" s="20" t="s">
        <v>173</v>
      </c>
      <c r="BM246" s="187" t="s">
        <v>2274</v>
      </c>
    </row>
    <row r="247" spans="1:65" s="2" customFormat="1" ht="19.5">
      <c r="A247" s="37"/>
      <c r="B247" s="38"/>
      <c r="C247" s="39"/>
      <c r="D247" s="196" t="s">
        <v>1578</v>
      </c>
      <c r="E247" s="39"/>
      <c r="F247" s="238" t="s">
        <v>3897</v>
      </c>
      <c r="G247" s="39"/>
      <c r="H247" s="39"/>
      <c r="I247" s="191"/>
      <c r="J247" s="39"/>
      <c r="K247" s="39"/>
      <c r="L247" s="42"/>
      <c r="M247" s="192"/>
      <c r="N247" s="193"/>
      <c r="O247" s="67"/>
      <c r="P247" s="67"/>
      <c r="Q247" s="67"/>
      <c r="R247" s="67"/>
      <c r="S247" s="67"/>
      <c r="T247" s="68"/>
      <c r="U247" s="37"/>
      <c r="V247" s="37"/>
      <c r="W247" s="37"/>
      <c r="X247" s="37"/>
      <c r="Y247" s="37"/>
      <c r="Z247" s="37"/>
      <c r="AA247" s="37"/>
      <c r="AB247" s="37"/>
      <c r="AC247" s="37"/>
      <c r="AD247" s="37"/>
      <c r="AE247" s="37"/>
      <c r="AT247" s="20" t="s">
        <v>1578</v>
      </c>
      <c r="AU247" s="20" t="s">
        <v>80</v>
      </c>
    </row>
    <row r="248" spans="1:65" s="12" customFormat="1" ht="25.9" customHeight="1">
      <c r="B248" s="160"/>
      <c r="C248" s="161"/>
      <c r="D248" s="162" t="s">
        <v>71</v>
      </c>
      <c r="E248" s="163" t="s">
        <v>2955</v>
      </c>
      <c r="F248" s="163" t="s">
        <v>3971</v>
      </c>
      <c r="G248" s="161"/>
      <c r="H248" s="161"/>
      <c r="I248" s="164"/>
      <c r="J248" s="165">
        <f>BK248</f>
        <v>0</v>
      </c>
      <c r="K248" s="161"/>
      <c r="L248" s="166"/>
      <c r="M248" s="167"/>
      <c r="N248" s="168"/>
      <c r="O248" s="168"/>
      <c r="P248" s="169">
        <f>SUM(P249:P255)</f>
        <v>0</v>
      </c>
      <c r="Q248" s="168"/>
      <c r="R248" s="169">
        <f>SUM(R249:R255)</f>
        <v>0</v>
      </c>
      <c r="S248" s="168"/>
      <c r="T248" s="170">
        <f>SUM(T249:T255)</f>
        <v>0</v>
      </c>
      <c r="AR248" s="171" t="s">
        <v>80</v>
      </c>
      <c r="AT248" s="172" t="s">
        <v>71</v>
      </c>
      <c r="AU248" s="172" t="s">
        <v>72</v>
      </c>
      <c r="AY248" s="171" t="s">
        <v>166</v>
      </c>
      <c r="BK248" s="173">
        <f>SUM(BK249:BK255)</f>
        <v>0</v>
      </c>
    </row>
    <row r="249" spans="1:65" s="2" customFormat="1" ht="37.9" customHeight="1">
      <c r="A249" s="37"/>
      <c r="B249" s="38"/>
      <c r="C249" s="176" t="s">
        <v>1543</v>
      </c>
      <c r="D249" s="176" t="s">
        <v>168</v>
      </c>
      <c r="E249" s="177" t="s">
        <v>3972</v>
      </c>
      <c r="F249" s="178" t="s">
        <v>3973</v>
      </c>
      <c r="G249" s="179" t="s">
        <v>171</v>
      </c>
      <c r="H249" s="180">
        <v>8</v>
      </c>
      <c r="I249" s="181"/>
      <c r="J249" s="182">
        <f>ROUND(I249*H249,2)</f>
        <v>0</v>
      </c>
      <c r="K249" s="178" t="s">
        <v>19</v>
      </c>
      <c r="L249" s="42"/>
      <c r="M249" s="183" t="s">
        <v>19</v>
      </c>
      <c r="N249" s="184" t="s">
        <v>43</v>
      </c>
      <c r="O249" s="67"/>
      <c r="P249" s="185">
        <f>O249*H249</f>
        <v>0</v>
      </c>
      <c r="Q249" s="185">
        <v>0</v>
      </c>
      <c r="R249" s="185">
        <f>Q249*H249</f>
        <v>0</v>
      </c>
      <c r="S249" s="185">
        <v>0</v>
      </c>
      <c r="T249" s="186">
        <f>S249*H249</f>
        <v>0</v>
      </c>
      <c r="U249" s="37"/>
      <c r="V249" s="37"/>
      <c r="W249" s="37"/>
      <c r="X249" s="37"/>
      <c r="Y249" s="37"/>
      <c r="Z249" s="37"/>
      <c r="AA249" s="37"/>
      <c r="AB249" s="37"/>
      <c r="AC249" s="37"/>
      <c r="AD249" s="37"/>
      <c r="AE249" s="37"/>
      <c r="AR249" s="187" t="s">
        <v>173</v>
      </c>
      <c r="AT249" s="187" t="s">
        <v>168</v>
      </c>
      <c r="AU249" s="187" t="s">
        <v>80</v>
      </c>
      <c r="AY249" s="20" t="s">
        <v>166</v>
      </c>
      <c r="BE249" s="188">
        <f>IF(N249="základní",J249,0)</f>
        <v>0</v>
      </c>
      <c r="BF249" s="188">
        <f>IF(N249="snížená",J249,0)</f>
        <v>0</v>
      </c>
      <c r="BG249" s="188">
        <f>IF(N249="zákl. přenesená",J249,0)</f>
        <v>0</v>
      </c>
      <c r="BH249" s="188">
        <f>IF(N249="sníž. přenesená",J249,0)</f>
        <v>0</v>
      </c>
      <c r="BI249" s="188">
        <f>IF(N249="nulová",J249,0)</f>
        <v>0</v>
      </c>
      <c r="BJ249" s="20" t="s">
        <v>80</v>
      </c>
      <c r="BK249" s="188">
        <f>ROUND(I249*H249,2)</f>
        <v>0</v>
      </c>
      <c r="BL249" s="20" t="s">
        <v>173</v>
      </c>
      <c r="BM249" s="187" t="s">
        <v>2285</v>
      </c>
    </row>
    <row r="250" spans="1:65" s="2" customFormat="1" ht="19.5">
      <c r="A250" s="37"/>
      <c r="B250" s="38"/>
      <c r="C250" s="39"/>
      <c r="D250" s="196" t="s">
        <v>1578</v>
      </c>
      <c r="E250" s="39"/>
      <c r="F250" s="238" t="s">
        <v>3974</v>
      </c>
      <c r="G250" s="39"/>
      <c r="H250" s="39"/>
      <c r="I250" s="191"/>
      <c r="J250" s="39"/>
      <c r="K250" s="39"/>
      <c r="L250" s="42"/>
      <c r="M250" s="192"/>
      <c r="N250" s="193"/>
      <c r="O250" s="67"/>
      <c r="P250" s="67"/>
      <c r="Q250" s="67"/>
      <c r="R250" s="67"/>
      <c r="S250" s="67"/>
      <c r="T250" s="68"/>
      <c r="U250" s="37"/>
      <c r="V250" s="37"/>
      <c r="W250" s="37"/>
      <c r="X250" s="37"/>
      <c r="Y250" s="37"/>
      <c r="Z250" s="37"/>
      <c r="AA250" s="37"/>
      <c r="AB250" s="37"/>
      <c r="AC250" s="37"/>
      <c r="AD250" s="37"/>
      <c r="AE250" s="37"/>
      <c r="AT250" s="20" t="s">
        <v>1578</v>
      </c>
      <c r="AU250" s="20" t="s">
        <v>80</v>
      </c>
    </row>
    <row r="251" spans="1:65" s="2" customFormat="1" ht="37.9" customHeight="1">
      <c r="A251" s="37"/>
      <c r="B251" s="38"/>
      <c r="C251" s="176" t="s">
        <v>1548</v>
      </c>
      <c r="D251" s="176" t="s">
        <v>168</v>
      </c>
      <c r="E251" s="177" t="s">
        <v>3975</v>
      </c>
      <c r="F251" s="178" t="s">
        <v>3976</v>
      </c>
      <c r="G251" s="179" t="s">
        <v>171</v>
      </c>
      <c r="H251" s="180">
        <v>2</v>
      </c>
      <c r="I251" s="181"/>
      <c r="J251" s="182">
        <f>ROUND(I251*H251,2)</f>
        <v>0</v>
      </c>
      <c r="K251" s="178" t="s">
        <v>19</v>
      </c>
      <c r="L251" s="42"/>
      <c r="M251" s="183" t="s">
        <v>19</v>
      </c>
      <c r="N251" s="184" t="s">
        <v>43</v>
      </c>
      <c r="O251" s="67"/>
      <c r="P251" s="185">
        <f>O251*H251</f>
        <v>0</v>
      </c>
      <c r="Q251" s="185">
        <v>0</v>
      </c>
      <c r="R251" s="185">
        <f>Q251*H251</f>
        <v>0</v>
      </c>
      <c r="S251" s="185">
        <v>0</v>
      </c>
      <c r="T251" s="186">
        <f>S251*H251</f>
        <v>0</v>
      </c>
      <c r="U251" s="37"/>
      <c r="V251" s="37"/>
      <c r="W251" s="37"/>
      <c r="X251" s="37"/>
      <c r="Y251" s="37"/>
      <c r="Z251" s="37"/>
      <c r="AA251" s="37"/>
      <c r="AB251" s="37"/>
      <c r="AC251" s="37"/>
      <c r="AD251" s="37"/>
      <c r="AE251" s="37"/>
      <c r="AR251" s="187" t="s">
        <v>173</v>
      </c>
      <c r="AT251" s="187" t="s">
        <v>168</v>
      </c>
      <c r="AU251" s="187" t="s">
        <v>80</v>
      </c>
      <c r="AY251" s="20" t="s">
        <v>166</v>
      </c>
      <c r="BE251" s="188">
        <f>IF(N251="základní",J251,0)</f>
        <v>0</v>
      </c>
      <c r="BF251" s="188">
        <f>IF(N251="snížená",J251,0)</f>
        <v>0</v>
      </c>
      <c r="BG251" s="188">
        <f>IF(N251="zákl. přenesená",J251,0)</f>
        <v>0</v>
      </c>
      <c r="BH251" s="188">
        <f>IF(N251="sníž. přenesená",J251,0)</f>
        <v>0</v>
      </c>
      <c r="BI251" s="188">
        <f>IF(N251="nulová",J251,0)</f>
        <v>0</v>
      </c>
      <c r="BJ251" s="20" t="s">
        <v>80</v>
      </c>
      <c r="BK251" s="188">
        <f>ROUND(I251*H251,2)</f>
        <v>0</v>
      </c>
      <c r="BL251" s="20" t="s">
        <v>173</v>
      </c>
      <c r="BM251" s="187" t="s">
        <v>2295</v>
      </c>
    </row>
    <row r="252" spans="1:65" s="2" customFormat="1" ht="19.5">
      <c r="A252" s="37"/>
      <c r="B252" s="38"/>
      <c r="C252" s="39"/>
      <c r="D252" s="196" t="s">
        <v>1578</v>
      </c>
      <c r="E252" s="39"/>
      <c r="F252" s="238" t="s">
        <v>3977</v>
      </c>
      <c r="G252" s="39"/>
      <c r="H252" s="39"/>
      <c r="I252" s="191"/>
      <c r="J252" s="39"/>
      <c r="K252" s="39"/>
      <c r="L252" s="42"/>
      <c r="M252" s="192"/>
      <c r="N252" s="193"/>
      <c r="O252" s="67"/>
      <c r="P252" s="67"/>
      <c r="Q252" s="67"/>
      <c r="R252" s="67"/>
      <c r="S252" s="67"/>
      <c r="T252" s="68"/>
      <c r="U252" s="37"/>
      <c r="V252" s="37"/>
      <c r="W252" s="37"/>
      <c r="X252" s="37"/>
      <c r="Y252" s="37"/>
      <c r="Z252" s="37"/>
      <c r="AA252" s="37"/>
      <c r="AB252" s="37"/>
      <c r="AC252" s="37"/>
      <c r="AD252" s="37"/>
      <c r="AE252" s="37"/>
      <c r="AT252" s="20" t="s">
        <v>1578</v>
      </c>
      <c r="AU252" s="20" t="s">
        <v>80</v>
      </c>
    </row>
    <row r="253" spans="1:65" s="2" customFormat="1" ht="24.2" customHeight="1">
      <c r="A253" s="37"/>
      <c r="B253" s="38"/>
      <c r="C253" s="176" t="s">
        <v>1553</v>
      </c>
      <c r="D253" s="176" t="s">
        <v>168</v>
      </c>
      <c r="E253" s="177" t="s">
        <v>3978</v>
      </c>
      <c r="F253" s="178" t="s">
        <v>3979</v>
      </c>
      <c r="G253" s="179" t="s">
        <v>505</v>
      </c>
      <c r="H253" s="180">
        <v>10</v>
      </c>
      <c r="I253" s="181"/>
      <c r="J253" s="182">
        <f>ROUND(I253*H253,2)</f>
        <v>0</v>
      </c>
      <c r="K253" s="178" t="s">
        <v>19</v>
      </c>
      <c r="L253" s="42"/>
      <c r="M253" s="183" t="s">
        <v>19</v>
      </c>
      <c r="N253" s="184" t="s">
        <v>43</v>
      </c>
      <c r="O253" s="67"/>
      <c r="P253" s="185">
        <f>O253*H253</f>
        <v>0</v>
      </c>
      <c r="Q253" s="185">
        <v>0</v>
      </c>
      <c r="R253" s="185">
        <f>Q253*H253</f>
        <v>0</v>
      </c>
      <c r="S253" s="185">
        <v>0</v>
      </c>
      <c r="T253" s="186">
        <f>S253*H253</f>
        <v>0</v>
      </c>
      <c r="U253" s="37"/>
      <c r="V253" s="37"/>
      <c r="W253" s="37"/>
      <c r="X253" s="37"/>
      <c r="Y253" s="37"/>
      <c r="Z253" s="37"/>
      <c r="AA253" s="37"/>
      <c r="AB253" s="37"/>
      <c r="AC253" s="37"/>
      <c r="AD253" s="37"/>
      <c r="AE253" s="37"/>
      <c r="AR253" s="187" t="s">
        <v>173</v>
      </c>
      <c r="AT253" s="187" t="s">
        <v>168</v>
      </c>
      <c r="AU253" s="187" t="s">
        <v>80</v>
      </c>
      <c r="AY253" s="20" t="s">
        <v>166</v>
      </c>
      <c r="BE253" s="188">
        <f>IF(N253="základní",J253,0)</f>
        <v>0</v>
      </c>
      <c r="BF253" s="188">
        <f>IF(N253="snížená",J253,0)</f>
        <v>0</v>
      </c>
      <c r="BG253" s="188">
        <f>IF(N253="zákl. přenesená",J253,0)</f>
        <v>0</v>
      </c>
      <c r="BH253" s="188">
        <f>IF(N253="sníž. přenesená",J253,0)</f>
        <v>0</v>
      </c>
      <c r="BI253" s="188">
        <f>IF(N253="nulová",J253,0)</f>
        <v>0</v>
      </c>
      <c r="BJ253" s="20" t="s">
        <v>80</v>
      </c>
      <c r="BK253" s="188">
        <f>ROUND(I253*H253,2)</f>
        <v>0</v>
      </c>
      <c r="BL253" s="20" t="s">
        <v>173</v>
      </c>
      <c r="BM253" s="187" t="s">
        <v>2307</v>
      </c>
    </row>
    <row r="254" spans="1:65" s="2" customFormat="1" ht="16.5" customHeight="1">
      <c r="A254" s="37"/>
      <c r="B254" s="38"/>
      <c r="C254" s="176" t="s">
        <v>1558</v>
      </c>
      <c r="D254" s="176" t="s">
        <v>168</v>
      </c>
      <c r="E254" s="177" t="s">
        <v>3980</v>
      </c>
      <c r="F254" s="178" t="s">
        <v>3981</v>
      </c>
      <c r="G254" s="179" t="s">
        <v>399</v>
      </c>
      <c r="H254" s="180">
        <v>7.8E-2</v>
      </c>
      <c r="I254" s="181"/>
      <c r="J254" s="182">
        <f>ROUND(I254*H254,2)</f>
        <v>0</v>
      </c>
      <c r="K254" s="178" t="s">
        <v>19</v>
      </c>
      <c r="L254" s="42"/>
      <c r="M254" s="183" t="s">
        <v>19</v>
      </c>
      <c r="N254" s="184" t="s">
        <v>43</v>
      </c>
      <c r="O254" s="67"/>
      <c r="P254" s="185">
        <f>O254*H254</f>
        <v>0</v>
      </c>
      <c r="Q254" s="185">
        <v>0</v>
      </c>
      <c r="R254" s="185">
        <f>Q254*H254</f>
        <v>0</v>
      </c>
      <c r="S254" s="185">
        <v>0</v>
      </c>
      <c r="T254" s="186">
        <f>S254*H254</f>
        <v>0</v>
      </c>
      <c r="U254" s="37"/>
      <c r="V254" s="37"/>
      <c r="W254" s="37"/>
      <c r="X254" s="37"/>
      <c r="Y254" s="37"/>
      <c r="Z254" s="37"/>
      <c r="AA254" s="37"/>
      <c r="AB254" s="37"/>
      <c r="AC254" s="37"/>
      <c r="AD254" s="37"/>
      <c r="AE254" s="37"/>
      <c r="AR254" s="187" t="s">
        <v>173</v>
      </c>
      <c r="AT254" s="187" t="s">
        <v>168</v>
      </c>
      <c r="AU254" s="187" t="s">
        <v>80</v>
      </c>
      <c r="AY254" s="20" t="s">
        <v>166</v>
      </c>
      <c r="BE254" s="188">
        <f>IF(N254="základní",J254,0)</f>
        <v>0</v>
      </c>
      <c r="BF254" s="188">
        <f>IF(N254="snížená",J254,0)</f>
        <v>0</v>
      </c>
      <c r="BG254" s="188">
        <f>IF(N254="zákl. přenesená",J254,0)</f>
        <v>0</v>
      </c>
      <c r="BH254" s="188">
        <f>IF(N254="sníž. přenesená",J254,0)</f>
        <v>0</v>
      </c>
      <c r="BI254" s="188">
        <f>IF(N254="nulová",J254,0)</f>
        <v>0</v>
      </c>
      <c r="BJ254" s="20" t="s">
        <v>80</v>
      </c>
      <c r="BK254" s="188">
        <f>ROUND(I254*H254,2)</f>
        <v>0</v>
      </c>
      <c r="BL254" s="20" t="s">
        <v>173</v>
      </c>
      <c r="BM254" s="187" t="s">
        <v>2319</v>
      </c>
    </row>
    <row r="255" spans="1:65" s="2" customFormat="1" ht="19.5">
      <c r="A255" s="37"/>
      <c r="B255" s="38"/>
      <c r="C255" s="39"/>
      <c r="D255" s="196" t="s">
        <v>1578</v>
      </c>
      <c r="E255" s="39"/>
      <c r="F255" s="238" t="s">
        <v>3897</v>
      </c>
      <c r="G255" s="39"/>
      <c r="H255" s="39"/>
      <c r="I255" s="191"/>
      <c r="J255" s="39"/>
      <c r="K255" s="39"/>
      <c r="L255" s="42"/>
      <c r="M255" s="192"/>
      <c r="N255" s="193"/>
      <c r="O255" s="67"/>
      <c r="P255" s="67"/>
      <c r="Q255" s="67"/>
      <c r="R255" s="67"/>
      <c r="S255" s="67"/>
      <c r="T255" s="68"/>
      <c r="U255" s="37"/>
      <c r="V255" s="37"/>
      <c r="W255" s="37"/>
      <c r="X255" s="37"/>
      <c r="Y255" s="37"/>
      <c r="Z255" s="37"/>
      <c r="AA255" s="37"/>
      <c r="AB255" s="37"/>
      <c r="AC255" s="37"/>
      <c r="AD255" s="37"/>
      <c r="AE255" s="37"/>
      <c r="AT255" s="20" t="s">
        <v>1578</v>
      </c>
      <c r="AU255" s="20" t="s">
        <v>80</v>
      </c>
    </row>
    <row r="256" spans="1:65" s="12" customFormat="1" ht="25.9" customHeight="1">
      <c r="B256" s="160"/>
      <c r="C256" s="161"/>
      <c r="D256" s="162" t="s">
        <v>71</v>
      </c>
      <c r="E256" s="163" t="s">
        <v>3104</v>
      </c>
      <c r="F256" s="163" t="s">
        <v>3710</v>
      </c>
      <c r="G256" s="161"/>
      <c r="H256" s="161"/>
      <c r="I256" s="164"/>
      <c r="J256" s="165">
        <f>BK256</f>
        <v>0</v>
      </c>
      <c r="K256" s="161"/>
      <c r="L256" s="166"/>
      <c r="M256" s="167"/>
      <c r="N256" s="168"/>
      <c r="O256" s="168"/>
      <c r="P256" s="169">
        <f>SUM(P257:P258)</f>
        <v>0</v>
      </c>
      <c r="Q256" s="168"/>
      <c r="R256" s="169">
        <f>SUM(R257:R258)</f>
        <v>0</v>
      </c>
      <c r="S256" s="168"/>
      <c r="T256" s="170">
        <f>SUM(T257:T258)</f>
        <v>0</v>
      </c>
      <c r="AR256" s="171" t="s">
        <v>80</v>
      </c>
      <c r="AT256" s="172" t="s">
        <v>71</v>
      </c>
      <c r="AU256" s="172" t="s">
        <v>72</v>
      </c>
      <c r="AY256" s="171" t="s">
        <v>166</v>
      </c>
      <c r="BK256" s="173">
        <f>SUM(BK257:BK258)</f>
        <v>0</v>
      </c>
    </row>
    <row r="257" spans="1:65" s="2" customFormat="1" ht="24.2" customHeight="1">
      <c r="A257" s="37"/>
      <c r="B257" s="38"/>
      <c r="C257" s="176" t="s">
        <v>1574</v>
      </c>
      <c r="D257" s="176" t="s">
        <v>168</v>
      </c>
      <c r="E257" s="177" t="s">
        <v>3982</v>
      </c>
      <c r="F257" s="178" t="s">
        <v>3042</v>
      </c>
      <c r="G257" s="179" t="s">
        <v>3423</v>
      </c>
      <c r="H257" s="180">
        <v>1</v>
      </c>
      <c r="I257" s="181"/>
      <c r="J257" s="182">
        <f>ROUND(I257*H257,2)</f>
        <v>0</v>
      </c>
      <c r="K257" s="178" t="s">
        <v>19</v>
      </c>
      <c r="L257" s="42"/>
      <c r="M257" s="183" t="s">
        <v>19</v>
      </c>
      <c r="N257" s="184" t="s">
        <v>43</v>
      </c>
      <c r="O257" s="67"/>
      <c r="P257" s="185">
        <f>O257*H257</f>
        <v>0</v>
      </c>
      <c r="Q257" s="185">
        <v>0</v>
      </c>
      <c r="R257" s="185">
        <f>Q257*H257</f>
        <v>0</v>
      </c>
      <c r="S257" s="185">
        <v>0</v>
      </c>
      <c r="T257" s="186">
        <f>S257*H257</f>
        <v>0</v>
      </c>
      <c r="U257" s="37"/>
      <c r="V257" s="37"/>
      <c r="W257" s="37"/>
      <c r="X257" s="37"/>
      <c r="Y257" s="37"/>
      <c r="Z257" s="37"/>
      <c r="AA257" s="37"/>
      <c r="AB257" s="37"/>
      <c r="AC257" s="37"/>
      <c r="AD257" s="37"/>
      <c r="AE257" s="37"/>
      <c r="AR257" s="187" t="s">
        <v>173</v>
      </c>
      <c r="AT257" s="187" t="s">
        <v>168</v>
      </c>
      <c r="AU257" s="187" t="s">
        <v>80</v>
      </c>
      <c r="AY257" s="20" t="s">
        <v>166</v>
      </c>
      <c r="BE257" s="188">
        <f>IF(N257="základní",J257,0)</f>
        <v>0</v>
      </c>
      <c r="BF257" s="188">
        <f>IF(N257="snížená",J257,0)</f>
        <v>0</v>
      </c>
      <c r="BG257" s="188">
        <f>IF(N257="zákl. přenesená",J257,0)</f>
        <v>0</v>
      </c>
      <c r="BH257" s="188">
        <f>IF(N257="sníž. přenesená",J257,0)</f>
        <v>0</v>
      </c>
      <c r="BI257" s="188">
        <f>IF(N257="nulová",J257,0)</f>
        <v>0</v>
      </c>
      <c r="BJ257" s="20" t="s">
        <v>80</v>
      </c>
      <c r="BK257" s="188">
        <f>ROUND(I257*H257,2)</f>
        <v>0</v>
      </c>
      <c r="BL257" s="20" t="s">
        <v>173</v>
      </c>
      <c r="BM257" s="187" t="s">
        <v>2334</v>
      </c>
    </row>
    <row r="258" spans="1:65" s="2" customFormat="1" ht="24.2" customHeight="1">
      <c r="A258" s="37"/>
      <c r="B258" s="38"/>
      <c r="C258" s="176" t="s">
        <v>1580</v>
      </c>
      <c r="D258" s="176" t="s">
        <v>168</v>
      </c>
      <c r="E258" s="177" t="s">
        <v>3983</v>
      </c>
      <c r="F258" s="178" t="s">
        <v>3984</v>
      </c>
      <c r="G258" s="179" t="s">
        <v>3423</v>
      </c>
      <c r="H258" s="180">
        <v>1</v>
      </c>
      <c r="I258" s="181"/>
      <c r="J258" s="182">
        <f>ROUND(I258*H258,2)</f>
        <v>0</v>
      </c>
      <c r="K258" s="178" t="s">
        <v>19</v>
      </c>
      <c r="L258" s="42"/>
      <c r="M258" s="253" t="s">
        <v>19</v>
      </c>
      <c r="N258" s="254" t="s">
        <v>43</v>
      </c>
      <c r="O258" s="255"/>
      <c r="P258" s="256">
        <f>O258*H258</f>
        <v>0</v>
      </c>
      <c r="Q258" s="256">
        <v>0</v>
      </c>
      <c r="R258" s="256">
        <f>Q258*H258</f>
        <v>0</v>
      </c>
      <c r="S258" s="256">
        <v>0</v>
      </c>
      <c r="T258" s="257">
        <f>S258*H258</f>
        <v>0</v>
      </c>
      <c r="U258" s="37"/>
      <c r="V258" s="37"/>
      <c r="W258" s="37"/>
      <c r="X258" s="37"/>
      <c r="Y258" s="37"/>
      <c r="Z258" s="37"/>
      <c r="AA258" s="37"/>
      <c r="AB258" s="37"/>
      <c r="AC258" s="37"/>
      <c r="AD258" s="37"/>
      <c r="AE258" s="37"/>
      <c r="AR258" s="187" t="s">
        <v>173</v>
      </c>
      <c r="AT258" s="187" t="s">
        <v>168</v>
      </c>
      <c r="AU258" s="187" t="s">
        <v>80</v>
      </c>
      <c r="AY258" s="20" t="s">
        <v>166</v>
      </c>
      <c r="BE258" s="188">
        <f>IF(N258="základní",J258,0)</f>
        <v>0</v>
      </c>
      <c r="BF258" s="188">
        <f>IF(N258="snížená",J258,0)</f>
        <v>0</v>
      </c>
      <c r="BG258" s="188">
        <f>IF(N258="zákl. přenesená",J258,0)</f>
        <v>0</v>
      </c>
      <c r="BH258" s="188">
        <f>IF(N258="sníž. přenesená",J258,0)</f>
        <v>0</v>
      </c>
      <c r="BI258" s="188">
        <f>IF(N258="nulová",J258,0)</f>
        <v>0</v>
      </c>
      <c r="BJ258" s="20" t="s">
        <v>80</v>
      </c>
      <c r="BK258" s="188">
        <f>ROUND(I258*H258,2)</f>
        <v>0</v>
      </c>
      <c r="BL258" s="20" t="s">
        <v>173</v>
      </c>
      <c r="BM258" s="187" t="s">
        <v>2362</v>
      </c>
    </row>
    <row r="259" spans="1:65" s="2" customFormat="1" ht="6.95" customHeight="1">
      <c r="A259" s="37"/>
      <c r="B259" s="50"/>
      <c r="C259" s="51"/>
      <c r="D259" s="51"/>
      <c r="E259" s="51"/>
      <c r="F259" s="51"/>
      <c r="G259" s="51"/>
      <c r="H259" s="51"/>
      <c r="I259" s="51"/>
      <c r="J259" s="51"/>
      <c r="K259" s="51"/>
      <c r="L259" s="42"/>
      <c r="M259" s="37"/>
      <c r="O259" s="37"/>
      <c r="P259" s="37"/>
      <c r="Q259" s="37"/>
      <c r="R259" s="37"/>
      <c r="S259" s="37"/>
      <c r="T259" s="37"/>
      <c r="U259" s="37"/>
      <c r="V259" s="37"/>
      <c r="W259" s="37"/>
      <c r="X259" s="37"/>
      <c r="Y259" s="37"/>
      <c r="Z259" s="37"/>
      <c r="AA259" s="37"/>
      <c r="AB259" s="37"/>
      <c r="AC259" s="37"/>
      <c r="AD259" s="37"/>
      <c r="AE259" s="37"/>
    </row>
  </sheetData>
  <sheetProtection algorithmName="SHA-512" hashValue="BA3Vj11FJPwVHAhCB9p50fu5w3L6wvOYYKQb/lWouT/wcJbXiAdrgUQWwURWHg/GhPCQxICTtMwNz8BQ8NKZDA==" saltValue="0pE9HjSa0xGySlvAmQXP05lZMjEu88OV2JybYRjyjw4cB/D5tmGF4gyKzBzX4yNnKFfOaI/7UcT0DWN4bjD+YA==" spinCount="100000" sheet="1" objects="1" scenarios="1" formatColumns="0" formatRows="0" autoFilter="0"/>
  <autoFilter ref="C86:K258" xr:uid="{00000000-0009-0000-0000-000010000000}"/>
  <mergeCells count="9">
    <mergeCell ref="E50:H50"/>
    <mergeCell ref="E77:H77"/>
    <mergeCell ref="E79:H79"/>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K224"/>
  <sheetViews>
    <sheetView showGridLines="0" topLeftCell="A202" workbookViewId="0"/>
  </sheetViews>
  <sheetFormatPr defaultRowHeight="15"/>
  <cols>
    <col min="1" max="1" width="8.33203125" style="261" customWidth="1"/>
    <col min="2" max="2" width="1.6640625" style="261" customWidth="1"/>
    <col min="3" max="4" width="5" style="261" customWidth="1"/>
    <col min="5" max="5" width="11.6640625" style="261" customWidth="1"/>
    <col min="6" max="6" width="9.1640625" style="261" customWidth="1"/>
    <col min="7" max="7" width="5" style="261" customWidth="1"/>
    <col min="8" max="8" width="77.83203125" style="261" customWidth="1"/>
    <col min="9" max="10" width="20" style="261" customWidth="1"/>
    <col min="11" max="11" width="1.6640625" style="261" customWidth="1"/>
  </cols>
  <sheetData>
    <row r="1" spans="2:11" s="1" customFormat="1" ht="37.5" customHeight="1"/>
    <row r="2" spans="2:11" s="1" customFormat="1" ht="7.5" customHeight="1">
      <c r="B2" s="262"/>
      <c r="C2" s="263"/>
      <c r="D2" s="263"/>
      <c r="E2" s="263"/>
      <c r="F2" s="263"/>
      <c r="G2" s="263"/>
      <c r="H2" s="263"/>
      <c r="I2" s="263"/>
      <c r="J2" s="263"/>
      <c r="K2" s="264"/>
    </row>
    <row r="3" spans="2:11" s="17" customFormat="1" ht="45" customHeight="1">
      <c r="B3" s="265"/>
      <c r="C3" s="401" t="s">
        <v>3985</v>
      </c>
      <c r="D3" s="401"/>
      <c r="E3" s="401"/>
      <c r="F3" s="401"/>
      <c r="G3" s="401"/>
      <c r="H3" s="401"/>
      <c r="I3" s="401"/>
      <c r="J3" s="401"/>
      <c r="K3" s="266"/>
    </row>
    <row r="4" spans="2:11" s="1" customFormat="1" ht="25.5" customHeight="1">
      <c r="B4" s="267"/>
      <c r="C4" s="400" t="s">
        <v>3986</v>
      </c>
      <c r="D4" s="400"/>
      <c r="E4" s="400"/>
      <c r="F4" s="400"/>
      <c r="G4" s="400"/>
      <c r="H4" s="400"/>
      <c r="I4" s="400"/>
      <c r="J4" s="400"/>
      <c r="K4" s="268"/>
    </row>
    <row r="5" spans="2:11" s="1" customFormat="1" ht="5.25" customHeight="1">
      <c r="B5" s="267"/>
      <c r="C5" s="269"/>
      <c r="D5" s="269"/>
      <c r="E5" s="269"/>
      <c r="F5" s="269"/>
      <c r="G5" s="269"/>
      <c r="H5" s="269"/>
      <c r="I5" s="269"/>
      <c r="J5" s="269"/>
      <c r="K5" s="268"/>
    </row>
    <row r="6" spans="2:11" s="1" customFormat="1" ht="15" customHeight="1">
      <c r="B6" s="267"/>
      <c r="C6" s="399" t="s">
        <v>3987</v>
      </c>
      <c r="D6" s="399"/>
      <c r="E6" s="399"/>
      <c r="F6" s="399"/>
      <c r="G6" s="399"/>
      <c r="H6" s="399"/>
      <c r="I6" s="399"/>
      <c r="J6" s="399"/>
      <c r="K6" s="268"/>
    </row>
    <row r="7" spans="2:11" s="1" customFormat="1" ht="15" customHeight="1">
      <c r="B7" s="271"/>
      <c r="C7" s="399" t="s">
        <v>3988</v>
      </c>
      <c r="D7" s="399"/>
      <c r="E7" s="399"/>
      <c r="F7" s="399"/>
      <c r="G7" s="399"/>
      <c r="H7" s="399"/>
      <c r="I7" s="399"/>
      <c r="J7" s="399"/>
      <c r="K7" s="268"/>
    </row>
    <row r="8" spans="2:11" s="1" customFormat="1" ht="12.75" customHeight="1">
      <c r="B8" s="271"/>
      <c r="C8" s="270"/>
      <c r="D8" s="270"/>
      <c r="E8" s="270"/>
      <c r="F8" s="270"/>
      <c r="G8" s="270"/>
      <c r="H8" s="270"/>
      <c r="I8" s="270"/>
      <c r="J8" s="270"/>
      <c r="K8" s="268"/>
    </row>
    <row r="9" spans="2:11" s="1" customFormat="1" ht="15" customHeight="1">
      <c r="B9" s="271"/>
      <c r="C9" s="399" t="s">
        <v>3989</v>
      </c>
      <c r="D9" s="399"/>
      <c r="E9" s="399"/>
      <c r="F9" s="399"/>
      <c r="G9" s="399"/>
      <c r="H9" s="399"/>
      <c r="I9" s="399"/>
      <c r="J9" s="399"/>
      <c r="K9" s="268"/>
    </row>
    <row r="10" spans="2:11" s="1" customFormat="1" ht="15" customHeight="1">
      <c r="B10" s="271"/>
      <c r="C10" s="270"/>
      <c r="D10" s="399" t="s">
        <v>3990</v>
      </c>
      <c r="E10" s="399"/>
      <c r="F10" s="399"/>
      <c r="G10" s="399"/>
      <c r="H10" s="399"/>
      <c r="I10" s="399"/>
      <c r="J10" s="399"/>
      <c r="K10" s="268"/>
    </row>
    <row r="11" spans="2:11" s="1" customFormat="1" ht="15" customHeight="1">
      <c r="B11" s="271"/>
      <c r="C11" s="272"/>
      <c r="D11" s="399" t="s">
        <v>3991</v>
      </c>
      <c r="E11" s="399"/>
      <c r="F11" s="399"/>
      <c r="G11" s="399"/>
      <c r="H11" s="399"/>
      <c r="I11" s="399"/>
      <c r="J11" s="399"/>
      <c r="K11" s="268"/>
    </row>
    <row r="12" spans="2:11" s="1" customFormat="1" ht="15" customHeight="1">
      <c r="B12" s="271"/>
      <c r="C12" s="272"/>
      <c r="D12" s="270"/>
      <c r="E12" s="270"/>
      <c r="F12" s="270"/>
      <c r="G12" s="270"/>
      <c r="H12" s="270"/>
      <c r="I12" s="270"/>
      <c r="J12" s="270"/>
      <c r="K12" s="268"/>
    </row>
    <row r="13" spans="2:11" s="1" customFormat="1" ht="15" customHeight="1">
      <c r="B13" s="271"/>
      <c r="C13" s="272"/>
      <c r="D13" s="273" t="s">
        <v>3992</v>
      </c>
      <c r="E13" s="270"/>
      <c r="F13" s="270"/>
      <c r="G13" s="270"/>
      <c r="H13" s="270"/>
      <c r="I13" s="270"/>
      <c r="J13" s="270"/>
      <c r="K13" s="268"/>
    </row>
    <row r="14" spans="2:11" s="1" customFormat="1" ht="12.75" customHeight="1">
      <c r="B14" s="271"/>
      <c r="C14" s="272"/>
      <c r="D14" s="272"/>
      <c r="E14" s="272"/>
      <c r="F14" s="272"/>
      <c r="G14" s="272"/>
      <c r="H14" s="272"/>
      <c r="I14" s="272"/>
      <c r="J14" s="272"/>
      <c r="K14" s="268"/>
    </row>
    <row r="15" spans="2:11" s="1" customFormat="1" ht="15" customHeight="1">
      <c r="B15" s="271"/>
      <c r="C15" s="272"/>
      <c r="D15" s="399" t="s">
        <v>3993</v>
      </c>
      <c r="E15" s="399"/>
      <c r="F15" s="399"/>
      <c r="G15" s="399"/>
      <c r="H15" s="399"/>
      <c r="I15" s="399"/>
      <c r="J15" s="399"/>
      <c r="K15" s="268"/>
    </row>
    <row r="16" spans="2:11" s="1" customFormat="1" ht="15" customHeight="1">
      <c r="B16" s="271"/>
      <c r="C16" s="272"/>
      <c r="D16" s="399" t="s">
        <v>3994</v>
      </c>
      <c r="E16" s="399"/>
      <c r="F16" s="399"/>
      <c r="G16" s="399"/>
      <c r="H16" s="399"/>
      <c r="I16" s="399"/>
      <c r="J16" s="399"/>
      <c r="K16" s="268"/>
    </row>
    <row r="17" spans="2:11" s="1" customFormat="1" ht="15" customHeight="1">
      <c r="B17" s="271"/>
      <c r="C17" s="272"/>
      <c r="D17" s="399" t="s">
        <v>3995</v>
      </c>
      <c r="E17" s="399"/>
      <c r="F17" s="399"/>
      <c r="G17" s="399"/>
      <c r="H17" s="399"/>
      <c r="I17" s="399"/>
      <c r="J17" s="399"/>
      <c r="K17" s="268"/>
    </row>
    <row r="18" spans="2:11" s="1" customFormat="1" ht="15" customHeight="1">
      <c r="B18" s="271"/>
      <c r="C18" s="272"/>
      <c r="D18" s="272"/>
      <c r="E18" s="274" t="s">
        <v>79</v>
      </c>
      <c r="F18" s="399" t="s">
        <v>3996</v>
      </c>
      <c r="G18" s="399"/>
      <c r="H18" s="399"/>
      <c r="I18" s="399"/>
      <c r="J18" s="399"/>
      <c r="K18" s="268"/>
    </row>
    <row r="19" spans="2:11" s="1" customFormat="1" ht="15" customHeight="1">
      <c r="B19" s="271"/>
      <c r="C19" s="272"/>
      <c r="D19" s="272"/>
      <c r="E19" s="274" t="s">
        <v>3997</v>
      </c>
      <c r="F19" s="399" t="s">
        <v>3998</v>
      </c>
      <c r="G19" s="399"/>
      <c r="H19" s="399"/>
      <c r="I19" s="399"/>
      <c r="J19" s="399"/>
      <c r="K19" s="268"/>
    </row>
    <row r="20" spans="2:11" s="1" customFormat="1" ht="15" customHeight="1">
      <c r="B20" s="271"/>
      <c r="C20" s="272"/>
      <c r="D20" s="272"/>
      <c r="E20" s="274" t="s">
        <v>3999</v>
      </c>
      <c r="F20" s="399" t="s">
        <v>4000</v>
      </c>
      <c r="G20" s="399"/>
      <c r="H20" s="399"/>
      <c r="I20" s="399"/>
      <c r="J20" s="399"/>
      <c r="K20" s="268"/>
    </row>
    <row r="21" spans="2:11" s="1" customFormat="1" ht="15" customHeight="1">
      <c r="B21" s="271"/>
      <c r="C21" s="272"/>
      <c r="D21" s="272"/>
      <c r="E21" s="274" t="s">
        <v>4001</v>
      </c>
      <c r="F21" s="399" t="s">
        <v>4002</v>
      </c>
      <c r="G21" s="399"/>
      <c r="H21" s="399"/>
      <c r="I21" s="399"/>
      <c r="J21" s="399"/>
      <c r="K21" s="268"/>
    </row>
    <row r="22" spans="2:11" s="1" customFormat="1" ht="15" customHeight="1">
      <c r="B22" s="271"/>
      <c r="C22" s="272"/>
      <c r="D22" s="272"/>
      <c r="E22" s="274" t="s">
        <v>2970</v>
      </c>
      <c r="F22" s="399" t="s">
        <v>2971</v>
      </c>
      <c r="G22" s="399"/>
      <c r="H22" s="399"/>
      <c r="I22" s="399"/>
      <c r="J22" s="399"/>
      <c r="K22" s="268"/>
    </row>
    <row r="23" spans="2:11" s="1" customFormat="1" ht="15" customHeight="1">
      <c r="B23" s="271"/>
      <c r="C23" s="272"/>
      <c r="D23" s="272"/>
      <c r="E23" s="274" t="s">
        <v>4003</v>
      </c>
      <c r="F23" s="399" t="s">
        <v>4004</v>
      </c>
      <c r="G23" s="399"/>
      <c r="H23" s="399"/>
      <c r="I23" s="399"/>
      <c r="J23" s="399"/>
      <c r="K23" s="268"/>
    </row>
    <row r="24" spans="2:11" s="1" customFormat="1" ht="12.75" customHeight="1">
      <c r="B24" s="271"/>
      <c r="C24" s="272"/>
      <c r="D24" s="272"/>
      <c r="E24" s="272"/>
      <c r="F24" s="272"/>
      <c r="G24" s="272"/>
      <c r="H24" s="272"/>
      <c r="I24" s="272"/>
      <c r="J24" s="272"/>
      <c r="K24" s="268"/>
    </row>
    <row r="25" spans="2:11" s="1" customFormat="1" ht="15" customHeight="1">
      <c r="B25" s="271"/>
      <c r="C25" s="399" t="s">
        <v>4005</v>
      </c>
      <c r="D25" s="399"/>
      <c r="E25" s="399"/>
      <c r="F25" s="399"/>
      <c r="G25" s="399"/>
      <c r="H25" s="399"/>
      <c r="I25" s="399"/>
      <c r="J25" s="399"/>
      <c r="K25" s="268"/>
    </row>
    <row r="26" spans="2:11" s="1" customFormat="1" ht="15" customHeight="1">
      <c r="B26" s="271"/>
      <c r="C26" s="399" t="s">
        <v>4006</v>
      </c>
      <c r="D26" s="399"/>
      <c r="E26" s="399"/>
      <c r="F26" s="399"/>
      <c r="G26" s="399"/>
      <c r="H26" s="399"/>
      <c r="I26" s="399"/>
      <c r="J26" s="399"/>
      <c r="K26" s="268"/>
    </row>
    <row r="27" spans="2:11" s="1" customFormat="1" ht="15" customHeight="1">
      <c r="B27" s="271"/>
      <c r="C27" s="270"/>
      <c r="D27" s="399" t="s">
        <v>4007</v>
      </c>
      <c r="E27" s="399"/>
      <c r="F27" s="399"/>
      <c r="G27" s="399"/>
      <c r="H27" s="399"/>
      <c r="I27" s="399"/>
      <c r="J27" s="399"/>
      <c r="K27" s="268"/>
    </row>
    <row r="28" spans="2:11" s="1" customFormat="1" ht="15" customHeight="1">
      <c r="B28" s="271"/>
      <c r="C28" s="272"/>
      <c r="D28" s="399" t="s">
        <v>4008</v>
      </c>
      <c r="E28" s="399"/>
      <c r="F28" s="399"/>
      <c r="G28" s="399"/>
      <c r="H28" s="399"/>
      <c r="I28" s="399"/>
      <c r="J28" s="399"/>
      <c r="K28" s="268"/>
    </row>
    <row r="29" spans="2:11" s="1" customFormat="1" ht="12.75" customHeight="1">
      <c r="B29" s="271"/>
      <c r="C29" s="272"/>
      <c r="D29" s="272"/>
      <c r="E29" s="272"/>
      <c r="F29" s="272"/>
      <c r="G29" s="272"/>
      <c r="H29" s="272"/>
      <c r="I29" s="272"/>
      <c r="J29" s="272"/>
      <c r="K29" s="268"/>
    </row>
    <row r="30" spans="2:11" s="1" customFormat="1" ht="15" customHeight="1">
      <c r="B30" s="271"/>
      <c r="C30" s="272"/>
      <c r="D30" s="399" t="s">
        <v>4009</v>
      </c>
      <c r="E30" s="399"/>
      <c r="F30" s="399"/>
      <c r="G30" s="399"/>
      <c r="H30" s="399"/>
      <c r="I30" s="399"/>
      <c r="J30" s="399"/>
      <c r="K30" s="268"/>
    </row>
    <row r="31" spans="2:11" s="1" customFormat="1" ht="15" customHeight="1">
      <c r="B31" s="271"/>
      <c r="C31" s="272"/>
      <c r="D31" s="399" t="s">
        <v>4010</v>
      </c>
      <c r="E31" s="399"/>
      <c r="F31" s="399"/>
      <c r="G31" s="399"/>
      <c r="H31" s="399"/>
      <c r="I31" s="399"/>
      <c r="J31" s="399"/>
      <c r="K31" s="268"/>
    </row>
    <row r="32" spans="2:11" s="1" customFormat="1" ht="12.75" customHeight="1">
      <c r="B32" s="271"/>
      <c r="C32" s="272"/>
      <c r="D32" s="272"/>
      <c r="E32" s="272"/>
      <c r="F32" s="272"/>
      <c r="G32" s="272"/>
      <c r="H32" s="272"/>
      <c r="I32" s="272"/>
      <c r="J32" s="272"/>
      <c r="K32" s="268"/>
    </row>
    <row r="33" spans="2:11" s="1" customFormat="1" ht="15" customHeight="1">
      <c r="B33" s="271"/>
      <c r="C33" s="272"/>
      <c r="D33" s="399" t="s">
        <v>4011</v>
      </c>
      <c r="E33" s="399"/>
      <c r="F33" s="399"/>
      <c r="G33" s="399"/>
      <c r="H33" s="399"/>
      <c r="I33" s="399"/>
      <c r="J33" s="399"/>
      <c r="K33" s="268"/>
    </row>
    <row r="34" spans="2:11" s="1" customFormat="1" ht="15" customHeight="1">
      <c r="B34" s="271"/>
      <c r="C34" s="272"/>
      <c r="D34" s="399" t="s">
        <v>4012</v>
      </c>
      <c r="E34" s="399"/>
      <c r="F34" s="399"/>
      <c r="G34" s="399"/>
      <c r="H34" s="399"/>
      <c r="I34" s="399"/>
      <c r="J34" s="399"/>
      <c r="K34" s="268"/>
    </row>
    <row r="35" spans="2:11" s="1" customFormat="1" ht="15" customHeight="1">
      <c r="B35" s="271"/>
      <c r="C35" s="272"/>
      <c r="D35" s="399" t="s">
        <v>4013</v>
      </c>
      <c r="E35" s="399"/>
      <c r="F35" s="399"/>
      <c r="G35" s="399"/>
      <c r="H35" s="399"/>
      <c r="I35" s="399"/>
      <c r="J35" s="399"/>
      <c r="K35" s="268"/>
    </row>
    <row r="36" spans="2:11" s="1" customFormat="1" ht="15" customHeight="1">
      <c r="B36" s="271"/>
      <c r="C36" s="272"/>
      <c r="D36" s="270"/>
      <c r="E36" s="273" t="s">
        <v>152</v>
      </c>
      <c r="F36" s="270"/>
      <c r="G36" s="399" t="s">
        <v>4014</v>
      </c>
      <c r="H36" s="399"/>
      <c r="I36" s="399"/>
      <c r="J36" s="399"/>
      <c r="K36" s="268"/>
    </row>
    <row r="37" spans="2:11" s="1" customFormat="1" ht="30.75" customHeight="1">
      <c r="B37" s="271"/>
      <c r="C37" s="272"/>
      <c r="D37" s="270"/>
      <c r="E37" s="273" t="s">
        <v>4015</v>
      </c>
      <c r="F37" s="270"/>
      <c r="G37" s="399" t="s">
        <v>4016</v>
      </c>
      <c r="H37" s="399"/>
      <c r="I37" s="399"/>
      <c r="J37" s="399"/>
      <c r="K37" s="268"/>
    </row>
    <row r="38" spans="2:11" s="1" customFormat="1" ht="15" customHeight="1">
      <c r="B38" s="271"/>
      <c r="C38" s="272"/>
      <c r="D38" s="270"/>
      <c r="E38" s="273" t="s">
        <v>53</v>
      </c>
      <c r="F38" s="270"/>
      <c r="G38" s="399" t="s">
        <v>4017</v>
      </c>
      <c r="H38" s="399"/>
      <c r="I38" s="399"/>
      <c r="J38" s="399"/>
      <c r="K38" s="268"/>
    </row>
    <row r="39" spans="2:11" s="1" customFormat="1" ht="15" customHeight="1">
      <c r="B39" s="271"/>
      <c r="C39" s="272"/>
      <c r="D39" s="270"/>
      <c r="E39" s="273" t="s">
        <v>54</v>
      </c>
      <c r="F39" s="270"/>
      <c r="G39" s="399" t="s">
        <v>4018</v>
      </c>
      <c r="H39" s="399"/>
      <c r="I39" s="399"/>
      <c r="J39" s="399"/>
      <c r="K39" s="268"/>
    </row>
    <row r="40" spans="2:11" s="1" customFormat="1" ht="15" customHeight="1">
      <c r="B40" s="271"/>
      <c r="C40" s="272"/>
      <c r="D40" s="270"/>
      <c r="E40" s="273" t="s">
        <v>153</v>
      </c>
      <c r="F40" s="270"/>
      <c r="G40" s="399" t="s">
        <v>4019</v>
      </c>
      <c r="H40" s="399"/>
      <c r="I40" s="399"/>
      <c r="J40" s="399"/>
      <c r="K40" s="268"/>
    </row>
    <row r="41" spans="2:11" s="1" customFormat="1" ht="15" customHeight="1">
      <c r="B41" s="271"/>
      <c r="C41" s="272"/>
      <c r="D41" s="270"/>
      <c r="E41" s="273" t="s">
        <v>154</v>
      </c>
      <c r="F41" s="270"/>
      <c r="G41" s="399" t="s">
        <v>4020</v>
      </c>
      <c r="H41" s="399"/>
      <c r="I41" s="399"/>
      <c r="J41" s="399"/>
      <c r="K41" s="268"/>
    </row>
    <row r="42" spans="2:11" s="1" customFormat="1" ht="15" customHeight="1">
      <c r="B42" s="271"/>
      <c r="C42" s="272"/>
      <c r="D42" s="270"/>
      <c r="E42" s="273" t="s">
        <v>4021</v>
      </c>
      <c r="F42" s="270"/>
      <c r="G42" s="399" t="s">
        <v>4022</v>
      </c>
      <c r="H42" s="399"/>
      <c r="I42" s="399"/>
      <c r="J42" s="399"/>
      <c r="K42" s="268"/>
    </row>
    <row r="43" spans="2:11" s="1" customFormat="1" ht="15" customHeight="1">
      <c r="B43" s="271"/>
      <c r="C43" s="272"/>
      <c r="D43" s="270"/>
      <c r="E43" s="273"/>
      <c r="F43" s="270"/>
      <c r="G43" s="399" t="s">
        <v>4023</v>
      </c>
      <c r="H43" s="399"/>
      <c r="I43" s="399"/>
      <c r="J43" s="399"/>
      <c r="K43" s="268"/>
    </row>
    <row r="44" spans="2:11" s="1" customFormat="1" ht="15" customHeight="1">
      <c r="B44" s="271"/>
      <c r="C44" s="272"/>
      <c r="D44" s="270"/>
      <c r="E44" s="273" t="s">
        <v>4024</v>
      </c>
      <c r="F44" s="270"/>
      <c r="G44" s="399" t="s">
        <v>4025</v>
      </c>
      <c r="H44" s="399"/>
      <c r="I44" s="399"/>
      <c r="J44" s="399"/>
      <c r="K44" s="268"/>
    </row>
    <row r="45" spans="2:11" s="1" customFormat="1" ht="15" customHeight="1">
      <c r="B45" s="271"/>
      <c r="C45" s="272"/>
      <c r="D45" s="270"/>
      <c r="E45" s="273" t="s">
        <v>156</v>
      </c>
      <c r="F45" s="270"/>
      <c r="G45" s="399" t="s">
        <v>4026</v>
      </c>
      <c r="H45" s="399"/>
      <c r="I45" s="399"/>
      <c r="J45" s="399"/>
      <c r="K45" s="268"/>
    </row>
    <row r="46" spans="2:11" s="1" customFormat="1" ht="12.75" customHeight="1">
      <c r="B46" s="271"/>
      <c r="C46" s="272"/>
      <c r="D46" s="270"/>
      <c r="E46" s="270"/>
      <c r="F46" s="270"/>
      <c r="G46" s="270"/>
      <c r="H46" s="270"/>
      <c r="I46" s="270"/>
      <c r="J46" s="270"/>
      <c r="K46" s="268"/>
    </row>
    <row r="47" spans="2:11" s="1" customFormat="1" ht="15" customHeight="1">
      <c r="B47" s="271"/>
      <c r="C47" s="272"/>
      <c r="D47" s="399" t="s">
        <v>4027</v>
      </c>
      <c r="E47" s="399"/>
      <c r="F47" s="399"/>
      <c r="G47" s="399"/>
      <c r="H47" s="399"/>
      <c r="I47" s="399"/>
      <c r="J47" s="399"/>
      <c r="K47" s="268"/>
    </row>
    <row r="48" spans="2:11" s="1" customFormat="1" ht="15" customHeight="1">
      <c r="B48" s="271"/>
      <c r="C48" s="272"/>
      <c r="D48" s="272"/>
      <c r="E48" s="399" t="s">
        <v>4028</v>
      </c>
      <c r="F48" s="399"/>
      <c r="G48" s="399"/>
      <c r="H48" s="399"/>
      <c r="I48" s="399"/>
      <c r="J48" s="399"/>
      <c r="K48" s="268"/>
    </row>
    <row r="49" spans="2:11" s="1" customFormat="1" ht="15" customHeight="1">
      <c r="B49" s="271"/>
      <c r="C49" s="272"/>
      <c r="D49" s="272"/>
      <c r="E49" s="399" t="s">
        <v>4029</v>
      </c>
      <c r="F49" s="399"/>
      <c r="G49" s="399"/>
      <c r="H49" s="399"/>
      <c r="I49" s="399"/>
      <c r="J49" s="399"/>
      <c r="K49" s="268"/>
    </row>
    <row r="50" spans="2:11" s="1" customFormat="1" ht="15" customHeight="1">
      <c r="B50" s="271"/>
      <c r="C50" s="272"/>
      <c r="D50" s="272"/>
      <c r="E50" s="399" t="s">
        <v>4030</v>
      </c>
      <c r="F50" s="399"/>
      <c r="G50" s="399"/>
      <c r="H50" s="399"/>
      <c r="I50" s="399"/>
      <c r="J50" s="399"/>
      <c r="K50" s="268"/>
    </row>
    <row r="51" spans="2:11" s="1" customFormat="1" ht="15" customHeight="1">
      <c r="B51" s="271"/>
      <c r="C51" s="272"/>
      <c r="D51" s="399" t="s">
        <v>4031</v>
      </c>
      <c r="E51" s="399"/>
      <c r="F51" s="399"/>
      <c r="G51" s="399"/>
      <c r="H51" s="399"/>
      <c r="I51" s="399"/>
      <c r="J51" s="399"/>
      <c r="K51" s="268"/>
    </row>
    <row r="52" spans="2:11" s="1" customFormat="1" ht="25.5" customHeight="1">
      <c r="B52" s="267"/>
      <c r="C52" s="400" t="s">
        <v>4032</v>
      </c>
      <c r="D52" s="400"/>
      <c r="E52" s="400"/>
      <c r="F52" s="400"/>
      <c r="G52" s="400"/>
      <c r="H52" s="400"/>
      <c r="I52" s="400"/>
      <c r="J52" s="400"/>
      <c r="K52" s="268"/>
    </row>
    <row r="53" spans="2:11" s="1" customFormat="1" ht="5.25" customHeight="1">
      <c r="B53" s="267"/>
      <c r="C53" s="269"/>
      <c r="D53" s="269"/>
      <c r="E53" s="269"/>
      <c r="F53" s="269"/>
      <c r="G53" s="269"/>
      <c r="H53" s="269"/>
      <c r="I53" s="269"/>
      <c r="J53" s="269"/>
      <c r="K53" s="268"/>
    </row>
    <row r="54" spans="2:11" s="1" customFormat="1" ht="15" customHeight="1">
      <c r="B54" s="267"/>
      <c r="C54" s="399" t="s">
        <v>4033</v>
      </c>
      <c r="D54" s="399"/>
      <c r="E54" s="399"/>
      <c r="F54" s="399"/>
      <c r="G54" s="399"/>
      <c r="H54" s="399"/>
      <c r="I54" s="399"/>
      <c r="J54" s="399"/>
      <c r="K54" s="268"/>
    </row>
    <row r="55" spans="2:11" s="1" customFormat="1" ht="15" customHeight="1">
      <c r="B55" s="267"/>
      <c r="C55" s="399" t="s">
        <v>4034</v>
      </c>
      <c r="D55" s="399"/>
      <c r="E55" s="399"/>
      <c r="F55" s="399"/>
      <c r="G55" s="399"/>
      <c r="H55" s="399"/>
      <c r="I55" s="399"/>
      <c r="J55" s="399"/>
      <c r="K55" s="268"/>
    </row>
    <row r="56" spans="2:11" s="1" customFormat="1" ht="12.75" customHeight="1">
      <c r="B56" s="267"/>
      <c r="C56" s="270"/>
      <c r="D56" s="270"/>
      <c r="E56" s="270"/>
      <c r="F56" s="270"/>
      <c r="G56" s="270"/>
      <c r="H56" s="270"/>
      <c r="I56" s="270"/>
      <c r="J56" s="270"/>
      <c r="K56" s="268"/>
    </row>
    <row r="57" spans="2:11" s="1" customFormat="1" ht="15" customHeight="1">
      <c r="B57" s="267"/>
      <c r="C57" s="399" t="s">
        <v>4035</v>
      </c>
      <c r="D57" s="399"/>
      <c r="E57" s="399"/>
      <c r="F57" s="399"/>
      <c r="G57" s="399"/>
      <c r="H57" s="399"/>
      <c r="I57" s="399"/>
      <c r="J57" s="399"/>
      <c r="K57" s="268"/>
    </row>
    <row r="58" spans="2:11" s="1" customFormat="1" ht="15" customHeight="1">
      <c r="B58" s="267"/>
      <c r="C58" s="272"/>
      <c r="D58" s="399" t="s">
        <v>4036</v>
      </c>
      <c r="E58" s="399"/>
      <c r="F58" s="399"/>
      <c r="G58" s="399"/>
      <c r="H58" s="399"/>
      <c r="I58" s="399"/>
      <c r="J58" s="399"/>
      <c r="K58" s="268"/>
    </row>
    <row r="59" spans="2:11" s="1" customFormat="1" ht="15" customHeight="1">
      <c r="B59" s="267"/>
      <c r="C59" s="272"/>
      <c r="D59" s="399" t="s">
        <v>4037</v>
      </c>
      <c r="E59" s="399"/>
      <c r="F59" s="399"/>
      <c r="G59" s="399"/>
      <c r="H59" s="399"/>
      <c r="I59" s="399"/>
      <c r="J59" s="399"/>
      <c r="K59" s="268"/>
    </row>
    <row r="60" spans="2:11" s="1" customFormat="1" ht="15" customHeight="1">
      <c r="B60" s="267"/>
      <c r="C60" s="272"/>
      <c r="D60" s="399" t="s">
        <v>4038</v>
      </c>
      <c r="E60" s="399"/>
      <c r="F60" s="399"/>
      <c r="G60" s="399"/>
      <c r="H60" s="399"/>
      <c r="I60" s="399"/>
      <c r="J60" s="399"/>
      <c r="K60" s="268"/>
    </row>
    <row r="61" spans="2:11" s="1" customFormat="1" ht="15" customHeight="1">
      <c r="B61" s="267"/>
      <c r="C61" s="272"/>
      <c r="D61" s="399" t="s">
        <v>4039</v>
      </c>
      <c r="E61" s="399"/>
      <c r="F61" s="399"/>
      <c r="G61" s="399"/>
      <c r="H61" s="399"/>
      <c r="I61" s="399"/>
      <c r="J61" s="399"/>
      <c r="K61" s="268"/>
    </row>
    <row r="62" spans="2:11" s="1" customFormat="1" ht="15" customHeight="1">
      <c r="B62" s="267"/>
      <c r="C62" s="272"/>
      <c r="D62" s="402" t="s">
        <v>4040</v>
      </c>
      <c r="E62" s="402"/>
      <c r="F62" s="402"/>
      <c r="G62" s="402"/>
      <c r="H62" s="402"/>
      <c r="I62" s="402"/>
      <c r="J62" s="402"/>
      <c r="K62" s="268"/>
    </row>
    <row r="63" spans="2:11" s="1" customFormat="1" ht="15" customHeight="1">
      <c r="B63" s="267"/>
      <c r="C63" s="272"/>
      <c r="D63" s="399" t="s">
        <v>4041</v>
      </c>
      <c r="E63" s="399"/>
      <c r="F63" s="399"/>
      <c r="G63" s="399"/>
      <c r="H63" s="399"/>
      <c r="I63" s="399"/>
      <c r="J63" s="399"/>
      <c r="K63" s="268"/>
    </row>
    <row r="64" spans="2:11" s="1" customFormat="1" ht="12.75" customHeight="1">
      <c r="B64" s="267"/>
      <c r="C64" s="272"/>
      <c r="D64" s="272"/>
      <c r="E64" s="275"/>
      <c r="F64" s="272"/>
      <c r="G64" s="272"/>
      <c r="H64" s="272"/>
      <c r="I64" s="272"/>
      <c r="J64" s="272"/>
      <c r="K64" s="268"/>
    </row>
    <row r="65" spans="2:11" s="1" customFormat="1" ht="15" customHeight="1">
      <c r="B65" s="267"/>
      <c r="C65" s="272"/>
      <c r="D65" s="399" t="s">
        <v>4042</v>
      </c>
      <c r="E65" s="399"/>
      <c r="F65" s="399"/>
      <c r="G65" s="399"/>
      <c r="H65" s="399"/>
      <c r="I65" s="399"/>
      <c r="J65" s="399"/>
      <c r="K65" s="268"/>
    </row>
    <row r="66" spans="2:11" s="1" customFormat="1" ht="15" customHeight="1">
      <c r="B66" s="267"/>
      <c r="C66" s="272"/>
      <c r="D66" s="402" t="s">
        <v>4043</v>
      </c>
      <c r="E66" s="402"/>
      <c r="F66" s="402"/>
      <c r="G66" s="402"/>
      <c r="H66" s="402"/>
      <c r="I66" s="402"/>
      <c r="J66" s="402"/>
      <c r="K66" s="268"/>
    </row>
    <row r="67" spans="2:11" s="1" customFormat="1" ht="15" customHeight="1">
      <c r="B67" s="267"/>
      <c r="C67" s="272"/>
      <c r="D67" s="399" t="s">
        <v>4044</v>
      </c>
      <c r="E67" s="399"/>
      <c r="F67" s="399"/>
      <c r="G67" s="399"/>
      <c r="H67" s="399"/>
      <c r="I67" s="399"/>
      <c r="J67" s="399"/>
      <c r="K67" s="268"/>
    </row>
    <row r="68" spans="2:11" s="1" customFormat="1" ht="15" customHeight="1">
      <c r="B68" s="267"/>
      <c r="C68" s="272"/>
      <c r="D68" s="399" t="s">
        <v>4045</v>
      </c>
      <c r="E68" s="399"/>
      <c r="F68" s="399"/>
      <c r="G68" s="399"/>
      <c r="H68" s="399"/>
      <c r="I68" s="399"/>
      <c r="J68" s="399"/>
      <c r="K68" s="268"/>
    </row>
    <row r="69" spans="2:11" s="1" customFormat="1" ht="15" customHeight="1">
      <c r="B69" s="267"/>
      <c r="C69" s="272"/>
      <c r="D69" s="399" t="s">
        <v>4046</v>
      </c>
      <c r="E69" s="399"/>
      <c r="F69" s="399"/>
      <c r="G69" s="399"/>
      <c r="H69" s="399"/>
      <c r="I69" s="399"/>
      <c r="J69" s="399"/>
      <c r="K69" s="268"/>
    </row>
    <row r="70" spans="2:11" s="1" customFormat="1" ht="15" customHeight="1">
      <c r="B70" s="267"/>
      <c r="C70" s="272"/>
      <c r="D70" s="399" t="s">
        <v>4047</v>
      </c>
      <c r="E70" s="399"/>
      <c r="F70" s="399"/>
      <c r="G70" s="399"/>
      <c r="H70" s="399"/>
      <c r="I70" s="399"/>
      <c r="J70" s="399"/>
      <c r="K70" s="268"/>
    </row>
    <row r="71" spans="2:11" s="1" customFormat="1" ht="12.75" customHeight="1">
      <c r="B71" s="276"/>
      <c r="C71" s="277"/>
      <c r="D71" s="277"/>
      <c r="E71" s="277"/>
      <c r="F71" s="277"/>
      <c r="G71" s="277"/>
      <c r="H71" s="277"/>
      <c r="I71" s="277"/>
      <c r="J71" s="277"/>
      <c r="K71" s="278"/>
    </row>
    <row r="72" spans="2:11" s="1" customFormat="1" ht="18.75" customHeight="1">
      <c r="B72" s="279"/>
      <c r="C72" s="279"/>
      <c r="D72" s="279"/>
      <c r="E72" s="279"/>
      <c r="F72" s="279"/>
      <c r="G72" s="279"/>
      <c r="H72" s="279"/>
      <c r="I72" s="279"/>
      <c r="J72" s="279"/>
      <c r="K72" s="280"/>
    </row>
    <row r="73" spans="2:11" s="1" customFormat="1" ht="18.75" customHeight="1">
      <c r="B73" s="280"/>
      <c r="C73" s="280"/>
      <c r="D73" s="280"/>
      <c r="E73" s="280"/>
      <c r="F73" s="280"/>
      <c r="G73" s="280"/>
      <c r="H73" s="280"/>
      <c r="I73" s="280"/>
      <c r="J73" s="280"/>
      <c r="K73" s="280"/>
    </row>
    <row r="74" spans="2:11" s="1" customFormat="1" ht="7.5" customHeight="1">
      <c r="B74" s="281"/>
      <c r="C74" s="282"/>
      <c r="D74" s="282"/>
      <c r="E74" s="282"/>
      <c r="F74" s="282"/>
      <c r="G74" s="282"/>
      <c r="H74" s="282"/>
      <c r="I74" s="282"/>
      <c r="J74" s="282"/>
      <c r="K74" s="283"/>
    </row>
    <row r="75" spans="2:11" s="1" customFormat="1" ht="45" customHeight="1">
      <c r="B75" s="284"/>
      <c r="C75" s="403" t="s">
        <v>4048</v>
      </c>
      <c r="D75" s="403"/>
      <c r="E75" s="403"/>
      <c r="F75" s="403"/>
      <c r="G75" s="403"/>
      <c r="H75" s="403"/>
      <c r="I75" s="403"/>
      <c r="J75" s="403"/>
      <c r="K75" s="285"/>
    </row>
    <row r="76" spans="2:11" s="1" customFormat="1" ht="17.25" customHeight="1">
      <c r="B76" s="284"/>
      <c r="C76" s="286" t="s">
        <v>4049</v>
      </c>
      <c r="D76" s="286"/>
      <c r="E76" s="286"/>
      <c r="F76" s="286" t="s">
        <v>4050</v>
      </c>
      <c r="G76" s="287"/>
      <c r="H76" s="286" t="s">
        <v>54</v>
      </c>
      <c r="I76" s="286" t="s">
        <v>57</v>
      </c>
      <c r="J76" s="286" t="s">
        <v>4051</v>
      </c>
      <c r="K76" s="285"/>
    </row>
    <row r="77" spans="2:11" s="1" customFormat="1" ht="17.25" customHeight="1">
      <c r="B77" s="284"/>
      <c r="C77" s="288" t="s">
        <v>4052</v>
      </c>
      <c r="D77" s="288"/>
      <c r="E77" s="288"/>
      <c r="F77" s="289" t="s">
        <v>4053</v>
      </c>
      <c r="G77" s="290"/>
      <c r="H77" s="288"/>
      <c r="I77" s="288"/>
      <c r="J77" s="288" t="s">
        <v>4054</v>
      </c>
      <c r="K77" s="285"/>
    </row>
    <row r="78" spans="2:11" s="1" customFormat="1" ht="5.25" customHeight="1">
      <c r="B78" s="284"/>
      <c r="C78" s="291"/>
      <c r="D78" s="291"/>
      <c r="E78" s="291"/>
      <c r="F78" s="291"/>
      <c r="G78" s="292"/>
      <c r="H78" s="291"/>
      <c r="I78" s="291"/>
      <c r="J78" s="291"/>
      <c r="K78" s="285"/>
    </row>
    <row r="79" spans="2:11" s="1" customFormat="1" ht="15" customHeight="1">
      <c r="B79" s="284"/>
      <c r="C79" s="273" t="s">
        <v>53</v>
      </c>
      <c r="D79" s="293"/>
      <c r="E79" s="293"/>
      <c r="F79" s="294" t="s">
        <v>4055</v>
      </c>
      <c r="G79" s="295"/>
      <c r="H79" s="273" t="s">
        <v>4056</v>
      </c>
      <c r="I79" s="273" t="s">
        <v>4057</v>
      </c>
      <c r="J79" s="273">
        <v>20</v>
      </c>
      <c r="K79" s="285"/>
    </row>
    <row r="80" spans="2:11" s="1" customFormat="1" ht="15" customHeight="1">
      <c r="B80" s="284"/>
      <c r="C80" s="273" t="s">
        <v>4058</v>
      </c>
      <c r="D80" s="273"/>
      <c r="E80" s="273"/>
      <c r="F80" s="294" t="s">
        <v>4055</v>
      </c>
      <c r="G80" s="295"/>
      <c r="H80" s="273" t="s">
        <v>4059</v>
      </c>
      <c r="I80" s="273" t="s">
        <v>4057</v>
      </c>
      <c r="J80" s="273">
        <v>120</v>
      </c>
      <c r="K80" s="285"/>
    </row>
    <row r="81" spans="2:11" s="1" customFormat="1" ht="15" customHeight="1">
      <c r="B81" s="296"/>
      <c r="C81" s="273" t="s">
        <v>4060</v>
      </c>
      <c r="D81" s="273"/>
      <c r="E81" s="273"/>
      <c r="F81" s="294" t="s">
        <v>4061</v>
      </c>
      <c r="G81" s="295"/>
      <c r="H81" s="273" t="s">
        <v>4062</v>
      </c>
      <c r="I81" s="273" t="s">
        <v>4057</v>
      </c>
      <c r="J81" s="273">
        <v>50</v>
      </c>
      <c r="K81" s="285"/>
    </row>
    <row r="82" spans="2:11" s="1" customFormat="1" ht="15" customHeight="1">
      <c r="B82" s="296"/>
      <c r="C82" s="273" t="s">
        <v>4063</v>
      </c>
      <c r="D82" s="273"/>
      <c r="E82" s="273"/>
      <c r="F82" s="294" t="s">
        <v>4055</v>
      </c>
      <c r="G82" s="295"/>
      <c r="H82" s="273" t="s">
        <v>4064</v>
      </c>
      <c r="I82" s="273" t="s">
        <v>4065</v>
      </c>
      <c r="J82" s="273"/>
      <c r="K82" s="285"/>
    </row>
    <row r="83" spans="2:11" s="1" customFormat="1" ht="15" customHeight="1">
      <c r="B83" s="296"/>
      <c r="C83" s="297" t="s">
        <v>4066</v>
      </c>
      <c r="D83" s="297"/>
      <c r="E83" s="297"/>
      <c r="F83" s="298" t="s">
        <v>4061</v>
      </c>
      <c r="G83" s="297"/>
      <c r="H83" s="297" t="s">
        <v>4067</v>
      </c>
      <c r="I83" s="297" t="s">
        <v>4057</v>
      </c>
      <c r="J83" s="297">
        <v>15</v>
      </c>
      <c r="K83" s="285"/>
    </row>
    <row r="84" spans="2:11" s="1" customFormat="1" ht="15" customHeight="1">
      <c r="B84" s="296"/>
      <c r="C84" s="297" t="s">
        <v>4068</v>
      </c>
      <c r="D84" s="297"/>
      <c r="E84" s="297"/>
      <c r="F84" s="298" t="s">
        <v>4061</v>
      </c>
      <c r="G84" s="297"/>
      <c r="H84" s="297" t="s">
        <v>4069</v>
      </c>
      <c r="I84" s="297" t="s">
        <v>4057</v>
      </c>
      <c r="J84" s="297">
        <v>15</v>
      </c>
      <c r="K84" s="285"/>
    </row>
    <row r="85" spans="2:11" s="1" customFormat="1" ht="15" customHeight="1">
      <c r="B85" s="296"/>
      <c r="C85" s="297" t="s">
        <v>4070</v>
      </c>
      <c r="D85" s="297"/>
      <c r="E85" s="297"/>
      <c r="F85" s="298" t="s">
        <v>4061</v>
      </c>
      <c r="G85" s="297"/>
      <c r="H85" s="297" t="s">
        <v>4071</v>
      </c>
      <c r="I85" s="297" t="s">
        <v>4057</v>
      </c>
      <c r="J85" s="297">
        <v>20</v>
      </c>
      <c r="K85" s="285"/>
    </row>
    <row r="86" spans="2:11" s="1" customFormat="1" ht="15" customHeight="1">
      <c r="B86" s="296"/>
      <c r="C86" s="297" t="s">
        <v>4072</v>
      </c>
      <c r="D86" s="297"/>
      <c r="E86" s="297"/>
      <c r="F86" s="298" t="s">
        <v>4061</v>
      </c>
      <c r="G86" s="297"/>
      <c r="H86" s="297" t="s">
        <v>4073</v>
      </c>
      <c r="I86" s="297" t="s">
        <v>4057</v>
      </c>
      <c r="J86" s="297">
        <v>20</v>
      </c>
      <c r="K86" s="285"/>
    </row>
    <row r="87" spans="2:11" s="1" customFormat="1" ht="15" customHeight="1">
      <c r="B87" s="296"/>
      <c r="C87" s="273" t="s">
        <v>4074</v>
      </c>
      <c r="D87" s="273"/>
      <c r="E87" s="273"/>
      <c r="F87" s="294" t="s">
        <v>4061</v>
      </c>
      <c r="G87" s="295"/>
      <c r="H87" s="273" t="s">
        <v>4075</v>
      </c>
      <c r="I87" s="273" t="s">
        <v>4057</v>
      </c>
      <c r="J87" s="273">
        <v>50</v>
      </c>
      <c r="K87" s="285"/>
    </row>
    <row r="88" spans="2:11" s="1" customFormat="1" ht="15" customHeight="1">
      <c r="B88" s="296"/>
      <c r="C88" s="273" t="s">
        <v>4076</v>
      </c>
      <c r="D88" s="273"/>
      <c r="E88" s="273"/>
      <c r="F88" s="294" t="s">
        <v>4061</v>
      </c>
      <c r="G88" s="295"/>
      <c r="H88" s="273" t="s">
        <v>4077</v>
      </c>
      <c r="I88" s="273" t="s">
        <v>4057</v>
      </c>
      <c r="J88" s="273">
        <v>20</v>
      </c>
      <c r="K88" s="285"/>
    </row>
    <row r="89" spans="2:11" s="1" customFormat="1" ht="15" customHeight="1">
      <c r="B89" s="296"/>
      <c r="C89" s="273" t="s">
        <v>4078</v>
      </c>
      <c r="D89" s="273"/>
      <c r="E89" s="273"/>
      <c r="F89" s="294" t="s">
        <v>4061</v>
      </c>
      <c r="G89" s="295"/>
      <c r="H89" s="273" t="s">
        <v>4079</v>
      </c>
      <c r="I89" s="273" t="s">
        <v>4057</v>
      </c>
      <c r="J89" s="273">
        <v>20</v>
      </c>
      <c r="K89" s="285"/>
    </row>
    <row r="90" spans="2:11" s="1" customFormat="1" ht="15" customHeight="1">
      <c r="B90" s="296"/>
      <c r="C90" s="273" t="s">
        <v>4080</v>
      </c>
      <c r="D90" s="273"/>
      <c r="E90" s="273"/>
      <c r="F90" s="294" t="s">
        <v>4061</v>
      </c>
      <c r="G90" s="295"/>
      <c r="H90" s="273" t="s">
        <v>4081</v>
      </c>
      <c r="I90" s="273" t="s">
        <v>4057</v>
      </c>
      <c r="J90" s="273">
        <v>50</v>
      </c>
      <c r="K90" s="285"/>
    </row>
    <row r="91" spans="2:11" s="1" customFormat="1" ht="15" customHeight="1">
      <c r="B91" s="296"/>
      <c r="C91" s="273" t="s">
        <v>4082</v>
      </c>
      <c r="D91" s="273"/>
      <c r="E91" s="273"/>
      <c r="F91" s="294" t="s">
        <v>4061</v>
      </c>
      <c r="G91" s="295"/>
      <c r="H91" s="273" t="s">
        <v>4082</v>
      </c>
      <c r="I91" s="273" t="s">
        <v>4057</v>
      </c>
      <c r="J91" s="273">
        <v>50</v>
      </c>
      <c r="K91" s="285"/>
    </row>
    <row r="92" spans="2:11" s="1" customFormat="1" ht="15" customHeight="1">
      <c r="B92" s="296"/>
      <c r="C92" s="273" t="s">
        <v>4083</v>
      </c>
      <c r="D92" s="273"/>
      <c r="E92" s="273"/>
      <c r="F92" s="294" t="s">
        <v>4061</v>
      </c>
      <c r="G92" s="295"/>
      <c r="H92" s="273" t="s">
        <v>4084</v>
      </c>
      <c r="I92" s="273" t="s">
        <v>4057</v>
      </c>
      <c r="J92" s="273">
        <v>255</v>
      </c>
      <c r="K92" s="285"/>
    </row>
    <row r="93" spans="2:11" s="1" customFormat="1" ht="15" customHeight="1">
      <c r="B93" s="296"/>
      <c r="C93" s="273" t="s">
        <v>4085</v>
      </c>
      <c r="D93" s="273"/>
      <c r="E93" s="273"/>
      <c r="F93" s="294" t="s">
        <v>4055</v>
      </c>
      <c r="G93" s="295"/>
      <c r="H93" s="273" t="s">
        <v>4086</v>
      </c>
      <c r="I93" s="273" t="s">
        <v>4087</v>
      </c>
      <c r="J93" s="273"/>
      <c r="K93" s="285"/>
    </row>
    <row r="94" spans="2:11" s="1" customFormat="1" ht="15" customHeight="1">
      <c r="B94" s="296"/>
      <c r="C94" s="273" t="s">
        <v>4088</v>
      </c>
      <c r="D94" s="273"/>
      <c r="E94" s="273"/>
      <c r="F94" s="294" t="s">
        <v>4055</v>
      </c>
      <c r="G94" s="295"/>
      <c r="H94" s="273" t="s">
        <v>4089</v>
      </c>
      <c r="I94" s="273" t="s">
        <v>4090</v>
      </c>
      <c r="J94" s="273"/>
      <c r="K94" s="285"/>
    </row>
    <row r="95" spans="2:11" s="1" customFormat="1" ht="15" customHeight="1">
      <c r="B95" s="296"/>
      <c r="C95" s="273" t="s">
        <v>4091</v>
      </c>
      <c r="D95" s="273"/>
      <c r="E95" s="273"/>
      <c r="F95" s="294" t="s">
        <v>4055</v>
      </c>
      <c r="G95" s="295"/>
      <c r="H95" s="273" t="s">
        <v>4091</v>
      </c>
      <c r="I95" s="273" t="s">
        <v>4090</v>
      </c>
      <c r="J95" s="273"/>
      <c r="K95" s="285"/>
    </row>
    <row r="96" spans="2:11" s="1" customFormat="1" ht="15" customHeight="1">
      <c r="B96" s="296"/>
      <c r="C96" s="273" t="s">
        <v>38</v>
      </c>
      <c r="D96" s="273"/>
      <c r="E96" s="273"/>
      <c r="F96" s="294" t="s">
        <v>4055</v>
      </c>
      <c r="G96" s="295"/>
      <c r="H96" s="273" t="s">
        <v>4092</v>
      </c>
      <c r="I96" s="273" t="s">
        <v>4090</v>
      </c>
      <c r="J96" s="273"/>
      <c r="K96" s="285"/>
    </row>
    <row r="97" spans="2:11" s="1" customFormat="1" ht="15" customHeight="1">
      <c r="B97" s="296"/>
      <c r="C97" s="273" t="s">
        <v>48</v>
      </c>
      <c r="D97" s="273"/>
      <c r="E97" s="273"/>
      <c r="F97" s="294" t="s">
        <v>4055</v>
      </c>
      <c r="G97" s="295"/>
      <c r="H97" s="273" t="s">
        <v>4093</v>
      </c>
      <c r="I97" s="273" t="s">
        <v>4090</v>
      </c>
      <c r="J97" s="273"/>
      <c r="K97" s="285"/>
    </row>
    <row r="98" spans="2:11" s="1" customFormat="1" ht="15" customHeight="1">
      <c r="B98" s="299"/>
      <c r="C98" s="300"/>
      <c r="D98" s="300"/>
      <c r="E98" s="300"/>
      <c r="F98" s="300"/>
      <c r="G98" s="300"/>
      <c r="H98" s="300"/>
      <c r="I98" s="300"/>
      <c r="J98" s="300"/>
      <c r="K98" s="301"/>
    </row>
    <row r="99" spans="2:11" s="1" customFormat="1" ht="18.75" customHeight="1">
      <c r="B99" s="302"/>
      <c r="C99" s="303"/>
      <c r="D99" s="303"/>
      <c r="E99" s="303"/>
      <c r="F99" s="303"/>
      <c r="G99" s="303"/>
      <c r="H99" s="303"/>
      <c r="I99" s="303"/>
      <c r="J99" s="303"/>
      <c r="K99" s="302"/>
    </row>
    <row r="100" spans="2:11" s="1" customFormat="1" ht="18.75" customHeight="1">
      <c r="B100" s="280"/>
      <c r="C100" s="280"/>
      <c r="D100" s="280"/>
      <c r="E100" s="280"/>
      <c r="F100" s="280"/>
      <c r="G100" s="280"/>
      <c r="H100" s="280"/>
      <c r="I100" s="280"/>
      <c r="J100" s="280"/>
      <c r="K100" s="280"/>
    </row>
    <row r="101" spans="2:11" s="1" customFormat="1" ht="7.5" customHeight="1">
      <c r="B101" s="281"/>
      <c r="C101" s="282"/>
      <c r="D101" s="282"/>
      <c r="E101" s="282"/>
      <c r="F101" s="282"/>
      <c r="G101" s="282"/>
      <c r="H101" s="282"/>
      <c r="I101" s="282"/>
      <c r="J101" s="282"/>
      <c r="K101" s="283"/>
    </row>
    <row r="102" spans="2:11" s="1" customFormat="1" ht="45" customHeight="1">
      <c r="B102" s="284"/>
      <c r="C102" s="403" t="s">
        <v>4094</v>
      </c>
      <c r="D102" s="403"/>
      <c r="E102" s="403"/>
      <c r="F102" s="403"/>
      <c r="G102" s="403"/>
      <c r="H102" s="403"/>
      <c r="I102" s="403"/>
      <c r="J102" s="403"/>
      <c r="K102" s="285"/>
    </row>
    <row r="103" spans="2:11" s="1" customFormat="1" ht="17.25" customHeight="1">
      <c r="B103" s="284"/>
      <c r="C103" s="286" t="s">
        <v>4049</v>
      </c>
      <c r="D103" s="286"/>
      <c r="E103" s="286"/>
      <c r="F103" s="286" t="s">
        <v>4050</v>
      </c>
      <c r="G103" s="287"/>
      <c r="H103" s="286" t="s">
        <v>54</v>
      </c>
      <c r="I103" s="286" t="s">
        <v>57</v>
      </c>
      <c r="J103" s="286" t="s">
        <v>4051</v>
      </c>
      <c r="K103" s="285"/>
    </row>
    <row r="104" spans="2:11" s="1" customFormat="1" ht="17.25" customHeight="1">
      <c r="B104" s="284"/>
      <c r="C104" s="288" t="s">
        <v>4052</v>
      </c>
      <c r="D104" s="288"/>
      <c r="E104" s="288"/>
      <c r="F104" s="289" t="s">
        <v>4053</v>
      </c>
      <c r="G104" s="290"/>
      <c r="H104" s="288"/>
      <c r="I104" s="288"/>
      <c r="J104" s="288" t="s">
        <v>4054</v>
      </c>
      <c r="K104" s="285"/>
    </row>
    <row r="105" spans="2:11" s="1" customFormat="1" ht="5.25" customHeight="1">
      <c r="B105" s="284"/>
      <c r="C105" s="286"/>
      <c r="D105" s="286"/>
      <c r="E105" s="286"/>
      <c r="F105" s="286"/>
      <c r="G105" s="304"/>
      <c r="H105" s="286"/>
      <c r="I105" s="286"/>
      <c r="J105" s="286"/>
      <c r="K105" s="285"/>
    </row>
    <row r="106" spans="2:11" s="1" customFormat="1" ht="15" customHeight="1">
      <c r="B106" s="284"/>
      <c r="C106" s="273" t="s">
        <v>53</v>
      </c>
      <c r="D106" s="293"/>
      <c r="E106" s="293"/>
      <c r="F106" s="294" t="s">
        <v>4055</v>
      </c>
      <c r="G106" s="273"/>
      <c r="H106" s="273" t="s">
        <v>4095</v>
      </c>
      <c r="I106" s="273" t="s">
        <v>4057</v>
      </c>
      <c r="J106" s="273">
        <v>20</v>
      </c>
      <c r="K106" s="285"/>
    </row>
    <row r="107" spans="2:11" s="1" customFormat="1" ht="15" customHeight="1">
      <c r="B107" s="284"/>
      <c r="C107" s="273" t="s">
        <v>4058</v>
      </c>
      <c r="D107" s="273"/>
      <c r="E107" s="273"/>
      <c r="F107" s="294" t="s">
        <v>4055</v>
      </c>
      <c r="G107" s="273"/>
      <c r="H107" s="273" t="s">
        <v>4095</v>
      </c>
      <c r="I107" s="273" t="s">
        <v>4057</v>
      </c>
      <c r="J107" s="273">
        <v>120</v>
      </c>
      <c r="K107" s="285"/>
    </row>
    <row r="108" spans="2:11" s="1" customFormat="1" ht="15" customHeight="1">
      <c r="B108" s="296"/>
      <c r="C108" s="273" t="s">
        <v>4060</v>
      </c>
      <c r="D108" s="273"/>
      <c r="E108" s="273"/>
      <c r="F108" s="294" t="s">
        <v>4061</v>
      </c>
      <c r="G108" s="273"/>
      <c r="H108" s="273" t="s">
        <v>4095</v>
      </c>
      <c r="I108" s="273" t="s">
        <v>4057</v>
      </c>
      <c r="J108" s="273">
        <v>50</v>
      </c>
      <c r="K108" s="285"/>
    </row>
    <row r="109" spans="2:11" s="1" customFormat="1" ht="15" customHeight="1">
      <c r="B109" s="296"/>
      <c r="C109" s="273" t="s">
        <v>4063</v>
      </c>
      <c r="D109" s="273"/>
      <c r="E109" s="273"/>
      <c r="F109" s="294" t="s">
        <v>4055</v>
      </c>
      <c r="G109" s="273"/>
      <c r="H109" s="273" t="s">
        <v>4095</v>
      </c>
      <c r="I109" s="273" t="s">
        <v>4065</v>
      </c>
      <c r="J109" s="273"/>
      <c r="K109" s="285"/>
    </row>
    <row r="110" spans="2:11" s="1" customFormat="1" ht="15" customHeight="1">
      <c r="B110" s="296"/>
      <c r="C110" s="273" t="s">
        <v>4074</v>
      </c>
      <c r="D110" s="273"/>
      <c r="E110" s="273"/>
      <c r="F110" s="294" t="s">
        <v>4061</v>
      </c>
      <c r="G110" s="273"/>
      <c r="H110" s="273" t="s">
        <v>4095</v>
      </c>
      <c r="I110" s="273" t="s">
        <v>4057</v>
      </c>
      <c r="J110" s="273">
        <v>50</v>
      </c>
      <c r="K110" s="285"/>
    </row>
    <row r="111" spans="2:11" s="1" customFormat="1" ht="15" customHeight="1">
      <c r="B111" s="296"/>
      <c r="C111" s="273" t="s">
        <v>4082</v>
      </c>
      <c r="D111" s="273"/>
      <c r="E111" s="273"/>
      <c r="F111" s="294" t="s">
        <v>4061</v>
      </c>
      <c r="G111" s="273"/>
      <c r="H111" s="273" t="s">
        <v>4095</v>
      </c>
      <c r="I111" s="273" t="s">
        <v>4057</v>
      </c>
      <c r="J111" s="273">
        <v>50</v>
      </c>
      <c r="K111" s="285"/>
    </row>
    <row r="112" spans="2:11" s="1" customFormat="1" ht="15" customHeight="1">
      <c r="B112" s="296"/>
      <c r="C112" s="273" t="s">
        <v>4080</v>
      </c>
      <c r="D112" s="273"/>
      <c r="E112" s="273"/>
      <c r="F112" s="294" t="s">
        <v>4061</v>
      </c>
      <c r="G112" s="273"/>
      <c r="H112" s="273" t="s">
        <v>4095</v>
      </c>
      <c r="I112" s="273" t="s">
        <v>4057</v>
      </c>
      <c r="J112" s="273">
        <v>50</v>
      </c>
      <c r="K112" s="285"/>
    </row>
    <row r="113" spans="2:11" s="1" customFormat="1" ht="15" customHeight="1">
      <c r="B113" s="296"/>
      <c r="C113" s="273" t="s">
        <v>53</v>
      </c>
      <c r="D113" s="273"/>
      <c r="E113" s="273"/>
      <c r="F113" s="294" t="s">
        <v>4055</v>
      </c>
      <c r="G113" s="273"/>
      <c r="H113" s="273" t="s">
        <v>4096</v>
      </c>
      <c r="I113" s="273" t="s">
        <v>4057</v>
      </c>
      <c r="J113" s="273">
        <v>20</v>
      </c>
      <c r="K113" s="285"/>
    </row>
    <row r="114" spans="2:11" s="1" customFormat="1" ht="15" customHeight="1">
      <c r="B114" s="296"/>
      <c r="C114" s="273" t="s">
        <v>4097</v>
      </c>
      <c r="D114" s="273"/>
      <c r="E114" s="273"/>
      <c r="F114" s="294" t="s">
        <v>4055</v>
      </c>
      <c r="G114" s="273"/>
      <c r="H114" s="273" t="s">
        <v>4098</v>
      </c>
      <c r="I114" s="273" t="s">
        <v>4057</v>
      </c>
      <c r="J114" s="273">
        <v>120</v>
      </c>
      <c r="K114" s="285"/>
    </row>
    <row r="115" spans="2:11" s="1" customFormat="1" ht="15" customHeight="1">
      <c r="B115" s="296"/>
      <c r="C115" s="273" t="s">
        <v>38</v>
      </c>
      <c r="D115" s="273"/>
      <c r="E115" s="273"/>
      <c r="F115" s="294" t="s">
        <v>4055</v>
      </c>
      <c r="G115" s="273"/>
      <c r="H115" s="273" t="s">
        <v>4099</v>
      </c>
      <c r="I115" s="273" t="s">
        <v>4090</v>
      </c>
      <c r="J115" s="273"/>
      <c r="K115" s="285"/>
    </row>
    <row r="116" spans="2:11" s="1" customFormat="1" ht="15" customHeight="1">
      <c r="B116" s="296"/>
      <c r="C116" s="273" t="s">
        <v>48</v>
      </c>
      <c r="D116" s="273"/>
      <c r="E116" s="273"/>
      <c r="F116" s="294" t="s">
        <v>4055</v>
      </c>
      <c r="G116" s="273"/>
      <c r="H116" s="273" t="s">
        <v>4100</v>
      </c>
      <c r="I116" s="273" t="s">
        <v>4090</v>
      </c>
      <c r="J116" s="273"/>
      <c r="K116" s="285"/>
    </row>
    <row r="117" spans="2:11" s="1" customFormat="1" ht="15" customHeight="1">
      <c r="B117" s="296"/>
      <c r="C117" s="273" t="s">
        <v>57</v>
      </c>
      <c r="D117" s="273"/>
      <c r="E117" s="273"/>
      <c r="F117" s="294" t="s">
        <v>4055</v>
      </c>
      <c r="G117" s="273"/>
      <c r="H117" s="273" t="s">
        <v>4101</v>
      </c>
      <c r="I117" s="273" t="s">
        <v>4102</v>
      </c>
      <c r="J117" s="273"/>
      <c r="K117" s="285"/>
    </row>
    <row r="118" spans="2:11" s="1" customFormat="1" ht="15" customHeight="1">
      <c r="B118" s="299"/>
      <c r="C118" s="305"/>
      <c r="D118" s="305"/>
      <c r="E118" s="305"/>
      <c r="F118" s="305"/>
      <c r="G118" s="305"/>
      <c r="H118" s="305"/>
      <c r="I118" s="305"/>
      <c r="J118" s="305"/>
      <c r="K118" s="301"/>
    </row>
    <row r="119" spans="2:11" s="1" customFormat="1" ht="18.75" customHeight="1">
      <c r="B119" s="306"/>
      <c r="C119" s="307"/>
      <c r="D119" s="307"/>
      <c r="E119" s="307"/>
      <c r="F119" s="308"/>
      <c r="G119" s="307"/>
      <c r="H119" s="307"/>
      <c r="I119" s="307"/>
      <c r="J119" s="307"/>
      <c r="K119" s="306"/>
    </row>
    <row r="120" spans="2:11" s="1" customFormat="1" ht="18.75" customHeight="1">
      <c r="B120" s="280"/>
      <c r="C120" s="280"/>
      <c r="D120" s="280"/>
      <c r="E120" s="280"/>
      <c r="F120" s="280"/>
      <c r="G120" s="280"/>
      <c r="H120" s="280"/>
      <c r="I120" s="280"/>
      <c r="J120" s="280"/>
      <c r="K120" s="280"/>
    </row>
    <row r="121" spans="2:11" s="1" customFormat="1" ht="7.5" customHeight="1">
      <c r="B121" s="309"/>
      <c r="C121" s="310"/>
      <c r="D121" s="310"/>
      <c r="E121" s="310"/>
      <c r="F121" s="310"/>
      <c r="G121" s="310"/>
      <c r="H121" s="310"/>
      <c r="I121" s="310"/>
      <c r="J121" s="310"/>
      <c r="K121" s="311"/>
    </row>
    <row r="122" spans="2:11" s="1" customFormat="1" ht="45" customHeight="1">
      <c r="B122" s="312"/>
      <c r="C122" s="401" t="s">
        <v>4103</v>
      </c>
      <c r="D122" s="401"/>
      <c r="E122" s="401"/>
      <c r="F122" s="401"/>
      <c r="G122" s="401"/>
      <c r="H122" s="401"/>
      <c r="I122" s="401"/>
      <c r="J122" s="401"/>
      <c r="K122" s="313"/>
    </row>
    <row r="123" spans="2:11" s="1" customFormat="1" ht="17.25" customHeight="1">
      <c r="B123" s="314"/>
      <c r="C123" s="286" t="s">
        <v>4049</v>
      </c>
      <c r="D123" s="286"/>
      <c r="E123" s="286"/>
      <c r="F123" s="286" t="s">
        <v>4050</v>
      </c>
      <c r="G123" s="287"/>
      <c r="H123" s="286" t="s">
        <v>54</v>
      </c>
      <c r="I123" s="286" t="s">
        <v>57</v>
      </c>
      <c r="J123" s="286" t="s">
        <v>4051</v>
      </c>
      <c r="K123" s="315"/>
    </row>
    <row r="124" spans="2:11" s="1" customFormat="1" ht="17.25" customHeight="1">
      <c r="B124" s="314"/>
      <c r="C124" s="288" t="s">
        <v>4052</v>
      </c>
      <c r="D124" s="288"/>
      <c r="E124" s="288"/>
      <c r="F124" s="289" t="s">
        <v>4053</v>
      </c>
      <c r="G124" s="290"/>
      <c r="H124" s="288"/>
      <c r="I124" s="288"/>
      <c r="J124" s="288" t="s">
        <v>4054</v>
      </c>
      <c r="K124" s="315"/>
    </row>
    <row r="125" spans="2:11" s="1" customFormat="1" ht="5.25" customHeight="1">
      <c r="B125" s="316"/>
      <c r="C125" s="291"/>
      <c r="D125" s="291"/>
      <c r="E125" s="291"/>
      <c r="F125" s="291"/>
      <c r="G125" s="317"/>
      <c r="H125" s="291"/>
      <c r="I125" s="291"/>
      <c r="J125" s="291"/>
      <c r="K125" s="318"/>
    </row>
    <row r="126" spans="2:11" s="1" customFormat="1" ht="15" customHeight="1">
      <c r="B126" s="316"/>
      <c r="C126" s="273" t="s">
        <v>4058</v>
      </c>
      <c r="D126" s="293"/>
      <c r="E126" s="293"/>
      <c r="F126" s="294" t="s">
        <v>4055</v>
      </c>
      <c r="G126" s="273"/>
      <c r="H126" s="273" t="s">
        <v>4095</v>
      </c>
      <c r="I126" s="273" t="s">
        <v>4057</v>
      </c>
      <c r="J126" s="273">
        <v>120</v>
      </c>
      <c r="K126" s="319"/>
    </row>
    <row r="127" spans="2:11" s="1" customFormat="1" ht="15" customHeight="1">
      <c r="B127" s="316"/>
      <c r="C127" s="273" t="s">
        <v>4104</v>
      </c>
      <c r="D127" s="273"/>
      <c r="E127" s="273"/>
      <c r="F127" s="294" t="s">
        <v>4055</v>
      </c>
      <c r="G127" s="273"/>
      <c r="H127" s="273" t="s">
        <v>4105</v>
      </c>
      <c r="I127" s="273" t="s">
        <v>4057</v>
      </c>
      <c r="J127" s="273" t="s">
        <v>4106</v>
      </c>
      <c r="K127" s="319"/>
    </row>
    <row r="128" spans="2:11" s="1" customFormat="1" ht="15" customHeight="1">
      <c r="B128" s="316"/>
      <c r="C128" s="273" t="s">
        <v>4003</v>
      </c>
      <c r="D128" s="273"/>
      <c r="E128" s="273"/>
      <c r="F128" s="294" t="s">
        <v>4055</v>
      </c>
      <c r="G128" s="273"/>
      <c r="H128" s="273" t="s">
        <v>4107</v>
      </c>
      <c r="I128" s="273" t="s">
        <v>4057</v>
      </c>
      <c r="J128" s="273" t="s">
        <v>4106</v>
      </c>
      <c r="K128" s="319"/>
    </row>
    <row r="129" spans="2:11" s="1" customFormat="1" ht="15" customHeight="1">
      <c r="B129" s="316"/>
      <c r="C129" s="273" t="s">
        <v>4066</v>
      </c>
      <c r="D129" s="273"/>
      <c r="E129" s="273"/>
      <c r="F129" s="294" t="s">
        <v>4061</v>
      </c>
      <c r="G129" s="273"/>
      <c r="H129" s="273" t="s">
        <v>4067</v>
      </c>
      <c r="I129" s="273" t="s">
        <v>4057</v>
      </c>
      <c r="J129" s="273">
        <v>15</v>
      </c>
      <c r="K129" s="319"/>
    </row>
    <row r="130" spans="2:11" s="1" customFormat="1" ht="15" customHeight="1">
      <c r="B130" s="316"/>
      <c r="C130" s="297" t="s">
        <v>4068</v>
      </c>
      <c r="D130" s="297"/>
      <c r="E130" s="297"/>
      <c r="F130" s="298" t="s">
        <v>4061</v>
      </c>
      <c r="G130" s="297"/>
      <c r="H130" s="297" t="s">
        <v>4069</v>
      </c>
      <c r="I130" s="297" t="s">
        <v>4057</v>
      </c>
      <c r="J130" s="297">
        <v>15</v>
      </c>
      <c r="K130" s="319"/>
    </row>
    <row r="131" spans="2:11" s="1" customFormat="1" ht="15" customHeight="1">
      <c r="B131" s="316"/>
      <c r="C131" s="297" t="s">
        <v>4070</v>
      </c>
      <c r="D131" s="297"/>
      <c r="E131" s="297"/>
      <c r="F131" s="298" t="s">
        <v>4061</v>
      </c>
      <c r="G131" s="297"/>
      <c r="H131" s="297" t="s">
        <v>4071</v>
      </c>
      <c r="I131" s="297" t="s">
        <v>4057</v>
      </c>
      <c r="J131" s="297">
        <v>20</v>
      </c>
      <c r="K131" s="319"/>
    </row>
    <row r="132" spans="2:11" s="1" customFormat="1" ht="15" customHeight="1">
      <c r="B132" s="316"/>
      <c r="C132" s="297" t="s">
        <v>4072</v>
      </c>
      <c r="D132" s="297"/>
      <c r="E132" s="297"/>
      <c r="F132" s="298" t="s">
        <v>4061</v>
      </c>
      <c r="G132" s="297"/>
      <c r="H132" s="297" t="s">
        <v>4073</v>
      </c>
      <c r="I132" s="297" t="s">
        <v>4057</v>
      </c>
      <c r="J132" s="297">
        <v>20</v>
      </c>
      <c r="K132" s="319"/>
    </row>
    <row r="133" spans="2:11" s="1" customFormat="1" ht="15" customHeight="1">
      <c r="B133" s="316"/>
      <c r="C133" s="273" t="s">
        <v>4060</v>
      </c>
      <c r="D133" s="273"/>
      <c r="E133" s="273"/>
      <c r="F133" s="294" t="s">
        <v>4061</v>
      </c>
      <c r="G133" s="273"/>
      <c r="H133" s="273" t="s">
        <v>4095</v>
      </c>
      <c r="I133" s="273" t="s">
        <v>4057</v>
      </c>
      <c r="J133" s="273">
        <v>50</v>
      </c>
      <c r="K133" s="319"/>
    </row>
    <row r="134" spans="2:11" s="1" customFormat="1" ht="15" customHeight="1">
      <c r="B134" s="316"/>
      <c r="C134" s="273" t="s">
        <v>4074</v>
      </c>
      <c r="D134" s="273"/>
      <c r="E134" s="273"/>
      <c r="F134" s="294" t="s">
        <v>4061</v>
      </c>
      <c r="G134" s="273"/>
      <c r="H134" s="273" t="s">
        <v>4095</v>
      </c>
      <c r="I134" s="273" t="s">
        <v>4057</v>
      </c>
      <c r="J134" s="273">
        <v>50</v>
      </c>
      <c r="K134" s="319"/>
    </row>
    <row r="135" spans="2:11" s="1" customFormat="1" ht="15" customHeight="1">
      <c r="B135" s="316"/>
      <c r="C135" s="273" t="s">
        <v>4080</v>
      </c>
      <c r="D135" s="273"/>
      <c r="E135" s="273"/>
      <c r="F135" s="294" t="s">
        <v>4061</v>
      </c>
      <c r="G135" s="273"/>
      <c r="H135" s="273" t="s">
        <v>4095</v>
      </c>
      <c r="I135" s="273" t="s">
        <v>4057</v>
      </c>
      <c r="J135" s="273">
        <v>50</v>
      </c>
      <c r="K135" s="319"/>
    </row>
    <row r="136" spans="2:11" s="1" customFormat="1" ht="15" customHeight="1">
      <c r="B136" s="316"/>
      <c r="C136" s="273" t="s">
        <v>4082</v>
      </c>
      <c r="D136" s="273"/>
      <c r="E136" s="273"/>
      <c r="F136" s="294" t="s">
        <v>4061</v>
      </c>
      <c r="G136" s="273"/>
      <c r="H136" s="273" t="s">
        <v>4095</v>
      </c>
      <c r="I136" s="273" t="s">
        <v>4057</v>
      </c>
      <c r="J136" s="273">
        <v>50</v>
      </c>
      <c r="K136" s="319"/>
    </row>
    <row r="137" spans="2:11" s="1" customFormat="1" ht="15" customHeight="1">
      <c r="B137" s="316"/>
      <c r="C137" s="273" t="s">
        <v>4083</v>
      </c>
      <c r="D137" s="273"/>
      <c r="E137" s="273"/>
      <c r="F137" s="294" t="s">
        <v>4061</v>
      </c>
      <c r="G137" s="273"/>
      <c r="H137" s="273" t="s">
        <v>4108</v>
      </c>
      <c r="I137" s="273" t="s">
        <v>4057</v>
      </c>
      <c r="J137" s="273">
        <v>255</v>
      </c>
      <c r="K137" s="319"/>
    </row>
    <row r="138" spans="2:11" s="1" customFormat="1" ht="15" customHeight="1">
      <c r="B138" s="316"/>
      <c r="C138" s="273" t="s">
        <v>4085</v>
      </c>
      <c r="D138" s="273"/>
      <c r="E138" s="273"/>
      <c r="F138" s="294" t="s">
        <v>4055</v>
      </c>
      <c r="G138" s="273"/>
      <c r="H138" s="273" t="s">
        <v>4109</v>
      </c>
      <c r="I138" s="273" t="s">
        <v>4087</v>
      </c>
      <c r="J138" s="273"/>
      <c r="K138" s="319"/>
    </row>
    <row r="139" spans="2:11" s="1" customFormat="1" ht="15" customHeight="1">
      <c r="B139" s="316"/>
      <c r="C139" s="273" t="s">
        <v>4088</v>
      </c>
      <c r="D139" s="273"/>
      <c r="E139" s="273"/>
      <c r="F139" s="294" t="s">
        <v>4055</v>
      </c>
      <c r="G139" s="273"/>
      <c r="H139" s="273" t="s">
        <v>4110</v>
      </c>
      <c r="I139" s="273" t="s">
        <v>4090</v>
      </c>
      <c r="J139" s="273"/>
      <c r="K139" s="319"/>
    </row>
    <row r="140" spans="2:11" s="1" customFormat="1" ht="15" customHeight="1">
      <c r="B140" s="316"/>
      <c r="C140" s="273" t="s">
        <v>4091</v>
      </c>
      <c r="D140" s="273"/>
      <c r="E140" s="273"/>
      <c r="F140" s="294" t="s">
        <v>4055</v>
      </c>
      <c r="G140" s="273"/>
      <c r="H140" s="273" t="s">
        <v>4091</v>
      </c>
      <c r="I140" s="273" t="s">
        <v>4090</v>
      </c>
      <c r="J140" s="273"/>
      <c r="K140" s="319"/>
    </row>
    <row r="141" spans="2:11" s="1" customFormat="1" ht="15" customHeight="1">
      <c r="B141" s="316"/>
      <c r="C141" s="273" t="s">
        <v>38</v>
      </c>
      <c r="D141" s="273"/>
      <c r="E141" s="273"/>
      <c r="F141" s="294" t="s">
        <v>4055</v>
      </c>
      <c r="G141" s="273"/>
      <c r="H141" s="273" t="s">
        <v>4111</v>
      </c>
      <c r="I141" s="273" t="s">
        <v>4090</v>
      </c>
      <c r="J141" s="273"/>
      <c r="K141" s="319"/>
    </row>
    <row r="142" spans="2:11" s="1" customFormat="1" ht="15" customHeight="1">
      <c r="B142" s="316"/>
      <c r="C142" s="273" t="s">
        <v>4112</v>
      </c>
      <c r="D142" s="273"/>
      <c r="E142" s="273"/>
      <c r="F142" s="294" t="s">
        <v>4055</v>
      </c>
      <c r="G142" s="273"/>
      <c r="H142" s="273" t="s">
        <v>4113</v>
      </c>
      <c r="I142" s="273" t="s">
        <v>4090</v>
      </c>
      <c r="J142" s="273"/>
      <c r="K142" s="319"/>
    </row>
    <row r="143" spans="2:11" s="1" customFormat="1" ht="15" customHeight="1">
      <c r="B143" s="320"/>
      <c r="C143" s="321"/>
      <c r="D143" s="321"/>
      <c r="E143" s="321"/>
      <c r="F143" s="321"/>
      <c r="G143" s="321"/>
      <c r="H143" s="321"/>
      <c r="I143" s="321"/>
      <c r="J143" s="321"/>
      <c r="K143" s="322"/>
    </row>
    <row r="144" spans="2:11" s="1" customFormat="1" ht="18.75" customHeight="1">
      <c r="B144" s="307"/>
      <c r="C144" s="307"/>
      <c r="D144" s="307"/>
      <c r="E144" s="307"/>
      <c r="F144" s="308"/>
      <c r="G144" s="307"/>
      <c r="H144" s="307"/>
      <c r="I144" s="307"/>
      <c r="J144" s="307"/>
      <c r="K144" s="307"/>
    </row>
    <row r="145" spans="2:11" s="1" customFormat="1" ht="18.75" customHeight="1">
      <c r="B145" s="280"/>
      <c r="C145" s="280"/>
      <c r="D145" s="280"/>
      <c r="E145" s="280"/>
      <c r="F145" s="280"/>
      <c r="G145" s="280"/>
      <c r="H145" s="280"/>
      <c r="I145" s="280"/>
      <c r="J145" s="280"/>
      <c r="K145" s="280"/>
    </row>
    <row r="146" spans="2:11" s="1" customFormat="1" ht="7.5" customHeight="1">
      <c r="B146" s="281"/>
      <c r="C146" s="282"/>
      <c r="D146" s="282"/>
      <c r="E146" s="282"/>
      <c r="F146" s="282"/>
      <c r="G146" s="282"/>
      <c r="H146" s="282"/>
      <c r="I146" s="282"/>
      <c r="J146" s="282"/>
      <c r="K146" s="283"/>
    </row>
    <row r="147" spans="2:11" s="1" customFormat="1" ht="45" customHeight="1">
      <c r="B147" s="284"/>
      <c r="C147" s="403" t="s">
        <v>4114</v>
      </c>
      <c r="D147" s="403"/>
      <c r="E147" s="403"/>
      <c r="F147" s="403"/>
      <c r="G147" s="403"/>
      <c r="H147" s="403"/>
      <c r="I147" s="403"/>
      <c r="J147" s="403"/>
      <c r="K147" s="285"/>
    </row>
    <row r="148" spans="2:11" s="1" customFormat="1" ht="17.25" customHeight="1">
      <c r="B148" s="284"/>
      <c r="C148" s="286" t="s">
        <v>4049</v>
      </c>
      <c r="D148" s="286"/>
      <c r="E148" s="286"/>
      <c r="F148" s="286" t="s">
        <v>4050</v>
      </c>
      <c r="G148" s="287"/>
      <c r="H148" s="286" t="s">
        <v>54</v>
      </c>
      <c r="I148" s="286" t="s">
        <v>57</v>
      </c>
      <c r="J148" s="286" t="s">
        <v>4051</v>
      </c>
      <c r="K148" s="285"/>
    </row>
    <row r="149" spans="2:11" s="1" customFormat="1" ht="17.25" customHeight="1">
      <c r="B149" s="284"/>
      <c r="C149" s="288" t="s">
        <v>4052</v>
      </c>
      <c r="D149" s="288"/>
      <c r="E149" s="288"/>
      <c r="F149" s="289" t="s">
        <v>4053</v>
      </c>
      <c r="G149" s="290"/>
      <c r="H149" s="288"/>
      <c r="I149" s="288"/>
      <c r="J149" s="288" t="s">
        <v>4054</v>
      </c>
      <c r="K149" s="285"/>
    </row>
    <row r="150" spans="2:11" s="1" customFormat="1" ht="5.25" customHeight="1">
      <c r="B150" s="296"/>
      <c r="C150" s="291"/>
      <c r="D150" s="291"/>
      <c r="E150" s="291"/>
      <c r="F150" s="291"/>
      <c r="G150" s="292"/>
      <c r="H150" s="291"/>
      <c r="I150" s="291"/>
      <c r="J150" s="291"/>
      <c r="K150" s="319"/>
    </row>
    <row r="151" spans="2:11" s="1" customFormat="1" ht="15" customHeight="1">
      <c r="B151" s="296"/>
      <c r="C151" s="323" t="s">
        <v>4058</v>
      </c>
      <c r="D151" s="273"/>
      <c r="E151" s="273"/>
      <c r="F151" s="324" t="s">
        <v>4055</v>
      </c>
      <c r="G151" s="273"/>
      <c r="H151" s="323" t="s">
        <v>4095</v>
      </c>
      <c r="I151" s="323" t="s">
        <v>4057</v>
      </c>
      <c r="J151" s="323">
        <v>120</v>
      </c>
      <c r="K151" s="319"/>
    </row>
    <row r="152" spans="2:11" s="1" customFormat="1" ht="15" customHeight="1">
      <c r="B152" s="296"/>
      <c r="C152" s="323" t="s">
        <v>4104</v>
      </c>
      <c r="D152" s="273"/>
      <c r="E152" s="273"/>
      <c r="F152" s="324" t="s">
        <v>4055</v>
      </c>
      <c r="G152" s="273"/>
      <c r="H152" s="323" t="s">
        <v>4115</v>
      </c>
      <c r="I152" s="323" t="s">
        <v>4057</v>
      </c>
      <c r="J152" s="323" t="s">
        <v>4106</v>
      </c>
      <c r="K152" s="319"/>
    </row>
    <row r="153" spans="2:11" s="1" customFormat="1" ht="15" customHeight="1">
      <c r="B153" s="296"/>
      <c r="C153" s="323" t="s">
        <v>4003</v>
      </c>
      <c r="D153" s="273"/>
      <c r="E153" s="273"/>
      <c r="F153" s="324" t="s">
        <v>4055</v>
      </c>
      <c r="G153" s="273"/>
      <c r="H153" s="323" t="s">
        <v>4116</v>
      </c>
      <c r="I153" s="323" t="s">
        <v>4057</v>
      </c>
      <c r="J153" s="323" t="s">
        <v>4106</v>
      </c>
      <c r="K153" s="319"/>
    </row>
    <row r="154" spans="2:11" s="1" customFormat="1" ht="15" customHeight="1">
      <c r="B154" s="296"/>
      <c r="C154" s="323" t="s">
        <v>4060</v>
      </c>
      <c r="D154" s="273"/>
      <c r="E154" s="273"/>
      <c r="F154" s="324" t="s">
        <v>4061</v>
      </c>
      <c r="G154" s="273"/>
      <c r="H154" s="323" t="s">
        <v>4095</v>
      </c>
      <c r="I154" s="323" t="s">
        <v>4057</v>
      </c>
      <c r="J154" s="323">
        <v>50</v>
      </c>
      <c r="K154" s="319"/>
    </row>
    <row r="155" spans="2:11" s="1" customFormat="1" ht="15" customHeight="1">
      <c r="B155" s="296"/>
      <c r="C155" s="323" t="s">
        <v>4063</v>
      </c>
      <c r="D155" s="273"/>
      <c r="E155" s="273"/>
      <c r="F155" s="324" t="s">
        <v>4055</v>
      </c>
      <c r="G155" s="273"/>
      <c r="H155" s="323" t="s">
        <v>4095</v>
      </c>
      <c r="I155" s="323" t="s">
        <v>4065</v>
      </c>
      <c r="J155" s="323"/>
      <c r="K155" s="319"/>
    </row>
    <row r="156" spans="2:11" s="1" customFormat="1" ht="15" customHeight="1">
      <c r="B156" s="296"/>
      <c r="C156" s="323" t="s">
        <v>4074</v>
      </c>
      <c r="D156" s="273"/>
      <c r="E156" s="273"/>
      <c r="F156" s="324" t="s">
        <v>4061</v>
      </c>
      <c r="G156" s="273"/>
      <c r="H156" s="323" t="s">
        <v>4095</v>
      </c>
      <c r="I156" s="323" t="s">
        <v>4057</v>
      </c>
      <c r="J156" s="323">
        <v>50</v>
      </c>
      <c r="K156" s="319"/>
    </row>
    <row r="157" spans="2:11" s="1" customFormat="1" ht="15" customHeight="1">
      <c r="B157" s="296"/>
      <c r="C157" s="323" t="s">
        <v>4082</v>
      </c>
      <c r="D157" s="273"/>
      <c r="E157" s="273"/>
      <c r="F157" s="324" t="s">
        <v>4061</v>
      </c>
      <c r="G157" s="273"/>
      <c r="H157" s="323" t="s">
        <v>4095</v>
      </c>
      <c r="I157" s="323" t="s">
        <v>4057</v>
      </c>
      <c r="J157" s="323">
        <v>50</v>
      </c>
      <c r="K157" s="319"/>
    </row>
    <row r="158" spans="2:11" s="1" customFormat="1" ht="15" customHeight="1">
      <c r="B158" s="296"/>
      <c r="C158" s="323" t="s">
        <v>4080</v>
      </c>
      <c r="D158" s="273"/>
      <c r="E158" s="273"/>
      <c r="F158" s="324" t="s">
        <v>4061</v>
      </c>
      <c r="G158" s="273"/>
      <c r="H158" s="323" t="s">
        <v>4095</v>
      </c>
      <c r="I158" s="323" t="s">
        <v>4057</v>
      </c>
      <c r="J158" s="323">
        <v>50</v>
      </c>
      <c r="K158" s="319"/>
    </row>
    <row r="159" spans="2:11" s="1" customFormat="1" ht="15" customHeight="1">
      <c r="B159" s="296"/>
      <c r="C159" s="323" t="s">
        <v>132</v>
      </c>
      <c r="D159" s="273"/>
      <c r="E159" s="273"/>
      <c r="F159" s="324" t="s">
        <v>4055</v>
      </c>
      <c r="G159" s="273"/>
      <c r="H159" s="323" t="s">
        <v>4117</v>
      </c>
      <c r="I159" s="323" t="s">
        <v>4057</v>
      </c>
      <c r="J159" s="323" t="s">
        <v>4118</v>
      </c>
      <c r="K159" s="319"/>
    </row>
    <row r="160" spans="2:11" s="1" customFormat="1" ht="15" customHeight="1">
      <c r="B160" s="296"/>
      <c r="C160" s="323" t="s">
        <v>4119</v>
      </c>
      <c r="D160" s="273"/>
      <c r="E160" s="273"/>
      <c r="F160" s="324" t="s">
        <v>4055</v>
      </c>
      <c r="G160" s="273"/>
      <c r="H160" s="323" t="s">
        <v>4120</v>
      </c>
      <c r="I160" s="323" t="s">
        <v>4090</v>
      </c>
      <c r="J160" s="323"/>
      <c r="K160" s="319"/>
    </row>
    <row r="161" spans="2:11" s="1" customFormat="1" ht="15" customHeight="1">
      <c r="B161" s="325"/>
      <c r="C161" s="326"/>
      <c r="D161" s="326"/>
      <c r="E161" s="326"/>
      <c r="F161" s="326"/>
      <c r="G161" s="326"/>
      <c r="H161" s="326"/>
      <c r="I161" s="326"/>
      <c r="J161" s="326"/>
      <c r="K161" s="327"/>
    </row>
    <row r="162" spans="2:11" s="1" customFormat="1" ht="18.75" customHeight="1">
      <c r="B162" s="307"/>
      <c r="C162" s="317"/>
      <c r="D162" s="317"/>
      <c r="E162" s="317"/>
      <c r="F162" s="328"/>
      <c r="G162" s="317"/>
      <c r="H162" s="317"/>
      <c r="I162" s="317"/>
      <c r="J162" s="317"/>
      <c r="K162" s="307"/>
    </row>
    <row r="163" spans="2:11" s="1" customFormat="1" ht="18.75" customHeight="1">
      <c r="B163" s="307"/>
      <c r="C163" s="317"/>
      <c r="D163" s="317"/>
      <c r="E163" s="317"/>
      <c r="F163" s="328"/>
      <c r="G163" s="317"/>
      <c r="H163" s="317"/>
      <c r="I163" s="317"/>
      <c r="J163" s="317"/>
      <c r="K163" s="307"/>
    </row>
    <row r="164" spans="2:11" s="1" customFormat="1" ht="18.75" customHeight="1">
      <c r="B164" s="307"/>
      <c r="C164" s="317"/>
      <c r="D164" s="317"/>
      <c r="E164" s="317"/>
      <c r="F164" s="328"/>
      <c r="G164" s="317"/>
      <c r="H164" s="317"/>
      <c r="I164" s="317"/>
      <c r="J164" s="317"/>
      <c r="K164" s="307"/>
    </row>
    <row r="165" spans="2:11" s="1" customFormat="1" ht="18.75" customHeight="1">
      <c r="B165" s="307"/>
      <c r="C165" s="317"/>
      <c r="D165" s="317"/>
      <c r="E165" s="317"/>
      <c r="F165" s="328"/>
      <c r="G165" s="317"/>
      <c r="H165" s="317"/>
      <c r="I165" s="317"/>
      <c r="J165" s="317"/>
      <c r="K165" s="307"/>
    </row>
    <row r="166" spans="2:11" s="1" customFormat="1" ht="18.75" customHeight="1">
      <c r="B166" s="307"/>
      <c r="C166" s="317"/>
      <c r="D166" s="317"/>
      <c r="E166" s="317"/>
      <c r="F166" s="328"/>
      <c r="G166" s="317"/>
      <c r="H166" s="317"/>
      <c r="I166" s="317"/>
      <c r="J166" s="317"/>
      <c r="K166" s="307"/>
    </row>
    <row r="167" spans="2:11" s="1" customFormat="1" ht="18.75" customHeight="1">
      <c r="B167" s="307"/>
      <c r="C167" s="317"/>
      <c r="D167" s="317"/>
      <c r="E167" s="317"/>
      <c r="F167" s="328"/>
      <c r="G167" s="317"/>
      <c r="H167" s="317"/>
      <c r="I167" s="317"/>
      <c r="J167" s="317"/>
      <c r="K167" s="307"/>
    </row>
    <row r="168" spans="2:11" s="1" customFormat="1" ht="18.75" customHeight="1">
      <c r="B168" s="307"/>
      <c r="C168" s="317"/>
      <c r="D168" s="317"/>
      <c r="E168" s="317"/>
      <c r="F168" s="328"/>
      <c r="G168" s="317"/>
      <c r="H168" s="317"/>
      <c r="I168" s="317"/>
      <c r="J168" s="317"/>
      <c r="K168" s="307"/>
    </row>
    <row r="169" spans="2:11" s="1" customFormat="1" ht="18.75" customHeight="1">
      <c r="B169" s="280"/>
      <c r="C169" s="280"/>
      <c r="D169" s="280"/>
      <c r="E169" s="280"/>
      <c r="F169" s="280"/>
      <c r="G169" s="280"/>
      <c r="H169" s="280"/>
      <c r="I169" s="280"/>
      <c r="J169" s="280"/>
      <c r="K169" s="280"/>
    </row>
    <row r="170" spans="2:11" s="1" customFormat="1" ht="7.5" customHeight="1">
      <c r="B170" s="262"/>
      <c r="C170" s="263"/>
      <c r="D170" s="263"/>
      <c r="E170" s="263"/>
      <c r="F170" s="263"/>
      <c r="G170" s="263"/>
      <c r="H170" s="263"/>
      <c r="I170" s="263"/>
      <c r="J170" s="263"/>
      <c r="K170" s="264"/>
    </row>
    <row r="171" spans="2:11" s="1" customFormat="1" ht="45" customHeight="1">
      <c r="B171" s="265"/>
      <c r="C171" s="401" t="s">
        <v>4121</v>
      </c>
      <c r="D171" s="401"/>
      <c r="E171" s="401"/>
      <c r="F171" s="401"/>
      <c r="G171" s="401"/>
      <c r="H171" s="401"/>
      <c r="I171" s="401"/>
      <c r="J171" s="401"/>
      <c r="K171" s="266"/>
    </row>
    <row r="172" spans="2:11" s="1" customFormat="1" ht="17.25" customHeight="1">
      <c r="B172" s="265"/>
      <c r="C172" s="286" t="s">
        <v>4049</v>
      </c>
      <c r="D172" s="286"/>
      <c r="E172" s="286"/>
      <c r="F172" s="286" t="s">
        <v>4050</v>
      </c>
      <c r="G172" s="329"/>
      <c r="H172" s="330" t="s">
        <v>54</v>
      </c>
      <c r="I172" s="330" t="s">
        <v>57</v>
      </c>
      <c r="J172" s="286" t="s">
        <v>4051</v>
      </c>
      <c r="K172" s="266"/>
    </row>
    <row r="173" spans="2:11" s="1" customFormat="1" ht="17.25" customHeight="1">
      <c r="B173" s="267"/>
      <c r="C173" s="288" t="s">
        <v>4052</v>
      </c>
      <c r="D173" s="288"/>
      <c r="E173" s="288"/>
      <c r="F173" s="289" t="s">
        <v>4053</v>
      </c>
      <c r="G173" s="331"/>
      <c r="H173" s="332"/>
      <c r="I173" s="332"/>
      <c r="J173" s="288" t="s">
        <v>4054</v>
      </c>
      <c r="K173" s="268"/>
    </row>
    <row r="174" spans="2:11" s="1" customFormat="1" ht="5.25" customHeight="1">
      <c r="B174" s="296"/>
      <c r="C174" s="291"/>
      <c r="D174" s="291"/>
      <c r="E174" s="291"/>
      <c r="F174" s="291"/>
      <c r="G174" s="292"/>
      <c r="H174" s="291"/>
      <c r="I174" s="291"/>
      <c r="J174" s="291"/>
      <c r="K174" s="319"/>
    </row>
    <row r="175" spans="2:11" s="1" customFormat="1" ht="15" customHeight="1">
      <c r="B175" s="296"/>
      <c r="C175" s="273" t="s">
        <v>4058</v>
      </c>
      <c r="D175" s="273"/>
      <c r="E175" s="273"/>
      <c r="F175" s="294" t="s">
        <v>4055</v>
      </c>
      <c r="G175" s="273"/>
      <c r="H175" s="273" t="s">
        <v>4095</v>
      </c>
      <c r="I175" s="273" t="s">
        <v>4057</v>
      </c>
      <c r="J175" s="273">
        <v>120</v>
      </c>
      <c r="K175" s="319"/>
    </row>
    <row r="176" spans="2:11" s="1" customFormat="1" ht="15" customHeight="1">
      <c r="B176" s="296"/>
      <c r="C176" s="273" t="s">
        <v>4104</v>
      </c>
      <c r="D176" s="273"/>
      <c r="E176" s="273"/>
      <c r="F176" s="294" t="s">
        <v>4055</v>
      </c>
      <c r="G176" s="273"/>
      <c r="H176" s="273" t="s">
        <v>4105</v>
      </c>
      <c r="I176" s="273" t="s">
        <v>4057</v>
      </c>
      <c r="J176" s="273" t="s">
        <v>4106</v>
      </c>
      <c r="K176" s="319"/>
    </row>
    <row r="177" spans="2:11" s="1" customFormat="1" ht="15" customHeight="1">
      <c r="B177" s="296"/>
      <c r="C177" s="273" t="s">
        <v>4003</v>
      </c>
      <c r="D177" s="273"/>
      <c r="E177" s="273"/>
      <c r="F177" s="294" t="s">
        <v>4055</v>
      </c>
      <c r="G177" s="273"/>
      <c r="H177" s="273" t="s">
        <v>4122</v>
      </c>
      <c r="I177" s="273" t="s">
        <v>4057</v>
      </c>
      <c r="J177" s="273" t="s">
        <v>4106</v>
      </c>
      <c r="K177" s="319"/>
    </row>
    <row r="178" spans="2:11" s="1" customFormat="1" ht="15" customHeight="1">
      <c r="B178" s="296"/>
      <c r="C178" s="273" t="s">
        <v>4060</v>
      </c>
      <c r="D178" s="273"/>
      <c r="E178" s="273"/>
      <c r="F178" s="294" t="s">
        <v>4061</v>
      </c>
      <c r="G178" s="273"/>
      <c r="H178" s="273" t="s">
        <v>4122</v>
      </c>
      <c r="I178" s="273" t="s">
        <v>4057</v>
      </c>
      <c r="J178" s="273">
        <v>50</v>
      </c>
      <c r="K178" s="319"/>
    </row>
    <row r="179" spans="2:11" s="1" customFormat="1" ht="15" customHeight="1">
      <c r="B179" s="296"/>
      <c r="C179" s="273" t="s">
        <v>4063</v>
      </c>
      <c r="D179" s="273"/>
      <c r="E179" s="273"/>
      <c r="F179" s="294" t="s">
        <v>4055</v>
      </c>
      <c r="G179" s="273"/>
      <c r="H179" s="273" t="s">
        <v>4122</v>
      </c>
      <c r="I179" s="273" t="s">
        <v>4065</v>
      </c>
      <c r="J179" s="273"/>
      <c r="K179" s="319"/>
    </row>
    <row r="180" spans="2:11" s="1" customFormat="1" ht="15" customHeight="1">
      <c r="B180" s="296"/>
      <c r="C180" s="273" t="s">
        <v>4074</v>
      </c>
      <c r="D180" s="273"/>
      <c r="E180" s="273"/>
      <c r="F180" s="294" t="s">
        <v>4061</v>
      </c>
      <c r="G180" s="273"/>
      <c r="H180" s="273" t="s">
        <v>4122</v>
      </c>
      <c r="I180" s="273" t="s">
        <v>4057</v>
      </c>
      <c r="J180" s="273">
        <v>50</v>
      </c>
      <c r="K180" s="319"/>
    </row>
    <row r="181" spans="2:11" s="1" customFormat="1" ht="15" customHeight="1">
      <c r="B181" s="296"/>
      <c r="C181" s="273" t="s">
        <v>4082</v>
      </c>
      <c r="D181" s="273"/>
      <c r="E181" s="273"/>
      <c r="F181" s="294" t="s">
        <v>4061</v>
      </c>
      <c r="G181" s="273"/>
      <c r="H181" s="273" t="s">
        <v>4122</v>
      </c>
      <c r="I181" s="273" t="s">
        <v>4057</v>
      </c>
      <c r="J181" s="273">
        <v>50</v>
      </c>
      <c r="K181" s="319"/>
    </row>
    <row r="182" spans="2:11" s="1" customFormat="1" ht="15" customHeight="1">
      <c r="B182" s="296"/>
      <c r="C182" s="273" t="s">
        <v>4080</v>
      </c>
      <c r="D182" s="273"/>
      <c r="E182" s="273"/>
      <c r="F182" s="294" t="s">
        <v>4061</v>
      </c>
      <c r="G182" s="273"/>
      <c r="H182" s="273" t="s">
        <v>4122</v>
      </c>
      <c r="I182" s="273" t="s">
        <v>4057</v>
      </c>
      <c r="J182" s="273">
        <v>50</v>
      </c>
      <c r="K182" s="319"/>
    </row>
    <row r="183" spans="2:11" s="1" customFormat="1" ht="15" customHeight="1">
      <c r="B183" s="296"/>
      <c r="C183" s="273" t="s">
        <v>152</v>
      </c>
      <c r="D183" s="273"/>
      <c r="E183" s="273"/>
      <c r="F183" s="294" t="s">
        <v>4055</v>
      </c>
      <c r="G183" s="273"/>
      <c r="H183" s="273" t="s">
        <v>4123</v>
      </c>
      <c r="I183" s="273" t="s">
        <v>4124</v>
      </c>
      <c r="J183" s="273"/>
      <c r="K183" s="319"/>
    </row>
    <row r="184" spans="2:11" s="1" customFormat="1" ht="15" customHeight="1">
      <c r="B184" s="296"/>
      <c r="C184" s="273" t="s">
        <v>57</v>
      </c>
      <c r="D184" s="273"/>
      <c r="E184" s="273"/>
      <c r="F184" s="294" t="s">
        <v>4055</v>
      </c>
      <c r="G184" s="273"/>
      <c r="H184" s="273" t="s">
        <v>4125</v>
      </c>
      <c r="I184" s="273" t="s">
        <v>4126</v>
      </c>
      <c r="J184" s="273">
        <v>1</v>
      </c>
      <c r="K184" s="319"/>
    </row>
    <row r="185" spans="2:11" s="1" customFormat="1" ht="15" customHeight="1">
      <c r="B185" s="296"/>
      <c r="C185" s="273" t="s">
        <v>53</v>
      </c>
      <c r="D185" s="273"/>
      <c r="E185" s="273"/>
      <c r="F185" s="294" t="s">
        <v>4055</v>
      </c>
      <c r="G185" s="273"/>
      <c r="H185" s="273" t="s">
        <v>4127</v>
      </c>
      <c r="I185" s="273" t="s">
        <v>4057</v>
      </c>
      <c r="J185" s="273">
        <v>20</v>
      </c>
      <c r="K185" s="319"/>
    </row>
    <row r="186" spans="2:11" s="1" customFormat="1" ht="15" customHeight="1">
      <c r="B186" s="296"/>
      <c r="C186" s="273" t="s">
        <v>54</v>
      </c>
      <c r="D186" s="273"/>
      <c r="E186" s="273"/>
      <c r="F186" s="294" t="s">
        <v>4055</v>
      </c>
      <c r="G186" s="273"/>
      <c r="H186" s="273" t="s">
        <v>4128</v>
      </c>
      <c r="I186" s="273" t="s">
        <v>4057</v>
      </c>
      <c r="J186" s="273">
        <v>255</v>
      </c>
      <c r="K186" s="319"/>
    </row>
    <row r="187" spans="2:11" s="1" customFormat="1" ht="15" customHeight="1">
      <c r="B187" s="296"/>
      <c r="C187" s="273" t="s">
        <v>153</v>
      </c>
      <c r="D187" s="273"/>
      <c r="E187" s="273"/>
      <c r="F187" s="294" t="s">
        <v>4055</v>
      </c>
      <c r="G187" s="273"/>
      <c r="H187" s="273" t="s">
        <v>4019</v>
      </c>
      <c r="I187" s="273" t="s">
        <v>4057</v>
      </c>
      <c r="J187" s="273">
        <v>10</v>
      </c>
      <c r="K187" s="319"/>
    </row>
    <row r="188" spans="2:11" s="1" customFormat="1" ht="15" customHeight="1">
      <c r="B188" s="296"/>
      <c r="C188" s="273" t="s">
        <v>154</v>
      </c>
      <c r="D188" s="273"/>
      <c r="E188" s="273"/>
      <c r="F188" s="294" t="s">
        <v>4055</v>
      </c>
      <c r="G188" s="273"/>
      <c r="H188" s="273" t="s">
        <v>4129</v>
      </c>
      <c r="I188" s="273" t="s">
        <v>4090</v>
      </c>
      <c r="J188" s="273"/>
      <c r="K188" s="319"/>
    </row>
    <row r="189" spans="2:11" s="1" customFormat="1" ht="15" customHeight="1">
      <c r="B189" s="296"/>
      <c r="C189" s="273" t="s">
        <v>4130</v>
      </c>
      <c r="D189" s="273"/>
      <c r="E189" s="273"/>
      <c r="F189" s="294" t="s">
        <v>4055</v>
      </c>
      <c r="G189" s="273"/>
      <c r="H189" s="273" t="s">
        <v>4131</v>
      </c>
      <c r="I189" s="273" t="s">
        <v>4090</v>
      </c>
      <c r="J189" s="273"/>
      <c r="K189" s="319"/>
    </row>
    <row r="190" spans="2:11" s="1" customFormat="1" ht="15" customHeight="1">
      <c r="B190" s="296"/>
      <c r="C190" s="273" t="s">
        <v>4119</v>
      </c>
      <c r="D190" s="273"/>
      <c r="E190" s="273"/>
      <c r="F190" s="294" t="s">
        <v>4055</v>
      </c>
      <c r="G190" s="273"/>
      <c r="H190" s="273" t="s">
        <v>4132</v>
      </c>
      <c r="I190" s="273" t="s">
        <v>4090</v>
      </c>
      <c r="J190" s="273"/>
      <c r="K190" s="319"/>
    </row>
    <row r="191" spans="2:11" s="1" customFormat="1" ht="15" customHeight="1">
      <c r="B191" s="296"/>
      <c r="C191" s="273" t="s">
        <v>156</v>
      </c>
      <c r="D191" s="273"/>
      <c r="E191" s="273"/>
      <c r="F191" s="294" t="s">
        <v>4061</v>
      </c>
      <c r="G191" s="273"/>
      <c r="H191" s="273" t="s">
        <v>4133</v>
      </c>
      <c r="I191" s="273" t="s">
        <v>4057</v>
      </c>
      <c r="J191" s="273">
        <v>50</v>
      </c>
      <c r="K191" s="319"/>
    </row>
    <row r="192" spans="2:11" s="1" customFormat="1" ht="15" customHeight="1">
      <c r="B192" s="296"/>
      <c r="C192" s="273" t="s">
        <v>4134</v>
      </c>
      <c r="D192" s="273"/>
      <c r="E192" s="273"/>
      <c r="F192" s="294" t="s">
        <v>4061</v>
      </c>
      <c r="G192" s="273"/>
      <c r="H192" s="273" t="s">
        <v>4135</v>
      </c>
      <c r="I192" s="273" t="s">
        <v>4136</v>
      </c>
      <c r="J192" s="273"/>
      <c r="K192" s="319"/>
    </row>
    <row r="193" spans="2:11" s="1" customFormat="1" ht="15" customHeight="1">
      <c r="B193" s="296"/>
      <c r="C193" s="273" t="s">
        <v>4137</v>
      </c>
      <c r="D193" s="273"/>
      <c r="E193" s="273"/>
      <c r="F193" s="294" t="s">
        <v>4061</v>
      </c>
      <c r="G193" s="273"/>
      <c r="H193" s="273" t="s">
        <v>4138</v>
      </c>
      <c r="I193" s="273" t="s">
        <v>4136</v>
      </c>
      <c r="J193" s="273"/>
      <c r="K193" s="319"/>
    </row>
    <row r="194" spans="2:11" s="1" customFormat="1" ht="15" customHeight="1">
      <c r="B194" s="296"/>
      <c r="C194" s="273" t="s">
        <v>4139</v>
      </c>
      <c r="D194" s="273"/>
      <c r="E194" s="273"/>
      <c r="F194" s="294" t="s">
        <v>4061</v>
      </c>
      <c r="G194" s="273"/>
      <c r="H194" s="273" t="s">
        <v>4140</v>
      </c>
      <c r="I194" s="273" t="s">
        <v>4136</v>
      </c>
      <c r="J194" s="273"/>
      <c r="K194" s="319"/>
    </row>
    <row r="195" spans="2:11" s="1" customFormat="1" ht="15" customHeight="1">
      <c r="B195" s="296"/>
      <c r="C195" s="333" t="s">
        <v>4141</v>
      </c>
      <c r="D195" s="273"/>
      <c r="E195" s="273"/>
      <c r="F195" s="294" t="s">
        <v>4061</v>
      </c>
      <c r="G195" s="273"/>
      <c r="H195" s="273" t="s">
        <v>4142</v>
      </c>
      <c r="I195" s="273" t="s">
        <v>4143</v>
      </c>
      <c r="J195" s="334" t="s">
        <v>4144</v>
      </c>
      <c r="K195" s="319"/>
    </row>
    <row r="196" spans="2:11" s="18" customFormat="1" ht="15" customHeight="1">
      <c r="B196" s="335"/>
      <c r="C196" s="336" t="s">
        <v>4145</v>
      </c>
      <c r="D196" s="337"/>
      <c r="E196" s="337"/>
      <c r="F196" s="338" t="s">
        <v>4061</v>
      </c>
      <c r="G196" s="337"/>
      <c r="H196" s="337" t="s">
        <v>4146</v>
      </c>
      <c r="I196" s="337" t="s">
        <v>4143</v>
      </c>
      <c r="J196" s="339" t="s">
        <v>4144</v>
      </c>
      <c r="K196" s="340"/>
    </row>
    <row r="197" spans="2:11" s="1" customFormat="1" ht="15" customHeight="1">
      <c r="B197" s="296"/>
      <c r="C197" s="333" t="s">
        <v>42</v>
      </c>
      <c r="D197" s="273"/>
      <c r="E197" s="273"/>
      <c r="F197" s="294" t="s">
        <v>4055</v>
      </c>
      <c r="G197" s="273"/>
      <c r="H197" s="270" t="s">
        <v>4147</v>
      </c>
      <c r="I197" s="273" t="s">
        <v>4148</v>
      </c>
      <c r="J197" s="273"/>
      <c r="K197" s="319"/>
    </row>
    <row r="198" spans="2:11" s="1" customFormat="1" ht="15" customHeight="1">
      <c r="B198" s="296"/>
      <c r="C198" s="333" t="s">
        <v>4149</v>
      </c>
      <c r="D198" s="273"/>
      <c r="E198" s="273"/>
      <c r="F198" s="294" t="s">
        <v>4055</v>
      </c>
      <c r="G198" s="273"/>
      <c r="H198" s="273" t="s">
        <v>4150</v>
      </c>
      <c r="I198" s="273" t="s">
        <v>4090</v>
      </c>
      <c r="J198" s="273"/>
      <c r="K198" s="319"/>
    </row>
    <row r="199" spans="2:11" s="1" customFormat="1" ht="15" customHeight="1">
      <c r="B199" s="296"/>
      <c r="C199" s="333" t="s">
        <v>4151</v>
      </c>
      <c r="D199" s="273"/>
      <c r="E199" s="273"/>
      <c r="F199" s="294" t="s">
        <v>4055</v>
      </c>
      <c r="G199" s="273"/>
      <c r="H199" s="273" t="s">
        <v>4152</v>
      </c>
      <c r="I199" s="273" t="s">
        <v>4090</v>
      </c>
      <c r="J199" s="273"/>
      <c r="K199" s="319"/>
    </row>
    <row r="200" spans="2:11" s="1" customFormat="1" ht="15" customHeight="1">
      <c r="B200" s="296"/>
      <c r="C200" s="333" t="s">
        <v>3063</v>
      </c>
      <c r="D200" s="273"/>
      <c r="E200" s="273"/>
      <c r="F200" s="294" t="s">
        <v>4061</v>
      </c>
      <c r="G200" s="273"/>
      <c r="H200" s="273" t="s">
        <v>4153</v>
      </c>
      <c r="I200" s="273" t="s">
        <v>4090</v>
      </c>
      <c r="J200" s="273"/>
      <c r="K200" s="319"/>
    </row>
    <row r="201" spans="2:11" s="1" customFormat="1" ht="15" customHeight="1">
      <c r="B201" s="325"/>
      <c r="C201" s="341"/>
      <c r="D201" s="326"/>
      <c r="E201" s="326"/>
      <c r="F201" s="326"/>
      <c r="G201" s="326"/>
      <c r="H201" s="326"/>
      <c r="I201" s="326"/>
      <c r="J201" s="326"/>
      <c r="K201" s="327"/>
    </row>
    <row r="202" spans="2:11" s="1" customFormat="1" ht="18.75" customHeight="1">
      <c r="B202" s="307"/>
      <c r="C202" s="317"/>
      <c r="D202" s="317"/>
      <c r="E202" s="317"/>
      <c r="F202" s="328"/>
      <c r="G202" s="317"/>
      <c r="H202" s="317"/>
      <c r="I202" s="317"/>
      <c r="J202" s="317"/>
      <c r="K202" s="307"/>
    </row>
    <row r="203" spans="2:11" s="1" customFormat="1" ht="18.75" customHeight="1">
      <c r="B203" s="280"/>
      <c r="C203" s="280"/>
      <c r="D203" s="280"/>
      <c r="E203" s="280"/>
      <c r="F203" s="280"/>
      <c r="G203" s="280"/>
      <c r="H203" s="280"/>
      <c r="I203" s="280"/>
      <c r="J203" s="280"/>
      <c r="K203" s="280"/>
    </row>
    <row r="204" spans="2:11" s="1" customFormat="1" ht="13.5">
      <c r="B204" s="262"/>
      <c r="C204" s="263"/>
      <c r="D204" s="263"/>
      <c r="E204" s="263"/>
      <c r="F204" s="263"/>
      <c r="G204" s="263"/>
      <c r="H204" s="263"/>
      <c r="I204" s="263"/>
      <c r="J204" s="263"/>
      <c r="K204" s="264"/>
    </row>
    <row r="205" spans="2:11" s="1" customFormat="1" ht="21" customHeight="1">
      <c r="B205" s="265"/>
      <c r="C205" s="401" t="s">
        <v>4154</v>
      </c>
      <c r="D205" s="401"/>
      <c r="E205" s="401"/>
      <c r="F205" s="401"/>
      <c r="G205" s="401"/>
      <c r="H205" s="401"/>
      <c r="I205" s="401"/>
      <c r="J205" s="401"/>
      <c r="K205" s="266"/>
    </row>
    <row r="206" spans="2:11" s="1" customFormat="1" ht="25.5" customHeight="1">
      <c r="B206" s="265"/>
      <c r="C206" s="342" t="s">
        <v>4155</v>
      </c>
      <c r="D206" s="342"/>
      <c r="E206" s="342"/>
      <c r="F206" s="342" t="s">
        <v>4156</v>
      </c>
      <c r="G206" s="343"/>
      <c r="H206" s="404" t="s">
        <v>4157</v>
      </c>
      <c r="I206" s="404"/>
      <c r="J206" s="404"/>
      <c r="K206" s="266"/>
    </row>
    <row r="207" spans="2:11" s="1" customFormat="1" ht="5.25" customHeight="1">
      <c r="B207" s="296"/>
      <c r="C207" s="291"/>
      <c r="D207" s="291"/>
      <c r="E207" s="291"/>
      <c r="F207" s="291"/>
      <c r="G207" s="317"/>
      <c r="H207" s="291"/>
      <c r="I207" s="291"/>
      <c r="J207" s="291"/>
      <c r="K207" s="319"/>
    </row>
    <row r="208" spans="2:11" s="1" customFormat="1" ht="15" customHeight="1">
      <c r="B208" s="296"/>
      <c r="C208" s="273" t="s">
        <v>4148</v>
      </c>
      <c r="D208" s="273"/>
      <c r="E208" s="273"/>
      <c r="F208" s="294" t="s">
        <v>43</v>
      </c>
      <c r="G208" s="273"/>
      <c r="H208" s="405" t="s">
        <v>4158</v>
      </c>
      <c r="I208" s="405"/>
      <c r="J208" s="405"/>
      <c r="K208" s="319"/>
    </row>
    <row r="209" spans="2:11" s="1" customFormat="1" ht="15" customHeight="1">
      <c r="B209" s="296"/>
      <c r="C209" s="273"/>
      <c r="D209" s="273"/>
      <c r="E209" s="273"/>
      <c r="F209" s="294" t="s">
        <v>44</v>
      </c>
      <c r="G209" s="273"/>
      <c r="H209" s="405" t="s">
        <v>4159</v>
      </c>
      <c r="I209" s="405"/>
      <c r="J209" s="405"/>
      <c r="K209" s="319"/>
    </row>
    <row r="210" spans="2:11" s="1" customFormat="1" ht="15" customHeight="1">
      <c r="B210" s="296"/>
      <c r="C210" s="273"/>
      <c r="D210" s="273"/>
      <c r="E210" s="273"/>
      <c r="F210" s="294" t="s">
        <v>47</v>
      </c>
      <c r="G210" s="273"/>
      <c r="H210" s="405" t="s">
        <v>4160</v>
      </c>
      <c r="I210" s="405"/>
      <c r="J210" s="405"/>
      <c r="K210" s="319"/>
    </row>
    <row r="211" spans="2:11" s="1" customFormat="1" ht="15" customHeight="1">
      <c r="B211" s="296"/>
      <c r="C211" s="273"/>
      <c r="D211" s="273"/>
      <c r="E211" s="273"/>
      <c r="F211" s="294" t="s">
        <v>45</v>
      </c>
      <c r="G211" s="273"/>
      <c r="H211" s="405" t="s">
        <v>4161</v>
      </c>
      <c r="I211" s="405"/>
      <c r="J211" s="405"/>
      <c r="K211" s="319"/>
    </row>
    <row r="212" spans="2:11" s="1" customFormat="1" ht="15" customHeight="1">
      <c r="B212" s="296"/>
      <c r="C212" s="273"/>
      <c r="D212" s="273"/>
      <c r="E212" s="273"/>
      <c r="F212" s="294" t="s">
        <v>46</v>
      </c>
      <c r="G212" s="273"/>
      <c r="H212" s="405" t="s">
        <v>4162</v>
      </c>
      <c r="I212" s="405"/>
      <c r="J212" s="405"/>
      <c r="K212" s="319"/>
    </row>
    <row r="213" spans="2:11" s="1" customFormat="1" ht="15" customHeight="1">
      <c r="B213" s="296"/>
      <c r="C213" s="273"/>
      <c r="D213" s="273"/>
      <c r="E213" s="273"/>
      <c r="F213" s="294"/>
      <c r="G213" s="273"/>
      <c r="H213" s="273"/>
      <c r="I213" s="273"/>
      <c r="J213" s="273"/>
      <c r="K213" s="319"/>
    </row>
    <row r="214" spans="2:11" s="1" customFormat="1" ht="15" customHeight="1">
      <c r="B214" s="296"/>
      <c r="C214" s="273" t="s">
        <v>4102</v>
      </c>
      <c r="D214" s="273"/>
      <c r="E214" s="273"/>
      <c r="F214" s="294" t="s">
        <v>79</v>
      </c>
      <c r="G214" s="273"/>
      <c r="H214" s="405" t="s">
        <v>4163</v>
      </c>
      <c r="I214" s="405"/>
      <c r="J214" s="405"/>
      <c r="K214" s="319"/>
    </row>
    <row r="215" spans="2:11" s="1" customFormat="1" ht="15" customHeight="1">
      <c r="B215" s="296"/>
      <c r="C215" s="273"/>
      <c r="D215" s="273"/>
      <c r="E215" s="273"/>
      <c r="F215" s="294" t="s">
        <v>3999</v>
      </c>
      <c r="G215" s="273"/>
      <c r="H215" s="405" t="s">
        <v>4000</v>
      </c>
      <c r="I215" s="405"/>
      <c r="J215" s="405"/>
      <c r="K215" s="319"/>
    </row>
    <row r="216" spans="2:11" s="1" customFormat="1" ht="15" customHeight="1">
      <c r="B216" s="296"/>
      <c r="C216" s="273"/>
      <c r="D216" s="273"/>
      <c r="E216" s="273"/>
      <c r="F216" s="294" t="s">
        <v>3997</v>
      </c>
      <c r="G216" s="273"/>
      <c r="H216" s="405" t="s">
        <v>4164</v>
      </c>
      <c r="I216" s="405"/>
      <c r="J216" s="405"/>
      <c r="K216" s="319"/>
    </row>
    <row r="217" spans="2:11" s="1" customFormat="1" ht="15" customHeight="1">
      <c r="B217" s="344"/>
      <c r="C217" s="273"/>
      <c r="D217" s="273"/>
      <c r="E217" s="273"/>
      <c r="F217" s="294" t="s">
        <v>4001</v>
      </c>
      <c r="G217" s="333"/>
      <c r="H217" s="406" t="s">
        <v>4002</v>
      </c>
      <c r="I217" s="406"/>
      <c r="J217" s="406"/>
      <c r="K217" s="345"/>
    </row>
    <row r="218" spans="2:11" s="1" customFormat="1" ht="15" customHeight="1">
      <c r="B218" s="344"/>
      <c r="C218" s="273"/>
      <c r="D218" s="273"/>
      <c r="E218" s="273"/>
      <c r="F218" s="294" t="s">
        <v>2970</v>
      </c>
      <c r="G218" s="333"/>
      <c r="H218" s="406" t="s">
        <v>3058</v>
      </c>
      <c r="I218" s="406"/>
      <c r="J218" s="406"/>
      <c r="K218" s="345"/>
    </row>
    <row r="219" spans="2:11" s="1" customFormat="1" ht="15" customHeight="1">
      <c r="B219" s="344"/>
      <c r="C219" s="273"/>
      <c r="D219" s="273"/>
      <c r="E219" s="273"/>
      <c r="F219" s="294"/>
      <c r="G219" s="333"/>
      <c r="H219" s="323"/>
      <c r="I219" s="323"/>
      <c r="J219" s="323"/>
      <c r="K219" s="345"/>
    </row>
    <row r="220" spans="2:11" s="1" customFormat="1" ht="15" customHeight="1">
      <c r="B220" s="344"/>
      <c r="C220" s="273" t="s">
        <v>4126</v>
      </c>
      <c r="D220" s="273"/>
      <c r="E220" s="273"/>
      <c r="F220" s="294">
        <v>1</v>
      </c>
      <c r="G220" s="333"/>
      <c r="H220" s="406" t="s">
        <v>4165</v>
      </c>
      <c r="I220" s="406"/>
      <c r="J220" s="406"/>
      <c r="K220" s="345"/>
    </row>
    <row r="221" spans="2:11" s="1" customFormat="1" ht="15" customHeight="1">
      <c r="B221" s="344"/>
      <c r="C221" s="273"/>
      <c r="D221" s="273"/>
      <c r="E221" s="273"/>
      <c r="F221" s="294">
        <v>2</v>
      </c>
      <c r="G221" s="333"/>
      <c r="H221" s="406" t="s">
        <v>4166</v>
      </c>
      <c r="I221" s="406"/>
      <c r="J221" s="406"/>
      <c r="K221" s="345"/>
    </row>
    <row r="222" spans="2:11" s="1" customFormat="1" ht="15" customHeight="1">
      <c r="B222" s="344"/>
      <c r="C222" s="273"/>
      <c r="D222" s="273"/>
      <c r="E222" s="273"/>
      <c r="F222" s="294">
        <v>3</v>
      </c>
      <c r="G222" s="333"/>
      <c r="H222" s="406" t="s">
        <v>4167</v>
      </c>
      <c r="I222" s="406"/>
      <c r="J222" s="406"/>
      <c r="K222" s="345"/>
    </row>
    <row r="223" spans="2:11" s="1" customFormat="1" ht="15" customHeight="1">
      <c r="B223" s="344"/>
      <c r="C223" s="273"/>
      <c r="D223" s="273"/>
      <c r="E223" s="273"/>
      <c r="F223" s="294">
        <v>4</v>
      </c>
      <c r="G223" s="333"/>
      <c r="H223" s="406" t="s">
        <v>4168</v>
      </c>
      <c r="I223" s="406"/>
      <c r="J223" s="406"/>
      <c r="K223" s="345"/>
    </row>
    <row r="224" spans="2:11" s="1" customFormat="1" ht="12.75" customHeight="1">
      <c r="B224" s="346"/>
      <c r="C224" s="347"/>
      <c r="D224" s="347"/>
      <c r="E224" s="347"/>
      <c r="F224" s="347"/>
      <c r="G224" s="347"/>
      <c r="H224" s="347"/>
      <c r="I224" s="347"/>
      <c r="J224" s="347"/>
      <c r="K224" s="348"/>
    </row>
  </sheetData>
  <sheetProtection formatCells="0" formatColumns="0" formatRows="0" insertColumns="0" insertRows="0" insertHyperlinks="0" deleteColumns="0" deleteRows="0" sort="0" autoFilter="0" pivotTables="0"/>
  <mergeCells count="77">
    <mergeCell ref="H223:J223"/>
    <mergeCell ref="H211:J211"/>
    <mergeCell ref="H212:J212"/>
    <mergeCell ref="H214:J214"/>
    <mergeCell ref="H215:J215"/>
    <mergeCell ref="H217:J217"/>
    <mergeCell ref="H218:J218"/>
    <mergeCell ref="H220:J220"/>
    <mergeCell ref="H221:J221"/>
    <mergeCell ref="H222:J222"/>
    <mergeCell ref="C205:J205"/>
    <mergeCell ref="H206:J206"/>
    <mergeCell ref="H209:J209"/>
    <mergeCell ref="H210:J210"/>
    <mergeCell ref="H216:J216"/>
    <mergeCell ref="H208:J208"/>
    <mergeCell ref="C75:J75"/>
    <mergeCell ref="C102:J102"/>
    <mergeCell ref="C122:J122"/>
    <mergeCell ref="C147:J147"/>
    <mergeCell ref="C171:J171"/>
    <mergeCell ref="D66:J66"/>
    <mergeCell ref="D67:J67"/>
    <mergeCell ref="D68:J68"/>
    <mergeCell ref="D69:J69"/>
    <mergeCell ref="D70:J70"/>
    <mergeCell ref="D60:J60"/>
    <mergeCell ref="D61:J61"/>
    <mergeCell ref="D62:J62"/>
    <mergeCell ref="D63:J63"/>
    <mergeCell ref="D65:J65"/>
    <mergeCell ref="C54:J54"/>
    <mergeCell ref="C55:J55"/>
    <mergeCell ref="C57:J57"/>
    <mergeCell ref="D58:J58"/>
    <mergeCell ref="D59:J59"/>
    <mergeCell ref="F23:J23"/>
    <mergeCell ref="C25:J25"/>
    <mergeCell ref="C26:J26"/>
    <mergeCell ref="D27:J27"/>
    <mergeCell ref="D28:J28"/>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D47:J47"/>
    <mergeCell ref="E48:J48"/>
    <mergeCell ref="E49:J49"/>
    <mergeCell ref="E50:J50"/>
    <mergeCell ref="D51:J51"/>
    <mergeCell ref="G41:J41"/>
    <mergeCell ref="G42:J42"/>
    <mergeCell ref="G43:J43"/>
    <mergeCell ref="G44:J44"/>
    <mergeCell ref="G45:J45"/>
    <mergeCell ref="G36:J36"/>
    <mergeCell ref="G37:J37"/>
    <mergeCell ref="G38:J38"/>
    <mergeCell ref="G39:J39"/>
    <mergeCell ref="G40:J40"/>
    <mergeCell ref="D30:J30"/>
    <mergeCell ref="D31:J31"/>
    <mergeCell ref="D33:J33"/>
    <mergeCell ref="D34:J34"/>
    <mergeCell ref="D35:J35"/>
  </mergeCells>
  <pageMargins left="0.7" right="0.7" top="0.78740157499999996" bottom="0.78740157499999996"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18</vt:i4>
      </vt:variant>
      <vt:variant>
        <vt:lpstr>Pojmenované oblasti</vt:lpstr>
      </vt:variant>
      <vt:variant>
        <vt:i4>34</vt:i4>
      </vt:variant>
    </vt:vector>
  </HeadingPairs>
  <TitlesOfParts>
    <vt:vector size="52" baseType="lpstr">
      <vt:lpstr>Rekapitulace zakázky</vt:lpstr>
      <vt:lpstr>01 - Bourání</vt:lpstr>
      <vt:lpstr>02 - Rekonstrukce </vt:lpstr>
      <vt:lpstr>03 - ÚT</vt:lpstr>
      <vt:lpstr>04 - VZT</vt:lpstr>
      <vt:lpstr>06 - D.2.02 Soupis strojů...</vt:lpstr>
      <vt:lpstr>10 - Výtah</vt:lpstr>
      <vt:lpstr>11 -  Objednávkový a výde...</vt:lpstr>
      <vt:lpstr>13 - CHLADÍRENSKÁ TECHNOL...</vt:lpstr>
      <vt:lpstr>14 - Mycí stroj</vt:lpstr>
      <vt:lpstr>15 - VRN</vt:lpstr>
      <vt:lpstr>09 - Měření a regulace - ...</vt:lpstr>
      <vt:lpstr>16 - Nerez vany v kuchyních </vt:lpstr>
      <vt:lpstr>05 - VZT Strop</vt:lpstr>
      <vt:lpstr>07 - Rozvaděč</vt:lpstr>
      <vt:lpstr>08 - Elektroinstalace</vt:lpstr>
      <vt:lpstr>12 - ZTI</vt:lpstr>
      <vt:lpstr>Pokyny pro vyplnění</vt:lpstr>
      <vt:lpstr>'01 - Bourání'!Názvy_tisku</vt:lpstr>
      <vt:lpstr>'02 - Rekonstrukce '!Názvy_tisku</vt:lpstr>
      <vt:lpstr>'03 - ÚT'!Názvy_tisku</vt:lpstr>
      <vt:lpstr>'04 - VZT'!Názvy_tisku</vt:lpstr>
      <vt:lpstr>'05 - VZT Strop'!Názvy_tisku</vt:lpstr>
      <vt:lpstr>'06 - D.2.02 Soupis strojů...'!Názvy_tisku</vt:lpstr>
      <vt:lpstr>'07 - Rozvaděč'!Názvy_tisku</vt:lpstr>
      <vt:lpstr>'08 - Elektroinstalace'!Názvy_tisku</vt:lpstr>
      <vt:lpstr>'09 - Měření a regulace - ...'!Názvy_tisku</vt:lpstr>
      <vt:lpstr>'10 - Výtah'!Názvy_tisku</vt:lpstr>
      <vt:lpstr>'11 -  Objednávkový a výde...'!Názvy_tisku</vt:lpstr>
      <vt:lpstr>'12 - ZTI'!Názvy_tisku</vt:lpstr>
      <vt:lpstr>'13 - CHLADÍRENSKÁ TECHNOL...'!Názvy_tisku</vt:lpstr>
      <vt:lpstr>'14 - Mycí stroj'!Názvy_tisku</vt:lpstr>
      <vt:lpstr>'15 - VRN'!Názvy_tisku</vt:lpstr>
      <vt:lpstr>'16 - Nerez vany v kuchyních '!Názvy_tisku</vt:lpstr>
      <vt:lpstr>'Rekapitulace zakázky'!Názvy_tisku</vt:lpstr>
      <vt:lpstr>'01 - Bourání'!Oblast_tisku</vt:lpstr>
      <vt:lpstr>'02 - Rekonstrukce '!Oblast_tisku</vt:lpstr>
      <vt:lpstr>'03 - ÚT'!Oblast_tisku</vt:lpstr>
      <vt:lpstr>'04 - VZT'!Oblast_tisku</vt:lpstr>
      <vt:lpstr>'05 - VZT Strop'!Oblast_tisku</vt:lpstr>
      <vt:lpstr>'06 - D.2.02 Soupis strojů...'!Oblast_tisku</vt:lpstr>
      <vt:lpstr>'07 - Rozvaděč'!Oblast_tisku</vt:lpstr>
      <vt:lpstr>'08 - Elektroinstalace'!Oblast_tisku</vt:lpstr>
      <vt:lpstr>'09 - Měření a regulace - ...'!Oblast_tisku</vt:lpstr>
      <vt:lpstr>'10 - Výtah'!Oblast_tisku</vt:lpstr>
      <vt:lpstr>'11 -  Objednávkový a výde...'!Oblast_tisku</vt:lpstr>
      <vt:lpstr>'12 - ZTI'!Oblast_tisku</vt:lpstr>
      <vt:lpstr>'13 - CHLADÍRENSKÁ TECHNOL...'!Oblast_tisku</vt:lpstr>
      <vt:lpstr>'14 - Mycí stroj'!Oblast_tisku</vt:lpstr>
      <vt:lpstr>'15 - VRN'!Oblast_tisku</vt:lpstr>
      <vt:lpstr>'16 - Nerez vany v kuchyních '!Oblast_tisku</vt:lpstr>
      <vt:lpstr>'Rekapitulace zakázky'!Oblast_tisku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DESKTOP-GSLCHH2\Lukáš Hykyš</dc:creator>
  <cp:lastModifiedBy>Hilasová Veronika</cp:lastModifiedBy>
  <dcterms:created xsi:type="dcterms:W3CDTF">2024-03-07T17:06:27Z</dcterms:created>
  <dcterms:modified xsi:type="dcterms:W3CDTF">2024-03-08T07:55:33Z</dcterms:modified>
</cp:coreProperties>
</file>